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2151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CG_MP\Desktop\정기폴더\계약업무\125.(공고)전용부두 육전7 440V 분전함 차단기 설치 및 육전 케이블 증설공사\"/>
    </mc:Choice>
  </mc:AlternateContent>
  <x:bookViews>
    <x:workbookView xWindow="0" yWindow="0" windowWidth="28545" windowHeight="11325" tabRatio="598"/>
  </x:bookViews>
  <x:sheets>
    <x:sheet name="공사원가계산서" sheetId="1" r:id="rId4"/>
  </x:sheets>
  <x:definedNames>
    <x:definedName name="_xlnm.Print_Area" localSheetId="0">공사원가계산서!$A$1:$F$25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<x:sst xmlns:r="http://schemas.openxmlformats.org/officeDocument/2006/relationships" xmlns:c="http://schemas.openxmlformats.org/drawingml/2006/chart" xmlns:x="http://schemas.openxmlformats.org/spreadsheetml/2006/main" count="45" uniqueCount="43">
  <x:si>
    <x:t>계</x:t>
  </x:si>
  <x:si>
    <x:t xml:space="preserve">  </x:t>
  </x:si>
  <x:si>
    <x:t>경
비</x:t>
  </x:si>
  <x:si>
    <x:t>공     급   가    액</x:t>
  </x:si>
  <x:si>
    <x:t>공   사      비   계</x:t>
  </x:si>
  <x:si>
    <x:t>(노무비+경비+일반관리비)*15%</x:t>
  </x:si>
  <x:si>
    <x:t>이                 윤</x:t>
  </x:si>
  <x:si>
    <x:t>(직접노무비)*4.75%</x:t>
  </x:si>
  <x:si>
    <x:t>순
공
사
비</x:t>
  </x:si>
  <x:si>
    <x:t>공 사 원 가 계 산 서</x:t>
  </x:si>
  <x:si>
    <x:t>총    공    사   비</x:t>
  </x:si>
  <x:si>
    <x:t>(직접노무비)*3.595%</x:t>
  </x:si>
  <x:si>
    <x:t>(직접노무비)*2.3%</x:t>
  </x:si>
  <x:si>
    <x:t>부  가  가  치  세</x:t>
  </x:si>
  <x:si>
    <x:t>(건강보험료)*13.14%</x:t>
  </x:si>
  <x:si>
    <x:t>일  반  관  리  비</x:t>
  </x:si>
  <x:si>
    <x:t>(재료비+노무비)*4.6%</x:t>
  </x:si>
  <x:si>
    <x:t>노인장기요양보험</x:t>
  </x:si>
  <x:si>
    <x:t>산업안전보건관리비</x:t>
  </x:si>
  <x:si>
    <x:t>(직접노무비)*15%</x:t>
  </x:si>
  <x:si>
    <x:t>순공사비*8.0%</x:t>
  </x:si>
  <x:si>
    <x:t>(재료비+직접노무비+관급재/1.1)*2.07%</x:t>
  </x:si>
  <x:si>
    <x:t>구  성  비</x:t>
  </x:si>
  <x:si>
    <x:t>비     목</x:t>
  </x:si>
  <x:si>
    <x:t>산재보험료</x:t>
  </x:si>
  <x:si>
    <x:t>금     액</x:t>
  </x:si>
  <x:si>
    <x:t>직접재료비</x:t>
  </x:si>
  <x:si>
    <x:t>간접재료비</x:t>
  </x:si>
  <x:si>
    <x:t>간접노무비</x:t>
  </x:si>
  <x:si>
    <x:t>고용보험료</x:t>
  </x:si>
  <x:si>
    <x:t>기타경비</x:t>
  </x:si>
  <x:si>
    <x:t>연금보험료</x:t>
  </x:si>
  <x:si>
    <x:t>노
무
비</x:t>
  </x:si>
  <x:si>
    <x:t>건강보험료</x:t>
  </x:si>
  <x:si>
    <x:t>재
료
비</x:t>
  </x:si>
  <x:si>
    <x:t>비   고</x:t>
  </x:si>
  <x:si>
    <x:t>직접노무비</x:t>
  </x:si>
  <x:si>
    <x:t>퇴직금공제</x:t>
  </x:si>
  <x:si>
    <x:t>(노무비)*3.56%</x:t>
  </x:si>
  <x:si>
    <x:t>(노무비)*1.01%</x:t>
  </x:si>
  <x:si>
    <x:t>공급가액*10%</x:t>
  </x:si>
  <x:si>
    <x:t xml:space="preserve">◎공사명 : 제3전용부두 육전 440V 분전함 차단기 설치 및 육전 케이블 증설 공사 </x:t>
  </x:si>
  <x:si>
    <x:t>소      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</x:si>
</x:sst>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,##0_ "/>
    <x:numFmt numFmtId="165" formatCode="_-* #,##0.000_-;\-* #,##0.000_-;_-* &quot;-&quot;_-;_-@_-"/>
    <x:numFmt numFmtId="166" formatCode="_-* #,##0.0000_-;\-* #,##0.0000_-;_-* &quot;-&quot;_-;_-@_-"/>
    <x:numFmt numFmtId="167" formatCode="0.00000%"/>
    <x:numFmt numFmtId="168" formatCode="#,##0_);\(#,##0\)"/>
  </x:numFmts>
  <x:fonts count="13"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  <x:u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12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>
        <x:color auto="1"/>
      </x:bottom>
    </x:border>
    <x:border>
      <x:left style="hair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>
        <x:color auto="1"/>
      </x:right>
      <x:top>
        <x:color auto="1"/>
      </x:top>
      <x:bottom style="hair">
        <x:color auto="1"/>
      </x:bottom>
    </x:border>
    <x:border>
      <x:left style="hair"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>
        <x:color auto="1"/>
      </x:left>
      <x:right>
        <x:color auto="1"/>
      </x:right>
      <x:top style="hair">
        <x:color auto="1"/>
      </x:top>
      <x:bottom style="hair"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hair">
        <x:color auto="1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40">
    <x:xf numFmtId="0" fontId="0" fillId="0" borderId="0" xfId="0" applyNumberForma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distributed" vertical="distributed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distributed" vertical="distributed"/>
        </x:xf>
      </mc:Fallback>
    </mc:AlternateContent>
    <x:xf numFmtId="164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9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0" applyNumberFormat="1" applyFont="1" applyBorder="1" applyAlignment="1">
          <x:alignment horizontal="right" vertical="center"/>
        </x:xf>
      </mc:Fallback>
    </mc:AlternateContent>
    <x:xf numFmtId="0" fontId="9" fillId="0" borderId="1" xfId="0" applyNumberFormat="1" applyFont="1" applyBorder="1">
      <x:alignment horizontal="general" vertical="center"/>
    </x:xf>
    <x:xf numFmtId="164" fontId="9" fillId="0" borderId="1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/>
        </x:xf>
      </mc:Fallback>
    </mc:AlternateContent>
    <x:xf numFmtId="3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/>
        </x:xf>
      </mc:Fallback>
    </mc:AlternateContent>
    <x:xf numFmtId="164" fontId="11" fillId="0" borderId="1" xfId="0" applyNumberFormat="1" applyFont="1" applyBorder="1" applyAlignment="1">
      <x:alignment horizontal="left" vertical="center"/>
    </x:xf>
    <x:xf numFmtId="166" fontId="7" fillId="0" borderId="0" xfId="1" applyNumberFormat="1" applyFont="1">
      <x:alignment horizontal="general" vertical="center"/>
    </x:xf>
    <x:xf numFmtId="167" fontId="9" fillId="0" borderId="1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8" fontId="9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0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0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2" borderId="1" xfId="0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2" borderId="1" xfId="0" applyNumberFormat="1" applyFont="1" applyFill="1" applyBorder="1" applyAlignment="1">
          <x:alignment horizontal="right" vertical="center"/>
        </x:xf>
      </mc:Fallback>
    </mc:AlternateContent>
    <x:xf numFmtId="164" fontId="9" fillId="2" borderId="1" xfId="0" applyNumberFormat="1" applyFont="1" applyFill="1" applyBorder="1" applyAlignment="1">
      <x:alignment horizontal="left" vertical="center"/>
    </x:xf>
    <x:xf numFmtId="0" fontId="9" fillId="2" borderId="1" xfId="0" applyNumberFormat="1" applyFont="1" applyFill="1" applyBorder="1">
      <x:alignment horizontal="general" vertical="center"/>
    </x:xf>
    <x:xf numFmtId="165" fontId="7" fillId="2" borderId="0" xfId="1" applyNumberFormat="1" applyFont="1" applyFill="1">
      <x:alignment horizontal="general" vertical="center"/>
    </x:xf>
    <x:xf numFmtId="0" fontId="7" fillId="2" borderId="0" xfId="0" applyNumberFormat="1" applyFont="1" applyFill="1">
      <x:alignment horizontal="general" vertical="center"/>
    </x:xf>
    <x:xf numFmtId="0" fontId="0" fillId="2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distributed" vertical="distributed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distributed" vertical="distributed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0" xfId="0" applyNumberFormat="1" applyFont="1" applyBorder="1" applyAlignment="1">
          <x:alignment horizontal="center" vertical="center" wrapText="1"/>
        </x:xf>
      </mc:Fallback>
    </mc:AlternateContent>
    <x:xf numFmtId="0" fontId="6" fillId="0" borderId="11" xfId="0" applyNumberFormat="1" applyFont="1" applyBorder="1" applyAlignment="1">
      <x:alignment horizontal="left" vertical="center"/>
    </x:xf>
  </x:cellXfs>
  <x:cellStyles count="2">
    <x:cellStyle name="표준" xfId="0" builtinId="0"/>
    <x:cellStyle name="쉼표 [0]" xfId="1" builtinId="6"/>
  </x:cellStyles>
  <x:dxfs/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L27"/>
  <x:sheetViews>
    <x:sheetView showGridLines="0" tabSelected="1" view="pageBreakPreview" topLeftCell="A1" zoomScale="145" zoomScaleNormal="145" zoomScaleSheetLayoutView="100" workbookViewId="0">
      <x:selection activeCell="D6" activeCellId="0" sqref="D6:D6"/>
    </x:sheetView>
  </x:sheetViews>
  <x:sheetFormatPr defaultColWidth="8.88671875" defaultRowHeight="13.55000000000000071054"/>
  <x:cols>
    <x:col min="1" max="1" width="6.88671875" customWidth="1"/>
    <x:col min="2" max="2" width="6.6640625" customWidth="1"/>
    <x:col min="3" max="3" width="18" customWidth="1"/>
    <x:col min="4" max="4" width="26.77734375" customWidth="1"/>
    <x:col min="5" max="5" width="27.21875" customWidth="1"/>
    <x:col min="6" max="6" width="26" customWidth="1"/>
    <x:col min="7" max="7" width="10.21875" bestFit="1" customWidth="1"/>
    <x:col min="8" max="8" width="11.21875" bestFit="1" customWidth="1"/>
  </x:cols>
  <x:sheetData>
    <x:row r="1" spans="1:12" ht="28.5" customHeight="1">
      <x:c r="A1" s="37" t="s">
        <x:v>9</x:v>
      </x:c>
      <x:c r="B1" s="37"/>
      <x:c r="C1" s="37"/>
      <x:c r="D1" s="37"/>
      <x:c r="E1" s="37"/>
      <x:c r="F1" s="37"/>
      <x:c r="G1" s="2"/>
      <x:c r="H1" s="2"/>
      <x:c r="I1" s="36"/>
      <x:c r="J1" s="36"/>
      <x:c r="K1" s="36"/>
      <x:c r="L1" s="36"/>
    </x:row>
    <x:row r="2" spans="1:12" ht="20.25" customHeight="1">
      <x:c r="A2" s="39" t="s">
        <x:v>41</x:v>
      </x:c>
      <x:c r="B2" s="39"/>
      <x:c r="C2" s="39"/>
      <x:c r="D2" s="39"/>
      <x:c r="E2" s="39"/>
      <x:c r="F2" s="39"/>
      <x:c r="G2" s="2"/>
      <x:c r="H2" s="2"/>
      <x:c r="I2" s="2"/>
      <x:c r="J2" s="2"/>
      <x:c r="K2" s="2"/>
      <x:c r="L2" s="2"/>
    </x:row>
    <x:row r="3" spans="1:12" ht="18.75" customHeight="1">
      <x:c r="A3" s="26" t="s">
        <x:v>23</x:v>
      </x:c>
      <x:c r="B3" s="27"/>
      <x:c r="C3" s="28"/>
      <x:c r="D3" s="9" t="s">
        <x:v>25</x:v>
      </x:c>
      <x:c r="E3" s="9" t="s">
        <x:v>22</x:v>
      </x:c>
      <x:c r="F3" s="9" t="s">
        <x:v>35</x:v>
      </x:c>
      <x:c r="G3" s="1"/>
      <x:c r="H3" s="1"/>
      <x:c r="I3" s="1"/>
      <x:c r="J3" s="1"/>
      <x:c r="K3" s="1"/>
      <x:c r="L3" s="1"/>
    </x:row>
    <x:row r="4" spans="1:12" ht="18.75" customHeight="1">
      <x:c r="A4" s="23" t="s">
        <x:v>8</x:v>
      </x:c>
      <x:c r="B4" s="38" t="s">
        <x:v>34</x:v>
      </x:c>
      <x:c r="C4" s="9" t="s">
        <x:v>26</x:v>
      </x:c>
      <x:c r="D4" s="13"/>
      <x:c r="E4" s="6"/>
      <x:c r="F4" s="6"/>
      <x:c r="G4" s="1"/>
      <x:c r="H4" s="1"/>
      <x:c r="I4" s="1"/>
      <x:c r="J4" s="1"/>
      <x:c r="K4" s="1"/>
      <x:c r="L4" s="1"/>
    </x:row>
    <x:row r="5" spans="1:12" ht="18.75" customHeight="1">
      <x:c r="A5" s="24"/>
      <x:c r="B5" s="21"/>
      <x:c r="C5" s="9" t="s">
        <x:v>27</x:v>
      </x:c>
      <x:c r="D5" s="13"/>
      <x:c r="E5" s="6"/>
      <x:c r="F5" s="6"/>
      <x:c r="G5" s="1"/>
      <x:c r="H5" s="1"/>
      <x:c r="I5" s="1"/>
      <x:c r="J5" s="1"/>
      <x:c r="K5" s="1"/>
      <x:c r="L5" s="1"/>
    </x:row>
    <x:row r="6" spans="1:12" ht="18.75" customHeight="1">
      <x:c r="A6" s="24"/>
      <x:c r="B6" s="22"/>
      <x:c r="C6" s="7" t="s">
        <x:v>42</x:v>
      </x:c>
      <x:c r="D6" s="14">
        <x:f>+D5+D4</x:f>
        <x:v>0</x:v>
      </x:c>
      <x:c r="E6" s="6"/>
      <x:c r="F6" s="6"/>
      <x:c r="G6" s="1"/>
      <x:c r="H6" s="1"/>
      <x:c r="I6" s="1"/>
      <x:c r="J6" s="1"/>
      <x:c r="K6" s="1"/>
      <x:c r="L6" s="1"/>
    </x:row>
    <x:row r="7" spans="1:12" ht="18.75" customHeight="1">
      <x:c r="A7" s="24"/>
      <x:c r="B7" s="38" t="s">
        <x:v>32</x:v>
      </x:c>
      <x:c r="C7" s="9" t="s">
        <x:v>36</x:v>
      </x:c>
      <x:c r="D7" s="13"/>
      <x:c r="E7" s="6"/>
      <x:c r="F7" s="6"/>
      <x:c r="G7" s="1"/>
      <x:c r="H7" s="1"/>
      <x:c r="I7" s="1"/>
      <x:c r="J7" s="1"/>
      <x:c r="K7" s="1"/>
      <x:c r="L7" s="1"/>
    </x:row>
    <x:row r="8" spans="1:12" ht="18.75" customHeight="1">
      <x:c r="A8" s="24"/>
      <x:c r="B8" s="21"/>
      <x:c r="C8" s="9" t="s">
        <x:v>28</x:v>
      </x:c>
      <x:c r="D8" s="13"/>
      <x:c r="E8" s="6" t="s">
        <x:v>19</x:v>
      </x:c>
      <x:c r="F8" s="6"/>
      <x:c r="G8" s="1"/>
      <x:c r="H8" s="1"/>
      <x:c r="I8" s="1"/>
      <x:c r="J8" s="1"/>
      <x:c r="K8" s="1"/>
      <x:c r="L8" s="1"/>
    </x:row>
    <x:row r="9" spans="1:12" ht="18.75" customHeight="1">
      <x:c r="A9" s="24"/>
      <x:c r="B9" s="22"/>
      <x:c r="C9" s="7" t="s">
        <x:v>42</x:v>
      </x:c>
      <x:c r="D9" s="14">
        <x:f>D8+D7</x:f>
        <x:v>0</x:v>
      </x:c>
      <x:c r="E9" s="6"/>
      <x:c r="F9" s="6"/>
      <x:c r="G9" s="1"/>
      <x:c r="H9" s="1"/>
      <x:c r="I9" s="1"/>
      <x:c r="J9" s="1"/>
      <x:c r="K9" s="1"/>
      <x:c r="L9" s="1"/>
    </x:row>
    <x:row r="10" spans="1:12" ht="18.75" customHeight="1">
      <x:c r="A10" s="24"/>
      <x:c r="B10" s="21" t="s">
        <x:v>2</x:v>
      </x:c>
      <x:c r="C10" s="9" t="s">
        <x:v>24</x:v>
      </x:c>
      <x:c r="D10" s="13">
        <x:f>D9*3.56%</x:f>
        <x:v>0</x:v>
      </x:c>
      <x:c r="E10" s="6" t="s">
        <x:v>38</x:v>
      </x:c>
      <x:c r="F10" s="6"/>
      <x:c r="G10" s="1"/>
      <x:c r="H10" s="1"/>
      <x:c r="I10" s="1"/>
      <x:c r="J10" s="1"/>
      <x:c r="K10" s="1"/>
      <x:c r="L10" s="1"/>
    </x:row>
    <x:row r="11" spans="1:12" ht="18.75" customHeight="1">
      <x:c r="A11" s="24"/>
      <x:c r="B11" s="21"/>
      <x:c r="C11" s="9" t="s">
        <x:v>29</x:v>
      </x:c>
      <x:c r="D11" s="13">
        <x:f>TRUNC((D9)*1.01/100)</x:f>
        <x:v>0</x:v>
      </x:c>
      <x:c r="E11" s="6" t="s">
        <x:v>39</x:v>
      </x:c>
      <x:c r="F11" s="6"/>
      <x:c r="G11" s="11"/>
      <x:c r="H11" s="1"/>
      <x:c r="I11" s="1"/>
      <x:c r="J11" s="1"/>
      <x:c r="K11" s="1"/>
      <x:c r="L11" s="1"/>
    </x:row>
    <x:row r="12" spans="1:12" ht="18.75" customHeight="1">
      <x:c r="A12" s="24"/>
      <x:c r="B12" s="21"/>
      <x:c r="C12" s="9" t="s">
        <x:v>37</x:v>
      </x:c>
      <x:c r="D12" s="13">
        <x:f>TRUNC((D7)*2.3/100)</x:f>
        <x:v>0</x:v>
      </x:c>
      <x:c r="E12" s="6" t="s">
        <x:v>12</x:v>
      </x:c>
      <x:c r="F12" s="6"/>
      <x:c r="G12" s="1"/>
      <x:c r="H12" s="1"/>
      <x:c r="I12" s="1"/>
      <x:c r="J12" s="1"/>
      <x:c r="K12" s="1"/>
      <x:c r="L12" s="1"/>
    </x:row>
    <x:row r="13" spans="1:12" ht="18.75" customHeight="1">
      <x:c r="A13" s="24"/>
      <x:c r="B13" s="21"/>
      <x:c r="C13" s="9" t="s">
        <x:v>18</x:v>
      </x:c>
      <x:c r="D13" s="13">
        <x:f>TRUNC((D6+D7+0/1.1)*2.07/100)</x:f>
        <x:v>0</x:v>
      </x:c>
      <x:c r="E13" s="6" t="s">
        <x:v>21</x:v>
      </x:c>
      <x:c r="F13" s="6"/>
      <x:c r="G13" s="1"/>
      <x:c r="H13" s="1"/>
      <x:c r="I13" s="1"/>
      <x:c r="J13" s="1"/>
      <x:c r="K13" s="1"/>
      <x:c r="L13" s="1"/>
    </x:row>
    <x:row r="14" spans="1:12" ht="18.75" customHeight="1">
      <x:c r="A14" s="24"/>
      <x:c r="B14" s="21"/>
      <x:c r="C14" s="9" t="s">
        <x:v>30</x:v>
      </x:c>
      <x:c r="D14" s="13">
        <x:f>TRUNC((D6+D9)*4.6/100)</x:f>
        <x:v>0</x:v>
      </x:c>
      <x:c r="E14" s="6" t="s">
        <x:v>16</x:v>
      </x:c>
      <x:c r="F14" s="6"/>
      <x:c r="G14" s="1"/>
      <x:c r="H14" s="1" t="s">
        <x:v>1</x:v>
      </x:c>
      <x:c r="I14" s="1"/>
      <x:c r="J14" s="1"/>
      <x:c r="K14" s="1"/>
      <x:c r="L14" s="1"/>
    </x:row>
    <x:row r="15" spans="1:12" ht="18.75" customHeight="1">
      <x:c r="A15" s="24"/>
      <x:c r="B15" s="21"/>
      <x:c r="C15" s="9" t="s">
        <x:v>33</x:v>
      </x:c>
      <x:c r="D15" s="13">
        <x:f>TRUNC((D7)*3.595/100)</x:f>
        <x:v>0</x:v>
      </x:c>
      <x:c r="E15" s="6" t="s">
        <x:v>11</x:v>
      </x:c>
      <x:c r="F15" s="6"/>
      <x:c r="G15" s="1"/>
      <x:c r="H15" s="1"/>
      <x:c r="I15" s="1"/>
      <x:c r="J15" s="1"/>
      <x:c r="K15" s="1"/>
      <x:c r="L15" s="1"/>
    </x:row>
    <x:row r="16" spans="1:12" ht="18.75" customHeight="1">
      <x:c r="A16" s="24"/>
      <x:c r="B16" s="21"/>
      <x:c r="C16" s="9" t="s">
        <x:v>31</x:v>
      </x:c>
      <x:c r="D16" s="13">
        <x:f>TRUNC((D7)*4.75/100)</x:f>
        <x:v>0</x:v>
      </x:c>
      <x:c r="E16" s="6" t="s">
        <x:v>7</x:v>
      </x:c>
      <x:c r="F16" s="6"/>
      <x:c r="G16" s="1"/>
      <x:c r="H16" s="1"/>
      <x:c r="I16" s="1"/>
      <x:c r="J16" s="1"/>
      <x:c r="K16" s="1"/>
      <x:c r="L16" s="1"/>
    </x:row>
    <x:row r="17" spans="1:12" ht="18.75" customHeight="1">
      <x:c r="A17" s="24"/>
      <x:c r="B17" s="21"/>
      <x:c r="C17" s="9" t="s">
        <x:v>17</x:v>
      </x:c>
      <x:c r="D17" s="13">
        <x:f>TRUNC((D15)*13.14/100)</x:f>
        <x:v>0</x:v>
      </x:c>
      <x:c r="E17" s="6" t="s">
        <x:v>14</x:v>
      </x:c>
      <x:c r="F17" s="6"/>
      <x:c r="G17" s="1"/>
      <x:c r="H17" s="1"/>
      <x:c r="I17" s="1"/>
      <x:c r="J17" s="1"/>
      <x:c r="K17" s="1"/>
      <x:c r="L17" s="1"/>
    </x:row>
    <x:row r="18" spans="1:12" ht="18.75" customHeight="1">
      <x:c r="A18" s="25"/>
      <x:c r="B18" s="22"/>
      <x:c r="C18" s="7" t="s">
        <x:v>42</x:v>
      </x:c>
      <x:c r="D18" s="14">
        <x:f>SUM(D10:D17)</x:f>
        <x:v>0</x:v>
      </x:c>
      <x:c r="E18" s="6"/>
      <x:c r="F18" s="6"/>
      <x:c r="G18" s="1"/>
      <x:c r="H18" s="1"/>
      <x:c r="I18" s="1"/>
      <x:c r="J18" s="1"/>
      <x:c r="K18" s="1"/>
      <x:c r="L18" s="1"/>
    </x:row>
    <x:row r="19" spans="1:12" ht="18.75" customHeight="1">
      <x:c r="A19" s="33" t="s">
        <x:v>0</x:v>
      </x:c>
      <x:c r="B19" s="34"/>
      <x:c r="C19" s="35"/>
      <x:c r="D19" s="14">
        <x:f>D18+D9+D6</x:f>
        <x:v>0</x:v>
      </x:c>
      <x:c r="E19" s="6"/>
      <x:c r="F19" s="12"/>
      <x:c r="G19" s="1"/>
      <x:c r="H19" s="1"/>
      <x:c r="I19" s="1"/>
      <x:c r="J19" s="1"/>
      <x:c r="K19" s="1"/>
      <x:c r="L19" s="1"/>
    </x:row>
    <x:row r="20" spans="1:12" ht="18.75" customHeight="1">
      <x:c r="A20" s="26" t="s">
        <x:v>15</x:v>
      </x:c>
      <x:c r="B20" s="27"/>
      <x:c r="C20" s="28"/>
      <x:c r="D20" s="13">
        <x:f>TRUNC((D19)*8/100)</x:f>
        <x:v>0</x:v>
      </x:c>
      <x:c r="E20" s="6" t="s">
        <x:v>20</x:v>
      </x:c>
      <x:c r="F20" s="6"/>
      <x:c r="G20" s="3"/>
      <x:c r="I20" s="1"/>
      <x:c r="J20" s="1"/>
      <x:c r="K20" s="1"/>
      <x:c r="L20" s="1"/>
    </x:row>
    <x:row r="21" spans="1:12" s="20" customFormat="1" ht="18.75" customHeight="1">
      <x:c r="A21" s="30" t="s">
        <x:v>6</x:v>
      </x:c>
      <x:c r="B21" s="31"/>
      <x:c r="C21" s="32"/>
      <x:c r="D21" s="15">
        <x:f>TRUNC((D9+D18+D20)*15/100)</x:f>
        <x:v>0</x:v>
      </x:c>
      <x:c r="E21" s="16" t="s">
        <x:v>5</x:v>
      </x:c>
      <x:c r="F21" s="17"/>
      <x:c r="G21" s="18"/>
      <x:c r="H21" s="19"/>
      <x:c r="I21" s="19"/>
      <x:c r="J21" s="19"/>
      <x:c r="K21" s="19"/>
      <x:c r="L21" s="19"/>
    </x:row>
    <x:row r="22" spans="1:12" ht="18.75" customHeight="1">
      <x:c r="A22" s="26" t="s">
        <x:v>3</x:v>
      </x:c>
      <x:c r="B22" s="27"/>
      <x:c r="C22" s="28"/>
      <x:c r="D22" s="13">
        <x:f>+D21+D20+D19</x:f>
        <x:v>0</x:v>
      </x:c>
      <x:c r="E22" s="5"/>
      <x:c r="F22" s="6"/>
      <x:c r="G22" s="1"/>
      <x:c r="H22" s="1"/>
      <x:c r="I22" s="1"/>
      <x:c r="J22" s="1"/>
      <x:c r="K22" s="1"/>
      <x:c r="L22" s="1"/>
    </x:row>
    <x:row r="23" spans="1:12" ht="18.75" customHeight="1">
      <x:c r="A23" s="26" t="s">
        <x:v>13</x:v>
      </x:c>
      <x:c r="B23" s="27"/>
      <x:c r="C23" s="28"/>
      <x:c r="D23" s="13">
        <x:f>TRUNC((D22)*10/100)</x:f>
        <x:v>0</x:v>
      </x:c>
      <x:c r="E23" s="6" t="s">
        <x:v>40</x:v>
      </x:c>
      <x:c r="F23" s="6"/>
      <x:c r="G23" s="1"/>
      <x:c r="H23" s="1"/>
      <x:c r="I23" s="1"/>
      <x:c r="J23" s="1"/>
      <x:c r="K23" s="1"/>
      <x:c r="L23" s="1"/>
    </x:row>
    <x:row r="24" spans="1:12" ht="18.75" customHeight="1">
      <x:c r="A24" s="26" t="s">
        <x:v>4</x:v>
      </x:c>
      <x:c r="B24" s="27"/>
      <x:c r="C24" s="28"/>
      <x:c r="D24" s="13"/>
      <x:c r="E24" s="6"/>
      <x:c r="F24" s="6"/>
      <x:c r="G24" s="1"/>
      <x:c r="H24" s="3"/>
      <x:c r="I24" s="1"/>
      <x:c r="J24" s="1"/>
      <x:c r="K24" s="1"/>
      <x:c r="L24" s="1"/>
    </x:row>
    <x:row r="25" spans="1:6" ht="18" customHeight="1">
      <x:c r="A25" s="29" t="s">
        <x:v>10</x:v>
      </x:c>
      <x:c r="B25" s="29"/>
      <x:c r="C25" s="29"/>
      <x:c r="D25" s="14">
        <x:f>+D22+D23-D24</x:f>
        <x:v>0</x:v>
      </x:c>
      <x:c r="E25" s="10"/>
      <x:c r="F25" s="4"/>
    </x:row>
    <x:row r="26" ht="18" customHeight="1"/>
    <x:row r="27" spans="4:5" ht="18" customHeight="1">
      <x:c r="D27" s="8"/>
      <x:c r="E27" s="8"/>
    </x:row>
    <x:row r="28" ht="18" customHeight="1"/>
    <x:row r="29" ht="18" customHeight="1"/>
    <x:row r="30" ht="18" customHeight="1"/>
    <x:row r="31" ht="18" customHeight="1"/>
    <x:row r="32" ht="18" customHeight="1"/>
    <x:row r="33" ht="18" customHeight="1"/>
    <x:row r="34" ht="18" customHeight="1"/>
    <x:row r="35" ht="18" customHeight="1"/>
    <x:row r="36" ht="18" customHeight="1"/>
    <x:row r="37" ht="18" customHeight="1"/>
    <x:row r="38" ht="18" customHeight="1"/>
    <x:row r="39" ht="18" customHeight="1"/>
    <x:row r="40" ht="18" customHeight="1"/>
    <x:row r="41" ht="18" customHeight="1"/>
    <x:row r="42" ht="18" customHeight="1"/>
    <x:row r="43" ht="18" customHeight="1"/>
    <x:row r="44" ht="18" customHeight="1"/>
    <x:row r="45" ht="18" customHeight="1"/>
    <x:row r="46" ht="18" customHeight="1"/>
    <x:row r="47" ht="18" customHeight="1"/>
    <x:row r="48" ht="28.5" customHeight="1"/>
    <x:row r="49" ht="18" customHeight="1"/>
    <x:row r="50" ht="18" customHeight="1"/>
    <x:row r="51" ht="18" customHeight="1"/>
    <x:row r="52" ht="18" customHeight="1"/>
    <x:row r="53" ht="18" customHeight="1"/>
    <x:row r="54" ht="18" customHeight="1"/>
    <x:row r="55" ht="18" customHeight="1"/>
    <x:row r="56" ht="18" customHeight="1"/>
    <x:row r="57" ht="18" customHeight="1"/>
    <x:row r="58" ht="18" customHeight="1"/>
    <x:row r="59" ht="18" customHeight="1"/>
    <x:row r="60" ht="18" customHeight="1"/>
    <x:row r="61" ht="18" customHeight="1"/>
    <x:row r="62" ht="18" customHeight="1"/>
    <x:row r="63" ht="18" customHeight="1"/>
    <x:row r="64" ht="18" customHeight="1"/>
    <x:row r="65" ht="18" customHeight="1"/>
    <x:row r="66" ht="18" customHeight="1"/>
    <x:row r="67" ht="18" customHeight="1"/>
    <x:row r="68" ht="18" customHeight="1"/>
    <x:row r="69" ht="18" customHeight="1"/>
    <x:row r="70" ht="18" customHeight="1"/>
    <x:row r="71" ht="18" customHeight="1"/>
    <x:row r="72" ht="18" customHeight="1"/>
    <x:row r="73" ht="18" customHeight="1"/>
  </x:sheetData>
  <x:mergeCells count="15">
    <x:mergeCell ref="A1:F1"/>
    <x:mergeCell ref="I1:L1"/>
    <x:mergeCell ref="A2:F2"/>
    <x:mergeCell ref="A3:C3"/>
    <x:mergeCell ref="A4:A18"/>
    <x:mergeCell ref="B4:B6"/>
    <x:mergeCell ref="B7:B9"/>
    <x:mergeCell ref="B10:B18"/>
    <x:mergeCell ref="A19:C19"/>
    <x:mergeCell ref="A20:C20"/>
    <x:mergeCell ref="A21:C21"/>
    <x:mergeCell ref="A22:C22"/>
    <x:mergeCell ref="A23:C23"/>
    <x:mergeCell ref="A24:C24"/>
    <x:mergeCell ref="A25:C25"/>
  </x:mergeCells>
  <x:pageMargins left="1.29999995231628417969" right="0.64999997615814208984" top="0.41999998688697814941" bottom="0.41999998688697814941" header="0.31999999284744262695" footer="0.28999999165534973145"/>
  <x:pageSetup paperSize="9" scale="95" firstPageNumber="1" fitToWidth="1" fitToHeight="1" orientation="landscape" usePrinterDefaults="1" blackAndWhite="0" draft="0" useFirstPageNumber="0" horizontalDpi="600" verticalDpi="600" copies="1"/>
  <x:headerFooter differentOddEven="0" differentFirst="0" scaleWithDoc="1" alignWithMargins="0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공사원가계산서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KCG_MP</cp:lastModifiedBy>
  <cp:revision>1</cp:revision>
  <cp:lastPrinted>2025-05-07T04:11:15.000</cp:lastPrinted>
  <dcterms:created xsi:type="dcterms:W3CDTF">2006-03-04T02:06:24.000</dcterms:created>
  <dcterms:modified xsi:type="dcterms:W3CDTF">2026-07-06T01:53:35.749</dcterms:modified>
  <cp:version>1300.0100.01</cp:version>
</cp:coreProperties>
</file>