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lsx" ContentType="application/vnd.openxmlformats-officedocument.spreadsheetml.sheet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0.0" lowestEdited="10.0" rupBuild="0.10140"/>
  <x:workbookPr date1904="0" showBorderUnselectedTables="1" filterPrivacy="0" promptedSolutions="0" showInkAnnotation="1" backupFile="0" saveExternalLinkValues="1" codeName="현재_통합_문서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navy\Desktop\계약\부대계약\경쟁입찰\11. '26년 전시 병력수준 평가방법 개선방안 연구(2단계경쟁)\1. 계약의뢰\수정\사전규격\"/>
    </mc:Choice>
  </mc:AlternateContent>
  <x:bookViews>
    <x:workbookView xWindow="0" yWindow="0" windowWidth="28545" windowHeight="11745" tabRatio="909" firstSheet="2" activeTab="2"/>
  </x:bookViews>
  <x:sheets>
    <x:sheet name="기본정보(출력X)" sheetId="1" state="hidden" r:id="rId4"/>
    <x:sheet name="용어의 정의" sheetId="2" state="hidden" r:id="rId5"/>
    <x:sheet name="물량내역서" sheetId="3" r:id="rId6"/>
    <x:sheet name="Sheet3" sheetId="4" state="hidden" r:id="rId7"/>
    <x:sheet name="세부산출내역서(재료비)" sheetId="5" state="hidden" r:id="rId8"/>
    <x:sheet name="1. 인건비_26년기준수정" sheetId="6" r:id="rId9"/>
    <x:sheet name="2-1. 경비-여비교통비" sheetId="7" r:id="rId10"/>
    <x:sheet name="2-2. 경비-기타" sheetId="8" r:id="rId11"/>
  </x:sheets>
  <x:externalReferences>
    <x:externalReference r:id="rId12"/>
    <x:externalReference r:id="rId13"/>
    <x:externalReference r:id="rId14"/>
    <x:externalReference r:id="rId15"/>
    <x:externalReference r:id="rId16"/>
  </x:externalReferences>
  <x:definedNames>
    <x:definedName name="G">'[1] 견적서'!#REF!</x:definedName>
    <x:definedName name="Print_title">'[2]#REF'!$A$1:$B$65536,'[2]#REF'!$A$1:$IV$5</x:definedName>
    <x:definedName name="urine">#REF!</x:definedName>
    <x:definedName name="가격">'[3]경리최종수정'!$C$4:$O$690</x:definedName>
    <x:definedName name="기타">{"훈이";"종군";"민석";"용이";"강아지";"영채"}</x:definedName>
    <x:definedName name="날짜">#REF!</x:definedName>
    <x:definedName name="ㄹㄹ">{"훈이";"종군";"민석";"용이";"강아지";"영채"}</x:definedName>
    <x:definedName name="배열">{"훈이";"종군";"민석";"용이";"강아지";"영채"}</x:definedName>
    <x:definedName name="배열1">{"훈이";"종군";"민석";"용이";"강아지";"영채"}</x:definedName>
    <x:definedName name="복사할시트">#REF!</x:definedName>
    <x:definedName name="봉합사류">#REF!</x:definedName>
    <x:definedName name="사본">{"훈이";"종군";"민석";"용이";"강아지";"영채"}</x:definedName>
    <x:definedName name="세부">{"훈이";"종군";"민석";"용이";"강아지";"영채"}</x:definedName>
    <x:definedName name="세부2">{"훈이";"종군";"민석";"용이";"강아지";"영채"}</x:definedName>
    <x:definedName name="수도가스소요">{"훈이";"종군";"민석";"용이";"강아지";"영채"}</x:definedName>
    <x:definedName name="ㅇㅇ">{"훈이";"종군";"민석";"용이";"강아지";"영채"}</x:definedName>
    <x:definedName name="위생재료">{"훈이";"종군";"민석";"용이";"강아지";"영채"}</x:definedName>
    <x:definedName name="의료재료2">{"훈이";"종군";"민석";"용이";"강아지";"영채"}</x:definedName>
    <x:definedName name="의무장비">{"훈이";"종군";"민석";"용이";"강아지";"영채"}</x:definedName>
    <x:definedName name="의무장비1">{"훈이";"종군";"민석";"용이";"강아지";"영채"}</x:definedName>
    <x:definedName name="치과">{"훈이";"종군";"민석";"용이";"강아지";"영채"}</x:definedName>
    <x:definedName name="치과1">{"훈이";"종군";"민석";"용이";"강아지";"영채"}</x:definedName>
    <x:definedName name="치과재료">{"훈이";"종군";"민석";"용이";"강아지";"영채"}</x:definedName>
    <x:definedName name="품목">'[4]보장구DATA2'!$A$1:$A$65536</x:definedName>
    <x:definedName name="_xlnm.Print_Area">#REF!</x:definedName>
    <x:definedName name="_xlnm.Print_Area">#REF!</x:definedName>
    <x:definedName name="_xlnm.Print_Area" localSheetId="0">'기본정보(출력X)'!$A$1:$I$16</x:definedName>
    <x:definedName name="_xlnm.Print_Area" localSheetId="1">'용어의 정의'!$A$1:$G$27</x:definedName>
    <x:definedName name="_xlnm.Print_Area" localSheetId="2">물량내역서!$A$1:$F$22</x:definedName>
    <x:definedName name="_xlnm.Print_Area" localSheetId="4">'세부산출내역서(재료비)'!$A$1:$N$38</x:definedName>
    <x:definedName name="_xlnm.Print_Area" localSheetId="5">'1. 인건비_26년기준수정'!$A$1:$J$17</x:definedName>
    <x:definedName name="_xlnm.Print_Area" localSheetId="6">'2-1. 경비-여비교통비'!$A$1:$O$17</x:definedName>
    <x:definedName name="_xlnm.Print_Area" localSheetId="7">'2-2. 경비-기타'!$A$1:$L$30</x:definedName>
    <x:definedName name="_xlnm.Print_Titles">#N/A</x:definedName>
    <x:definedName name="_xlnm.Print_Titles" localSheetId="4">'세부산출내역서(재료비)'!$10:$11</x:definedName>
    <x:definedName name="_xlnm.Print_Titles" localSheetId="7">'2-2. 경비-기타'!$1:$8</x:definedName>
  </x:definedNames>
  <x:calcPr xmlns:mc="http://schemas.openxmlformats.org/markup-compatibility/2006" xmlns:hs="http://schemas.haansoft.com/office/spreadsheet/8.0" mc:Ignorable="hs" hs:hclCalcId="904"/>
</x:workbook>
</file>

<file path=xl/comments1.xml><?xml version="1.0" encoding="utf-8"?>
<x:comments xmlns:r="http://schemas.openxmlformats.org/officeDocument/2006/relationships" xmlns:c="http://schemas.openxmlformats.org/drawingml/2006/chart" xmlns:x="http://schemas.openxmlformats.org/spreadsheetml/2006/main">
  <x:authors>
    <x:author>User</x:author>
    <x:author>navy</x:author>
  </x:authors>
  <x:commentList>
    <x:comment ref="F18:F18" authorId="0">
      <x:text>
        <x:r>
          <x:rPr>
            <x:rFont val="돋움"/>
            <x:sz val="9"/>
            <x:color rgb="ff000000"/>
            <x:b val="1"/>
          </x:rPr>
          <x:t>한도</x:t>
        </x:r>
        <x:r>
          <x:rPr>
            <x:rFont val="Tahoma"/>
            <x:sz val="9"/>
            <x:color rgb="ff000000"/>
            <x:b val="1"/>
          </x:rPr>
          <x:t xml:space="preserve"> : 6%</x:t>
        </x:r>
      </x:text>
    </x:comment>
    <x:comment ref="F19:F19" authorId="1">
      <x:text>
        <x:r>
          <x:rPr>
            <x:rFont val="돋움"/>
            <x:sz val="9"/>
            <x:color rgb="ff000000"/>
            <x:b val="1"/>
          </x:rPr>
          <x:t>한도</x:t>
        </x:r>
        <x:r>
          <x:rPr>
            <x:rFont val="Tahoma"/>
            <x:sz val="9"/>
            <x:color rgb="ff000000"/>
            <x:b val="1"/>
          </x:rPr>
          <x:t xml:space="preserve"> : 10%</x:t>
        </x:r>
        <x:r>
          <x:rPr>
            <x:rFont val="Tahoma"/>
            <x:sz val="9"/>
            <x:color rgb="ff000000"/>
          </x:rPr>
          <x:t xml:space="preserve">
</x:t>
        </x:r>
      </x:text>
    </x:comment>
  </x:commentList>
</x:comments>
</file>

<file path=xl/comments2.xml><?xml version="1.0" encoding="utf-8"?>
<x:comments xmlns:r="http://schemas.openxmlformats.org/officeDocument/2006/relationships" xmlns:c="http://schemas.openxmlformats.org/drawingml/2006/chart" xmlns:x="http://schemas.openxmlformats.org/spreadsheetml/2006/main">
  <x:authors>
    <x:author>navy</x:author>
  </x:authors>
  <x:commentList>
    <x:comment ref="J13:J13" authorId="0">
      <x:text>
        <x:r>
          <x:rPr>
            <x:rFont val="돋움"/>
            <x:sz val="9"/>
            <x:color rgb="ff000000"/>
          </x:rPr>
          <x:t>오류</x:t>
        </x:r>
        <x:r>
          <x:rPr>
            <x:rFont val="Tahoma"/>
            <x:sz val="9"/>
            <x:color rgb="ff000000"/>
          </x:rPr>
          <x:t xml:space="preserve"> </x:t>
        </x:r>
        <x:r>
          <x:rPr>
            <x:rFont val="돋움"/>
            <x:sz val="9"/>
            <x:color rgb="ff000000"/>
          </x:rPr>
          <x:t xml:space="preserve">다수
</x:t>
        </x:r>
        <x:r>
          <x:rPr>
            <x:rFont val="Tahoma"/>
            <x:sz val="9"/>
            <x:color rgb="ff000000"/>
          </x:rPr>
          <x:t xml:space="preserve">* </x:t>
        </x:r>
        <x:r>
          <x:rPr>
            <x:rFont val="돋움"/>
            <x:sz val="9"/>
            <x:color rgb="ff000000"/>
          </x:rPr>
          <x:t>발행부수에</x:t>
        </x:r>
        <x:r>
          <x:rPr>
            <x:rFont val="Tahoma"/>
            <x:sz val="9"/>
            <x:color rgb="ff000000"/>
          </x:rPr>
          <x:t xml:space="preserve"> </x:t>
        </x:r>
        <x:r>
          <x:rPr>
            <x:rFont val="돋움"/>
            <x:sz val="9"/>
            <x:color rgb="ff000000"/>
          </x:rPr>
          <x:t>따라</x:t>
        </x:r>
        <x:r>
          <x:rPr>
            <x:rFont val="Tahoma"/>
            <x:sz val="9"/>
            <x:color rgb="ff000000"/>
          </x:rPr>
          <x:t xml:space="preserve"> </x:t>
        </x:r>
        <x:r>
          <x:rPr>
            <x:rFont val="돋움"/>
            <x:sz val="9"/>
            <x:color rgb="ff000000"/>
          </x:rPr>
          <x:t>금액이</x:t>
        </x:r>
        <x:r>
          <x:rPr>
            <x:rFont val="Tahoma"/>
            <x:sz val="9"/>
            <x:color rgb="ff000000"/>
          </x:rPr>
          <x:t xml:space="preserve"> </x:t>
        </x:r>
        <x:r>
          <x:rPr>
            <x:rFont val="돋움"/>
            <x:sz val="9"/>
            <x:color rgb="ff000000"/>
          </x:rPr>
          <x:t xml:space="preserve">상이하며
</x:t>
        </x:r>
        <x:r>
          <x:rPr>
            <x:rFont val="Tahoma"/>
            <x:sz val="9"/>
            <x:color rgb="ff000000"/>
          </x:rPr>
          <x:t xml:space="preserve">   </x:t>
        </x:r>
        <x:r>
          <x:rPr>
            <x:rFont val="돋움"/>
            <x:sz val="9"/>
            <x:color rgb="ff000000"/>
          </x:rPr>
          <x:t>페이지</x:t>
        </x:r>
        <x:r>
          <x:rPr>
            <x:rFont val="Tahoma"/>
            <x:sz val="9"/>
            <x:color rgb="ff000000"/>
          </x:rPr>
          <x:t xml:space="preserve"> </x:t>
        </x:r>
        <x:r>
          <x:rPr>
            <x:rFont val="돋움"/>
            <x:sz val="9"/>
            <x:color rgb="ff000000"/>
          </x:rPr>
          <x:t>당</x:t>
        </x:r>
        <x:r>
          <x:rPr>
            <x:rFont val="Tahoma"/>
            <x:sz val="9"/>
            <x:color rgb="ff000000"/>
          </x:rPr>
          <x:t xml:space="preserve"> </x:t>
        </x:r>
        <x:r>
          <x:rPr>
            <x:rFont val="돋움"/>
            <x:sz val="9"/>
            <x:color rgb="ff000000"/>
          </x:rPr>
          <x:t>단가가</x:t>
        </x:r>
        <x:r>
          <x:rPr>
            <x:rFont val="Tahoma"/>
            <x:sz val="9"/>
            <x:color rgb="ff000000"/>
          </x:rPr>
          <x:t xml:space="preserve"> </x:t>
        </x:r>
        <x:r>
          <x:rPr>
            <x:rFont val="돋움"/>
            <x:sz val="9"/>
            <x:color rgb="ff000000"/>
          </x:rPr>
          <x:t xml:space="preserve">아닌
</x:t>
        </x:r>
        <x:r>
          <x:rPr>
            <x:rFont val="Tahoma"/>
            <x:sz val="9"/>
            <x:color rgb="ff000000"/>
          </x:rPr>
          <x:t xml:space="preserve">   </x:t>
        </x:r>
        <x:r>
          <x:rPr>
            <x:rFont val="돋움"/>
            <x:sz val="9"/>
            <x:color rgb="ff000000"/>
          </x:rPr>
          <x:t>페이지</x:t>
        </x:r>
        <x:r>
          <x:rPr>
            <x:rFont val="Tahoma"/>
            <x:sz val="9"/>
            <x:color rgb="ff000000"/>
          </x:rPr>
          <x:t xml:space="preserve"> </x:t>
        </x:r>
        <x:r>
          <x:rPr>
            <x:rFont val="돋움"/>
            <x:sz val="9"/>
            <x:color rgb="ff000000"/>
          </x:rPr>
          <x:t>당</x:t>
        </x:r>
        <x:r>
          <x:rPr>
            <x:rFont val="Tahoma"/>
            <x:sz val="9"/>
            <x:color rgb="ff000000"/>
          </x:rPr>
          <x:t xml:space="preserve"> </x:t>
        </x:r>
        <x:r>
          <x:rPr>
            <x:rFont val="돋움"/>
            <x:sz val="9"/>
            <x:color rgb="ff000000"/>
          </x:rPr>
          <x:t>인쇄비</x:t>
        </x:r>
        <x:r>
          <x:rPr>
            <x:rFont val="Tahoma"/>
            <x:sz val="9"/>
            <x:color rgb="ff000000"/>
          </x:rPr>
          <x:t xml:space="preserve">, </x:t>
        </x:r>
        <x:r>
          <x:rPr>
            <x:rFont val="돋움"/>
            <x:sz val="9"/>
            <x:color rgb="ff000000"/>
          </x:rPr>
          <x:t>제본비</x:t>
        </x:r>
        <x:r>
          <x:rPr>
            <x:rFont val="Tahoma"/>
            <x:sz val="9"/>
            <x:color rgb="ff000000"/>
          </x:rPr>
          <x:t xml:space="preserve">, </x:t>
        </x:r>
        <x:r>
          <x:rPr>
            <x:rFont val="돋움"/>
            <x:sz val="9"/>
            <x:color rgb="ff000000"/>
          </x:rPr>
          <x:t>기타</x:t>
        </x:r>
        <x:r>
          <x:rPr>
            <x:rFont val="Tahoma"/>
            <x:sz val="9"/>
            <x:color rgb="ff000000"/>
          </x:rPr>
          <x:t xml:space="preserve"> </x:t>
        </x:r>
        <x:r>
          <x:rPr>
            <x:rFont val="돋움"/>
            <x:sz val="9"/>
            <x:color rgb="ff000000"/>
          </x:rPr>
          <x:t>비용</x:t>
        </x:r>
        <x:r>
          <x:rPr>
            <x:rFont val="Tahoma"/>
            <x:sz val="9"/>
            <x:color rgb="ff000000"/>
          </x:rPr>
          <x:t xml:space="preserve"> </x:t>
        </x:r>
        <x:r>
          <x:rPr>
            <x:rFont val="돋움"/>
            <x:sz val="9"/>
            <x:color rgb="ff000000"/>
          </x:rPr>
          <x:t>등이</x:t>
        </x:r>
        <x:r>
          <x:rPr>
            <x:rFont val="Tahoma"/>
            <x:sz val="9"/>
            <x:color rgb="ff000000"/>
          </x:rPr>
          <x:t xml:space="preserve"> </x:t>
        </x:r>
        <x:r>
          <x:rPr>
            <x:rFont val="돋움"/>
            <x:sz val="9"/>
            <x:color rgb="ff000000"/>
          </x:rPr>
          <x:t>합산된</x:t>
        </x:r>
        <x:r>
          <x:rPr>
            <x:rFont val="Tahoma"/>
            <x:sz val="9"/>
            <x:color rgb="ff000000"/>
          </x:rPr>
          <x:t xml:space="preserve"> </x:t>
        </x:r>
        <x:r>
          <x:rPr>
            <x:rFont val="돋움"/>
            <x:sz val="9"/>
            <x:color rgb="ff000000"/>
          </x:rPr>
          <x:t xml:space="preserve">결과로
</x:t>
        </x:r>
        <x:r>
          <x:rPr>
            <x:rFont val="Tahoma"/>
            <x:sz val="9"/>
            <x:color rgb="ff000000"/>
          </x:rPr>
          <x:t xml:space="preserve">   </x:t>
        </x:r>
        <x:r>
          <x:rPr>
            <x:rFont val="돋움"/>
            <x:sz val="9"/>
            <x:color rgb="ff000000"/>
          </x:rPr>
          <x:t>통상</x:t>
        </x:r>
        <x:r>
          <x:rPr>
            <x:rFont val="Tahoma"/>
            <x:sz val="9"/>
            <x:color rgb="ff000000"/>
          </x:rPr>
          <x:t xml:space="preserve"> </x:t>
        </x:r>
        <x:r>
          <x:rPr>
            <x:rFont val="돋움"/>
            <x:sz val="9"/>
            <x:color rgb="ff000000"/>
          </x:rPr>
          <x:t>오류를</x:t>
        </x:r>
        <x:r>
          <x:rPr>
            <x:rFont val="Tahoma"/>
            <x:sz val="9"/>
            <x:color rgb="ff000000"/>
          </x:rPr>
          <x:t xml:space="preserve"> </x:t>
        </x:r>
        <x:r>
          <x:rPr>
            <x:rFont val="돋움"/>
            <x:sz val="9"/>
            <x:color rgb="ff000000"/>
          </x:rPr>
          <x:t>줄이기</x:t>
        </x:r>
        <x:r>
          <x:rPr>
            <x:rFont val="Tahoma"/>
            <x:sz val="9"/>
            <x:color rgb="ff000000"/>
          </x:rPr>
          <x:t xml:space="preserve"> </x:t>
        </x:r>
        <x:r>
          <x:rPr>
            <x:rFont val="돋움"/>
            <x:sz val="9"/>
            <x:color rgb="ff000000"/>
          </x:rPr>
          <x:t>위하여</x:t>
        </x:r>
        <x:r>
          <x:rPr>
            <x:rFont val="Tahoma"/>
            <x:sz val="9"/>
            <x:color rgb="ff000000"/>
          </x:rPr>
          <x:t xml:space="preserve"> "</x:t>
        </x:r>
        <x:r>
          <x:rPr>
            <x:rFont val="돋움"/>
            <x:sz val="9"/>
            <x:color rgb="ff000000"/>
          </x:rPr>
          <x:t>부당</x:t>
        </x:r>
        <x:r>
          <x:rPr>
            <x:rFont val="Tahoma"/>
            <x:sz val="9"/>
            <x:color rgb="ff000000"/>
          </x:rPr>
          <x:t xml:space="preserve"> </x:t>
        </x:r>
        <x:r>
          <x:rPr>
            <x:rFont val="돋움"/>
            <x:sz val="9"/>
            <x:color rgb="ff000000"/>
          </x:rPr>
          <x:t>단가</x:t>
        </x:r>
        <x:r>
          <x:rPr>
            <x:rFont val="Tahoma"/>
            <x:sz val="9"/>
            <x:color rgb="ff000000"/>
          </x:rPr>
          <x:t>"</x:t>
        </x:r>
        <x:r>
          <x:rPr>
            <x:rFont val="돋움"/>
            <x:sz val="9"/>
            <x:color rgb="ff000000"/>
          </x:rPr>
          <x:t>를</x:t>
        </x:r>
        <x:r>
          <x:rPr>
            <x:rFont val="Tahoma"/>
            <x:sz val="9"/>
            <x:color rgb="ff000000"/>
          </x:rPr>
          <x:t xml:space="preserve"> </x:t>
        </x:r>
        <x:r>
          <x:rPr>
            <x:rFont val="돋움"/>
            <x:sz val="9"/>
            <x:color rgb="ff000000"/>
          </x:rPr>
          <x:t>사용하여야</x:t>
        </x:r>
        <x:r>
          <x:rPr>
            <x:rFont val="Tahoma"/>
            <x:sz val="9"/>
            <x:color rgb="ff000000"/>
          </x:rPr>
          <x:t xml:space="preserve"> </x:t>
        </x:r>
        <x:r>
          <x:rPr>
            <x:rFont val="돋움"/>
            <x:sz val="9"/>
            <x:color rgb="ff000000"/>
          </x:rPr>
          <x:t xml:space="preserve">하며
</x:t>
        </x:r>
        <x:r>
          <x:rPr>
            <x:rFont val="Tahoma"/>
            <x:sz val="9"/>
            <x:color rgb="ff000000"/>
          </x:rPr>
          <x:t xml:space="preserve">   "</x:t>
        </x:r>
        <x:r>
          <x:rPr>
            <x:rFont val="돋움"/>
            <x:sz val="9"/>
            <x:color rgb="ff000000"/>
          </x:rPr>
          <x:t>규격</x:t>
        </x:r>
        <x:r>
          <x:rPr>
            <x:rFont val="Tahoma"/>
            <x:sz val="9"/>
            <x:color rgb="ff000000"/>
          </x:rPr>
          <x:t xml:space="preserve">" </x:t>
        </x:r>
        <x:r>
          <x:rPr>
            <x:rFont val="돋움"/>
            <x:sz val="9"/>
            <x:color rgb="ff000000"/>
          </x:rPr>
          <x:t>및</x:t>
        </x:r>
        <x:r>
          <x:rPr>
            <x:rFont val="Tahoma"/>
            <x:sz val="9"/>
            <x:color rgb="ff000000"/>
          </x:rPr>
          <x:t xml:space="preserve"> </x:t>
        </x:r>
        <x:r>
          <x:rPr>
            <x:rFont val="돋움"/>
            <x:sz val="9"/>
            <x:color rgb="ff000000"/>
          </x:rPr>
          <x:t>회당</x:t>
        </x:r>
        <x:r>
          <x:rPr>
            <x:rFont val="Tahoma"/>
            <x:sz val="9"/>
            <x:color rgb="ff000000"/>
          </x:rPr>
          <x:t xml:space="preserve"> </x:t>
        </x:r>
        <x:r>
          <x:rPr>
            <x:rFont val="돋움"/>
            <x:sz val="9"/>
            <x:color rgb="ff000000"/>
          </x:rPr>
          <x:t>부수가</x:t>
        </x:r>
        <x:r>
          <x:rPr>
            <x:rFont val="Tahoma"/>
            <x:sz val="9"/>
            <x:color rgb="ff000000"/>
          </x:rPr>
          <x:t xml:space="preserve"> </x:t>
        </x:r>
        <x:r>
          <x:rPr>
            <x:rFont val="돋움"/>
            <x:sz val="9"/>
            <x:color rgb="ff000000"/>
          </x:rPr>
          <x:t>변경되는</x:t>
        </x:r>
        <x:r>
          <x:rPr>
            <x:rFont val="Tahoma"/>
            <x:sz val="9"/>
            <x:color rgb="ff000000"/>
          </x:rPr>
          <x:t xml:space="preserve"> </x:t>
        </x:r>
        <x:r>
          <x:rPr>
            <x:rFont val="돋움"/>
            <x:sz val="9"/>
            <x:color rgb="ff000000"/>
          </x:rPr>
          <x:t>경우</x:t>
        </x:r>
        <x:r>
          <x:rPr>
            <x:rFont val="Tahoma"/>
            <x:sz val="9"/>
            <x:color rgb="ff000000"/>
          </x:rPr>
          <x:t xml:space="preserve">, </x:t>
        </x:r>
        <x:r>
          <x:rPr>
            <x:rFont val="돋움"/>
            <x:sz val="9"/>
            <x:color rgb="ff000000"/>
          </x:rPr>
          <x:t>견적을</x:t>
        </x:r>
        <x:r>
          <x:rPr>
            <x:rFont val="Tahoma"/>
            <x:sz val="9"/>
            <x:color rgb="ff000000"/>
          </x:rPr>
          <x:t xml:space="preserve"> </x:t>
        </x:r>
        <x:r>
          <x:rPr>
            <x:rFont val="돋움"/>
            <x:sz val="9"/>
            <x:color rgb="ff000000"/>
          </x:rPr>
          <x:t>새로</x:t>
        </x:r>
        <x:r>
          <x:rPr>
            <x:rFont val="Tahoma"/>
            <x:sz val="9"/>
            <x:color rgb="ff000000"/>
          </x:rPr>
          <x:t xml:space="preserve"> </x:t>
        </x:r>
        <x:r>
          <x:rPr>
            <x:rFont val="돋움"/>
            <x:sz val="9"/>
            <x:color rgb="ff000000"/>
          </x:rPr>
          <x:t>받아야</x:t>
        </x:r>
        <x:r>
          <x:rPr>
            <x:rFont val="Tahoma"/>
            <x:sz val="9"/>
            <x:color rgb="ff000000"/>
          </x:rPr>
          <x:t xml:space="preserve"> </x:t>
        </x:r>
        <x:r>
          <x:rPr>
            <x:rFont val="돋움"/>
            <x:sz val="9"/>
            <x:color rgb="ff000000"/>
          </x:rPr>
          <x:t xml:space="preserve">함
</x:t>
        </x:r>
        <x:r>
          <x:rPr>
            <x:rFont val="Tahoma"/>
            <x:sz val="9"/>
            <x:color rgb="ff000000"/>
          </x:rPr>
          <x:t xml:space="preserve">    * </x:t>
        </x:r>
        <x:r>
          <x:rPr>
            <x:rFont val="돋움"/>
            <x:sz val="9"/>
            <x:color rgb="ff000000"/>
          </x:rPr>
          <x:t>부가가치세</x:t>
        </x:r>
        <x:r>
          <x:rPr>
            <x:rFont val="Tahoma"/>
            <x:sz val="9"/>
            <x:color rgb="ff000000"/>
          </x:rPr>
          <x:t xml:space="preserve"> </x:t>
        </x:r>
        <x:r>
          <x:rPr>
            <x:rFont val="돋움"/>
            <x:sz val="9"/>
            <x:color rgb="ff000000"/>
          </x:rPr>
          <x:t>제외</x:t>
        </x:r>
        <x:r>
          <x:rPr>
            <x:rFont val="Tahoma"/>
            <x:sz val="9"/>
            <x:color rgb="ff000000"/>
          </x:rPr>
          <x:t xml:space="preserve"> </x:t>
        </x:r>
        <x:r>
          <x:rPr>
            <x:rFont val="돋움"/>
            <x:sz val="9"/>
            <x:color rgb="ff000000"/>
          </x:rPr>
          <x:t>후</x:t>
        </x:r>
        <x:r>
          <x:rPr>
            <x:rFont val="Tahoma"/>
            <x:sz val="9"/>
            <x:color rgb="ff000000"/>
          </x:rPr>
          <x:t xml:space="preserve"> </x:t>
        </x:r>
        <x:r>
          <x:rPr>
            <x:rFont val="돋움"/>
            <x:sz val="9"/>
            <x:color rgb="ff000000"/>
          </x:rPr>
          <x:t>반영할</x:t>
        </x:r>
        <x:r>
          <x:rPr>
            <x:rFont val="Tahoma"/>
            <x:sz val="9"/>
            <x:color rgb="ff000000"/>
          </x:rPr>
          <x:t xml:space="preserve"> </x:t>
        </x:r>
        <x:r>
          <x:rPr>
            <x:rFont val="돋움"/>
            <x:sz val="9"/>
            <x:color rgb="ff000000"/>
          </x:rPr>
          <x:t xml:space="preserve">것
</x:t>
        </x:r>
        <x:r>
          <x:rPr>
            <x:rFont val="Tahoma"/>
            <x:sz val="9"/>
            <x:color rgb="ff000000"/>
          </x:rPr>
          <x:t xml:space="preserve">  * </x:t>
        </x:r>
        <x:r>
          <x:rPr>
            <x:rFont val="돋움"/>
            <x:sz val="9"/>
            <x:color rgb="ff000000"/>
          </x:rPr>
          <x:t>참고</x:t>
        </x:r>
        <x:r>
          <x:rPr>
            <x:rFont val="Tahoma"/>
            <x:sz val="9"/>
            <x:color rgb="ff000000"/>
          </x:rPr>
          <x:t xml:space="preserve"> </x:t>
        </x:r>
        <x:r>
          <x:rPr>
            <x:rFont val="돋움"/>
            <x:sz val="9"/>
            <x:color rgb="ff000000"/>
          </x:rPr>
          <x:t>사이트</x:t>
        </x:r>
        <x:r>
          <x:rPr>
            <x:rFont val="Tahoma"/>
            <x:sz val="9"/>
            <x:color rgb="ff000000"/>
          </x:rPr>
          <x:t xml:space="preserve"> (</x:t>
        </x:r>
        <x:r>
          <x:rPr>
            <x:rFont val="돋움"/>
            <x:sz val="9"/>
            <x:color rgb="ff000000"/>
          </x:rPr>
          <x:t>인터넷에서</x:t>
        </x:r>
        <x:r>
          <x:rPr>
            <x:rFont val="Tahoma"/>
            <x:sz val="9"/>
            <x:color rgb="ff000000"/>
          </x:rPr>
          <x:t xml:space="preserve"> </x:t>
        </x:r>
        <x:r>
          <x:rPr>
            <x:rFont val="돋움"/>
            <x:sz val="9"/>
            <x:color rgb="ff000000"/>
          </x:rPr>
          <x:t>견적서까지</x:t>
        </x:r>
        <x:r>
          <x:rPr>
            <x:rFont val="Tahoma"/>
            <x:sz val="9"/>
            <x:color rgb="ff000000"/>
          </x:rPr>
          <x:t xml:space="preserve"> </x:t>
        </x:r>
        <x:r>
          <x:rPr>
            <x:rFont val="돋움"/>
            <x:sz val="9"/>
            <x:color rgb="ff000000"/>
          </x:rPr>
          <x:t>자동</x:t>
        </x:r>
        <x:r>
          <x:rPr>
            <x:rFont val="Tahoma"/>
            <x:sz val="9"/>
            <x:color rgb="ff000000"/>
          </x:rPr>
          <x:t xml:space="preserve"> </x:t>
        </x:r>
        <x:r>
          <x:rPr>
            <x:rFont val="돋움"/>
            <x:sz val="9"/>
            <x:color rgb="ff000000"/>
          </x:rPr>
          <x:t>작성</x:t>
        </x:r>
        <x:r>
          <x:rPr>
            <x:rFont val="Tahoma"/>
            <x:sz val="9"/>
            <x:color rgb="ff000000"/>
          </x:rPr>
          <x:t xml:space="preserve">/ </x:t>
        </x:r>
        <x:r>
          <x:rPr>
            <x:rFont val="돋움"/>
            <x:sz val="9"/>
            <x:color rgb="ff000000"/>
          </x:rPr>
          <x:t>출력</x:t>
        </x:r>
        <x:r>
          <x:rPr>
            <x:rFont val="Tahoma"/>
            <x:sz val="9"/>
            <x:color rgb="ff000000"/>
          </x:rPr>
          <x:t xml:space="preserve"> </x:t>
        </x:r>
        <x:r>
          <x:rPr>
            <x:rFont val="돋움"/>
            <x:sz val="9"/>
            <x:color rgb="ff000000"/>
          </x:rPr>
          <x:t>가능</x:t>
        </x:r>
        <x:r>
          <x:rPr>
            <x:rFont val="Tahoma"/>
            <x:sz val="9"/>
            <x:color rgb="ff000000"/>
          </x:rPr>
          <x:t xml:space="preserve">)
</x:t>
        </x:r>
        <x:r>
          <x:rPr>
            <x:rFont val="Tahoma"/>
            <x:sz val="9"/>
            <x:color rgb="ff000000"/>
            <x:b val="1"/>
          </x:rPr>
          <x:t xml:space="preserve">     </x:t>
        </x:r>
        <x:r>
          <x:rPr>
            <x:rFont val="Tahoma"/>
            <x:sz val="9"/>
            <x:color rgb="ff000000"/>
            <x:b val="1"/>
            <x:u/>
          </x:rPr>
          <x:t>1. booktory.com</x:t>
        </x:r>
        <x:r>
          <x:rPr>
            <x:rFont val="Tahoma"/>
            <x:sz val="9"/>
            <x:color rgb="ff000000"/>
          </x:rPr>
          <x:t xml:space="preserve">
     2. printm.co.kr
     3. printgap.co.kr
     4. artga.co.kr</x:t>
        </x:r>
      </x:text>
    </x:comment>
  </x:commentList>
</x:comments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<x:sst xmlns:r="http://schemas.openxmlformats.org/officeDocument/2006/relationships" xmlns:c="http://schemas.openxmlformats.org/drawingml/2006/chart" xmlns:x="http://schemas.openxmlformats.org/spreadsheetml/2006/main" count="311" uniqueCount="202">
  <x:si>
    <x:t>※ 지식경제부 고시 제2012-190호, 엔지니어링사업대가의 기준('12. 8. 8.)</x:t>
  </x:si>
  <x:si>
    <x:t>재료를 외부에 가공시키는 실가공비용을 말하며 부분품의 가치로서 재료비에 계상되는 것은 제외한다.</x:t>
  </x:si>
  <x:si>
    <x:t>엔지니어링사업자가 개발·보유한 기술의 사용 및 기술축적을 위한 대가로서 조사연구비, 기술개발비, 기술훈련비 및 이윤 등을 포함하며 직접인건비에 제경비를 합한 금액의 20~40%로 계산한다.(= 직접노무비 + 제경비)*20%</x:t>
  </x:si>
  <x:si>
    <x:t>다른 전문기술자에 대한 자문비 또는 위탁비와 현장운영 경비(직접인건비에 포함되지 아니한 보조원의 급여와 현장사무실의 운영비를 말한다)</x:t>
  </x:si>
  <x:si>
    <x:t>제경비랑 직접비(직접인건비와 직접경비)에 포함되지 아니하고 엔지니어링사업자의 행정운영을 위해 발생하는 간접 경비로서, 직접인건비의 110~120%로 계산한다.
단, 관련법령에 따라 계약 상대자의 과실로 인하여 발생한 손해에 대한 손해배상보험료 또는 손해배상공제료는 별도로 계산한다. (=직접노무비*110%~120%)</x:t>
  </x:si>
  <x:si>
    <x:t>흑백 레이저 토너</x:t>
  </x:si>
  <x:si>
    <x:t>참여기간
(월)</x:t>
  </x:si>
  <x:si>
    <x:t>교통비
(왕복)</x:t>
  </x:si>
  <x:si>
    <x:t>상기 직접 경비는 실제 소요비용을 말하며, 공사감리 또는 현장에 상주해야 하는 엔지니어링 사업의 경우 주재비는 상주 직접인건비의 30%로 하고 국내 출장여비는 비상주 직접인건비의 10%로 한다.</x:t>
  </x:si>
  <x:si>
    <x:t>RHST-01</x:t>
  </x:si>
  <x:si>
    <x:t>용역원가</x:t>
  </x:si>
  <x:si>
    <x:t>SUS304</x:t>
  </x:si>
  <x:si>
    <x:t>세부내역</x:t>
  </x:si>
  <x:si>
    <x:t xml:space="preserve">파이프 </x:t>
  </x:si>
  <x:si>
    <x:t>이송용 펌프</x:t>
  </x:si>
  <x:si>
    <x:t>S100-L</x:t>
  </x:si>
  <x:si>
    <x:t>Adapter</x:t>
  </x:si>
  <x:si>
    <x:t>모터펌프</x:t>
  </x:si>
  <x:si>
    <x:t>7급 최지희</x:t>
  </x:si>
  <x:si>
    <x:t>3/8″</x:t>
  </x:si>
  <x:si>
    <x:t>유인물비</x:t>
  </x:si>
  <x:si>
    <x:t>VP12-A3</x:t>
  </x:si>
  <x:si>
    <x:t>계약방법</x:t>
  </x:si>
  <x:si>
    <x:t>KF2.5</x:t>
  </x:si>
  <x:si>
    <x:t>국가기술자격자</x:t>
  </x:si>
  <x:si>
    <x:t>라. 회의비</x:t>
  </x:si>
  <x:si>
    <x:t>고급기술자</x:t>
  </x:si>
  <x:si>
    <x:t>일반관리비</x:t>
  </x:si>
  <x:si>
    <x:t>전산처리비</x:t>
  </x:si>
  <x:si>
    <x:t>참여인원</x:t>
  </x:si>
  <x:si>
    <x:t>RHN-01</x:t>
  </x:si>
  <x:si>
    <x:t>책임연구원</x:t>
  </x:si>
  <x:si>
    <x:t>기술연구개발</x:t>
  </x:si>
  <x:si>
    <x:t>조달처 검토액</x:t>
  </x:si>
  <x:si>
    <x:t>작성일자</x:t>
  </x:si>
  <x:si>
    <x:t>2. 경비</x:t>
  </x:si>
  <x:si>
    <x:t>출장구간</x:t>
  </x:si>
  <x:si>
    <x:t>여비교통비</x:t>
  </x:si>
  <x:si>
    <x:t>직접노무비</x:t>
  </x:si>
  <x:si>
    <x:t>1. 재료비</x:t>
  </x:si>
  <x:si>
    <x:t>기본정보</x:t>
  </x:si>
  <x:si>
    <x:t>외주가공비</x:t>
  </x:si>
  <x:si>
    <x:t>(직접재료비)</x:t>
  </x:si>
  <x:si>
    <x:t>1. 인건비</x:t>
  </x:si>
  <x:si>
    <x:t>F100</x:t>
  </x:si>
  <x:si>
    <x:t>회당 인원</x:t>
  </x:si>
  <x:si>
    <x:t>용어의 정의</x:t>
  </x:si>
  <x:si>
    <x:t>1/2″</x:t>
  </x:si>
  <x:si>
    <x:t>정비유형</x:t>
  </x:si>
  <x:si>
    <x:t>SUS 27Φ</x:t>
  </x:si>
  <x:si>
    <x:t>특수자료비</x:t>
  </x:si>
  <x:si>
    <x:t>출장횟수</x:t>
  </x:si>
  <x:si>
    <x:t>나. 유인물비</x:t>
  </x:si>
  <x:si>
    <x:t>예산구분</x:t>
  </x:si>
  <x:si>
    <x:t>220V</x:t>
  </x:si>
  <x:si>
    <x:t>직결닛불</x:t>
  </x:si>
  <x:si>
    <x:t>용역원가 ×</x:t>
  </x:si>
  <x:si>
    <x:t>불확정비목</x:t>
  </x:si>
  <x:si>
    <x:t>서울-계룡</x:t>
  </x:si>
  <x:si>
    <x:t>* 구매요구서</x:t>
  </x:si>
  <x:si>
    <x:t>사업발주부서</x:t>
  </x:si>
  <x:si>
    <x:t>1W Hose</x:t>
  </x:si>
  <x:si>
    <x:t>노
무
비</x:t>
  </x:si>
  <x:si>
    <x:t>좌우넛트티</x:t>
  </x:si>
  <x:si>
    <x:t>특급기술사</x:t>
  </x:si>
  <x:si>
    <x:t>붙임 4.</x:t>
  </x:si>
  <x:si>
    <x:t>최종보고서</x:t>
  </x:si>
  <x:si>
    <x:t>총 수량</x:t>
  </x:si>
  <x:si>
    <x:t>연구보조원</x:t>
  </x:si>
  <x:si>
    <x:t>금액 : 원</x:t>
  </x:si>
  <x:si>
    <x:t>T03Y670</x:t>
  </x:si>
  <x:si>
    <x:t>CD-R</x:t>
  </x:si>
  <x:si>
    <x:t>TN-2380</x:t>
  </x:si>
  <x:si>
    <x:t>구매요구액</x:t>
  </x:si>
  <x:si>
    <x:t>특급기술자</x:t>
  </x:si>
  <x:si>
    <x:t>계약연도</x:t>
  </x:si>
  <x:si>
    <x:t>초급기술자</x:t>
  </x:si>
  <x:si>
    <x:t>압력스위치</x:t>
  </x:si>
  <x:si>
    <x:t>=노무비+경비</x:t>
  </x:si>
  <x:si>
    <x:t>중급기술자</x:t>
  </x:si>
  <x:si>
    <x:t>회당 수량</x:t>
  </x:si>
  <x:si>
    <x:t>도서인쇄비</x:t>
  </x:si>
  <x:si>
    <x:t>=(인건비+경비+일반관리비)*이윤율(한도: 10%)</x:t>
  </x:si>
  <x:si>
    <x:t>석사 6년 이상, 학사 9년 이상, 전문대졸 12년 이상</x:t>
  </x:si>
  <x:si>
    <x:t>○  건 명  :  전시 병력수준 평가방법 개선방안 연구</x:t>
  </x:si>
  <x:si>
    <x:t>석사 3년 이상, 학사 6년 이상, 전문대졸 9년 이상</x:t>
  </x:si>
  <x:si>
    <x:t xml:space="preserve">   - 단가 : 구매요구서 및 물가조사 결과 비교하여 낮은 단가 적용</x:t>
  </x:si>
  <x:si>
    <x:t>운반비</x:t>
  </x:si>
  <x:si>
    <x:t>EA</x:t>
  </x:si>
  <x:si>
    <x:t>기술사</x:t>
  </x:si>
  <x:si>
    <x:t>이윤</x:t>
  </x:si>
  <x:si>
    <x:t>비 고</x:t>
  </x:si>
  <x:si>
    <x:t>호스</x:t>
  </x:si>
  <x:si>
    <x:t>경비</x:t>
  </x:si>
  <x:si>
    <x:t>M</x:t>
  </x:si>
  <x:si>
    <x:t>품명</x:t>
  </x:si>
  <x:si>
    <x:t>학력자</x:t>
  </x:si>
  <x:si>
    <x:t>작성자</x:t>
  </x:si>
  <x:si>
    <x:t>합계</x:t>
  </x:si>
  <x:si>
    <x:t>컨트롤</x:t>
  </x:si>
  <x:si>
    <x:t>제경비</x:t>
  </x:si>
  <x:si>
    <x:t>60Φ</x:t>
  </x:si>
  <x:si>
    <x:t>산출액</x:t>
  </x:si>
  <x:si>
    <x:t>하우징</x:t>
  </x:si>
  <x:si>
    <x:t>부</x:t>
  </x:si>
  <x:si>
    <x:t>계약명</x:t>
  </x:si>
  <x:si>
    <x:t>총원가</x:t>
  </x:si>
  <x:si>
    <x:t>자문비</x:t>
  </x:si>
  <x:si>
    <x:t>계</x:t>
  </x:si>
  <x:si>
    <x:t>일비</x:t>
  </x:si>
  <x:si>
    <x:t>엘보</x:t>
  </x:si>
  <x:si>
    <x:t>수량</x:t>
  </x:si>
  <x:si>
    <x:t>내용</x:t>
  </x:si>
  <x:si>
    <x:t>단가</x:t>
  </x:si>
  <x:si>
    <x:t>금 액</x:t>
  </x:si>
  <x:si>
    <x:t>단위</x:t>
  </x:si>
  <x:si>
    <x:t>참여율</x:t>
  </x:si>
  <x:si>
    <x:t>본조</x:t>
  </x:si>
  <x:si>
    <x:t>연구원</x:t>
  </x:si>
  <x:si>
    <x:t>회의비</x:t>
  </x:si>
  <x:si>
    <x:t>인건비</x:t>
  </x:si>
  <x:si>
    <x:t>숙박비</x:t>
  </x:si>
  <x:si>
    <x:t>설명</x:t>
  </x:si>
  <x:si>
    <x:t>필터</x:t>
  </x:si>
  <x:si>
    <x:t>규격</x:t>
  </x:si>
  <x:si>
    <x:t>고무발</x:t>
  </x:si>
  <x:si>
    <x:t>보조원</x:t>
  </x:si>
  <x:si>
    <x:t>순번</x:t>
  </x:si>
  <x:si>
    <x:t>개</x:t>
  </x:si>
  <x:si>
    <x:t>회</x:t>
  </x:si>
  <x:si>
    <x:t>압력계</x:t>
  </x:si>
  <x:si>
    <x:t>구분</x:t>
  </x:si>
  <x:si>
    <x:t>인</x:t>
  </x:si>
  <x:si>
    <x:t>금액</x:t>
  </x:si>
  <x:si>
    <x:t>시험비</x:t>
  </x:si>
  <x:si>
    <x:t>식비</x:t>
  </x:si>
  <x:si>
    <x:t>기술료</x:t>
  </x:si>
  <x:si>
    <x:t>소계</x:t>
  </x:si>
  <x:si>
    <x:t>산업기사 2년이상</x:t>
  </x:si>
  <x:si>
    <x:t>Y-Strainer</x:t>
  </x:si>
  <x:si>
    <x:t>가. 여비교통비</x:t>
  </x:si>
  <x:si>
    <x:t>2015.4.30.</x:t>
  </x:si>
  <x:si>
    <x:t>(단위 : 원)</x:t>
  </x:si>
  <x:si>
    <x:t>가. 직종별 산출내역</x:t>
  </x:si>
  <x:si>
    <x:t>1회당
출장일수</x:t>
  </x:si>
  <x:si>
    <x:t>다. 전산처리비</x:t>
  </x:si>
  <x:si>
    <x:t>전문대졸 3년 이상</x:t>
  </x:si>
  <x:si>
    <x:t>Coupling</x:t>
  </x:si>
  <x:si>
    <x:t>정비창(기술연구소)</x:t>
  </x:si>
  <x:si>
    <x:t>직
접
경
비</x:t>
  </x:si>
  <x:si>
    <x:t>VLOOKUP用</x:t>
  </x:si>
  <x:si>
    <x:t>* 조달처 검토</x:t>
  </x:si>
  <x:si>
    <x:t>규격(부품번호)</x:t>
  </x:si>
  <x:si>
    <x:t>인건비 + 경비</x:t>
  </x:si>
  <x:si>
    <x:t>1/4″- 3/8″</x:t>
  </x:si>
  <x:si>
    <x:t>총원가(공급가액) ×</x:t>
  </x:si>
  <x:si>
    <x:t>계약서상의 계약명</x:t>
  </x:si>
  <x:si>
    <x:t>부 가 가 치 세</x:t>
  </x:si>
  <x:si>
    <x:t>40*25*M8</x:t>
  </x:si>
  <x:si>
    <x:t>중간평가, 최종평가</x:t>
  </x:si>
  <x:si>
    <x:t>PSNS-C110</x:t>
  </x:si>
  <x:si>
    <x:t>박사 3년 이상, 석사 9년 이상, 학사 12년 이상, 전문대졸 15년 이상</x:t>
  </x:si>
  <x:si>
    <x:t>- 단가 : 구매요구서, 업체견적가, 물가조사를 비교하여 낮은 단가 적용</x:t>
  </x:si>
  <x:si>
    <x:t xml:space="preserve">   - 단가 : 사업처 업체 견적바탕 단가 검토 후 적용 </x:t>
  </x:si>
  <x:si>
    <x:t xml:space="preserve">   - 수량 : 사업처 업체 견적바탕 수량 검토 후 적용</x:t>
  </x:si>
  <x:si>
    <x:t>200p / 컬러 / 무선제본</x:t>
  </x:si>
  <x:si>
    <x:t>용역원가 + 일반관리비 + 이윤</x:t>
  </x:si>
  <x:si>
    <x:t>기사 7년이상
산업기사 10년이상</x:t>
  </x:si>
  <x:si>
    <x:t>세부산출내역 (경비-여비교통비)</x:t>
  </x:si>
  <x:si>
    <x:t>숫자만 기입(Ex) 2011)</x:t>
  </x:si>
  <x:si>
    <x:t>기사 4년이상
산업기사 7년이상</x:t>
  </x:si>
  <x:si>
    <x:t>100p / 흑백 / 무선제본</x:t>
  </x:si>
  <x:si>
    <x:t>기사 10년이상
산업기사 13년이상</x:t>
  </x:si>
  <x:si>
    <x:t>제출 도서의 인쇄 및 청사진비</x:t>
  </x:si>
  <x:si>
    <x:t xml:space="preserve"> 사후원가검토조건부계약</x:t>
  </x:si>
  <x:si>
    <x:t>기술사자격을 가진 사람</x:t>
  </x:si>
  <x:si>
    <x:t>세부산출내역 (재료비)</x:t>
  </x:si>
  <x:si>
    <x:t>RHN-01(2.6HK)</x:t>
  </x:si>
  <x:si>
    <x:t>세부산출내역 (인건비)</x:t>
  </x:si>
  <x:si>
    <x:t>비          고</x:t>
  </x:si>
  <x:si>
    <x:t>세부내역
1. 인건비 참조</x:t>
  </x:si>
  <x:si>
    <x:t>세부내역
2. 경비 참조</x:t>
  </x:si>
  <x:si>
    <x:t>특허, 노하우 등의 사용료</x:t>
  </x:si>
  <x:si>
    <x:t>세부산출내역 (경비-기타)</x:t>
  </x:si>
  <x:si>
    <x:t>잉크젯 프린터용 잉크 세트</x:t>
  </x:si>
  <x:si>
    <x:t>오일탱크(레이저 가공)</x:t>
  </x:si>
  <x:si>
    <x:t>구            분</x:t>
  </x:si>
  <x:si>
    <x:t xml:space="preserve">   가. 재료비 (확정)</x:t>
  </x:si>
  <x:si>
    <x:t>=용역원가+일반관리비+이윤</x:t>
  </x:si>
  <x:si>
    <x:t>재료비에 포함되지 않는 운반비로서 원재료 또는 완제품의 운송비, 하역비, 상하차비, 조작비등을 말한다.</x:t>
  </x:si>
  <x:si>
    <x:t>1. 계약방법이 특정비목불확정계약이나 사후원가검토조건부계약일 경우 기입
2. 기입시 괄호( ) 안에 기입</x:t>
  </x:si>
  <x:si>
    <x:t>1. 이동정비
2. 부품재생정비
3. 기술연구개발</x:t>
  </x:si>
  <x:si>
    <x:t>조서 작성일자 기입(Ex) 2012.01.01)</x:t>
  </x:si>
  <x:si>
    <x:t>작성자 계급 + 이름
(Ex) 중위(진) 박현수)</x:t>
  </x:si>
  <x:si>
    <x:t>(용역원가+일반관리비
-위탁연구비)  ×</x:t>
  </x:si>
  <x:si>
    <x:t>=용역원가*일반관리비율(한도: 5%)</x:t>
  </x:si>
  <x:si>
    <x:t>보고회의 3회 / 중간점검 회의 1회</x:t>
  </x:si>
  <x:si>
    <x:t>토질 및 재료비 등의 시험비 또는 조사비</x:t>
  </x:si>
  <x:si>
    <x:t>1. 본조
2. 국채
3. 본조/국채</x:t>
  </x:si>
  <x:si>
    <x:t xml:space="preserve">   - 수량 : 구매요구서 수량 적용</x:t>
  </x:si>
  <x:si>
    <x:t>함형별 3D 모델링 개발 및 기반 구축</x:t>
  </x:si>
  <x:si>
    <x:t>물 량 내 역 서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</x:si>
</x:sst>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3">
    <x:numFmt numFmtId="164" formatCode="0.0%"/>
    <x:numFmt numFmtId="165" formatCode="_-* #,##0_-;\-* #,##0_-;_-* &quot;-&quot;??_-;_-@_-"/>
    <x:numFmt numFmtId="166" formatCode="#,##0_);[Red]\(#,##0\)"/>
  </x:numFmts>
  <x:fonts count="36">
    <x:font>
      <x:name val="굴림체"/>
      <x:sz val="10"/>
      <x:color rgb="ff000000"/>
    </x:font>
    <x:font>
      <x:name val="굴림체"/>
      <x:sz val="10"/>
      <x:color rgb="ff000000"/>
    </x:font>
    <x:font>
      <x:name val="굴림체"/>
      <x:sz val="10"/>
      <x:color rgb="ff000000"/>
    </x:font>
    <x:font>
      <x:name val="굴림체"/>
      <x:sz val="10"/>
      <x:color rgb="ff000000"/>
    </x:font>
    <x:font>
      <x:name val="굴림체"/>
      <x:sz val="10"/>
      <x:color rgb="ff000000"/>
    </x:font>
    <x:font>
      <x:name val="굴림체"/>
      <x:sz val="10"/>
      <x:color rgb="ff000000"/>
    </x:font>
    <x:font>
      <x:name val="돋움"/>
      <x:sz val="11"/>
      <x:color rgb="ff000000"/>
    </x:font>
    <x:font>
      <x:name val="Arial"/>
      <x:sz val="8"/>
      <x:color rgb="ff000000"/>
    </x:font>
    <x:font>
      <x:name val="맑은 고딕"/>
      <x:sz val="10"/>
      <x:color rgb="ff000000"/>
    </x:font>
    <x:font>
      <x:name val="맑은 고딕"/>
      <x:sz val="10"/>
      <x:color rgb="ff000000"/>
      <x:b val="1"/>
    </x:font>
    <x:font>
      <x:name val="바탕체"/>
      <x:sz val="12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바탕체"/>
          <x:sz val="12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바탕체"/>
          <x:sz val="12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6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6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4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4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4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14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2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2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0"/>
          <x:color rgb="ffff0000"/>
          <hs:size val="100"/>
          <hs:ratio val="100"/>
          <hs:spacing val="0"/>
          <hs:offset val="0"/>
        </x:font>
      </mc:Choice>
      <mc:Fallback>
        <x:font>
          <x:name val="맑은 고딕"/>
          <x:sz val="10"/>
          <x:color rgb="ffff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2"/>
          <x:color rgb="ffff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2"/>
          <x:color rgb="ffff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0"/>
          <x:color rgb="ffff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0"/>
          <x:color rgb="ffff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0"/>
          <x:color rgb="ffff0000"/>
          <hs:size val="100"/>
          <hs:ratio val="100"/>
          <hs:spacing val="0"/>
          <hs:offset val="0"/>
        </x:font>
      </mc:Choice>
      <mc:Fallback>
        <x:font>
          <x:name val="굴림체"/>
          <x:sz val="10"/>
          <x:color rgb="ffff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바탕체"/>
          <x:sz val="16"/>
          <x:color rgb="ff000000"/>
          <hs:size val="100"/>
          <hs:ratio val="100"/>
          <hs:spacing val="0"/>
          <hs:offset val="0"/>
        </x:font>
      </mc:Choice>
      <mc:Fallback>
        <x:font>
          <x:name val="바탕체"/>
          <x:sz val="16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4"/>
          <x:color rgb="ffff0000"/>
          <hs:size val="100"/>
          <hs:ratio val="100"/>
          <hs:spacing val="0"/>
          <hs:offset val="0"/>
        </x:font>
      </mc:Choice>
      <mc:Fallback>
        <x:font>
          <x:name val="맑은 고딕"/>
          <x:sz val="14"/>
          <x:color rgb="ffff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25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25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굴림체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HY견고딕"/>
          <x:sz val="20"/>
          <x:color rgb="ff000000"/>
          <x:u/>
          <hs:underlineShape val="solid"/>
          <hs:underlineType val="1"/>
          <hs:underlineColor rgb="ff000000"/>
          <hs:size val="100"/>
          <hs:ratio val="100"/>
          <hs:spacing val="0"/>
          <hs:offset val="0"/>
        </x:font>
      </mc:Choice>
      <mc:Fallback>
        <x:font>
          <x:name val="HY견고딕"/>
          <x:sz val="20"/>
          <x:color rgb="ff000000"/>
          <x:u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25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25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5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5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HY견고딕"/>
          <x:sz val="20"/>
          <x:color rgb="ff000000"/>
          <x:b val="1"/>
          <x:u/>
          <hs:underlineShape val="solid"/>
          <hs:underlineType val="1"/>
          <hs:underlineColor rgb="ff000000"/>
          <hs:size val="100"/>
          <hs:ratio val="100"/>
          <hs:spacing val="0"/>
          <hs:offset val="0"/>
        </x:font>
      </mc:Choice>
      <mc:Fallback>
        <x:font>
          <x:name val="HY견고딕"/>
          <x:sz val="20"/>
          <x:color rgb="ff000000"/>
          <x:b val="1"/>
          <x:u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9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돋움"/>
          <x:sz val="9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Tahoma"/>
          <x:sz val="9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Tahoma"/>
          <x:sz val="9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Tahoma"/>
          <x:sz val="9"/>
          <x:color rgb="ff000000"/>
          <hs:size val="100"/>
          <hs:ratio val="100"/>
          <hs:spacing val="0"/>
          <hs:offset val="0"/>
        </x:font>
      </mc:Choice>
      <mc:Fallback>
        <x:font>
          <x:name val="Tahoma"/>
          <x:sz val="9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9"/>
          <x:color rgb="ff000000"/>
          <hs:size val="100"/>
          <hs:ratio val="100"/>
          <hs:spacing val="0"/>
          <hs:offset val="0"/>
        </x:font>
      </mc:Choice>
      <mc:Fallback>
        <x:font>
          <x:name val="돋움"/>
          <x:sz val="9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Tahoma"/>
          <x:sz val="9"/>
          <x:color rgb="ff000000"/>
          <x:b val="1"/>
          <x:u/>
          <hs:underlineShape val="solid"/>
          <hs:underlineType val="1"/>
          <hs:underlineColor rgb="ff000000"/>
          <hs:size val="100"/>
          <hs:ratio val="100"/>
          <hs:spacing val="0"/>
          <hs:offset val="0"/>
        </x:font>
      </mc:Choice>
      <mc:Fallback>
        <x:font>
          <x:name val="Tahoma"/>
          <x:sz val="9"/>
          <x:color rgb="ff000000"/>
          <x:b val="1"/>
          <x:u/>
        </x:font>
      </mc:Fallback>
    </mc:AlternateContent>
  </x:fonts>
  <x:fills count="8">
    <x:fill>
      <x:patternFill patternType="none"/>
    </x:fill>
    <x:fill>
      <x:patternFill patternType="gray125"/>
    </x:fill>
    <x:fill>
      <x:patternFill patternType="solid">
        <x:fgColor rgb="ffffffff"/>
        <x:bgColor indexed="64"/>
      </x:patternFill>
    </x:fill>
    <x:fill>
      <x:patternFill patternType="solid">
        <x:fgColor rgb="ffc0c0c0"/>
        <x:bgColor indexed="64"/>
      </x:patternFill>
    </x:fill>
    <x:fill>
      <x:patternFill patternType="solid">
        <x:fgColor rgb="ffd7e4bc"/>
        <x:bgColor indexed="64"/>
      </x:patternFill>
    </x:fill>
    <x:fill>
      <x:patternFill patternType="solid">
        <x:fgColor rgb="ffd9d9d9"/>
        <x:bgColor indexed="64"/>
      </x:patternFill>
    </x:fill>
    <x:fill>
      <x:patternFill patternType="solid">
        <x:fgColor rgb="fff2f2f2"/>
        <x:bgColor indexed="64"/>
      </x:patternFill>
    </x:fill>
    <x:fill>
      <x:patternFill patternType="solid">
        <x:fgColor rgb="ffdfe6f7"/>
        <x:bgColor indexed="64"/>
      </x:patternFill>
    </x:fill>
  </x:fills>
  <x:borders count="31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left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left style="thin">
        <x:color indexed="64"/>
      </x:left>
      <x:right>
        <x:color indexed="64"/>
      </x:right>
      <x:top style="thin">
        <x:color indexed="64"/>
      </x:top>
      <x:bottom style="thin">
        <x:color indexed="64"/>
      </x:bottom>
    </x:border>
    <x:border>
      <x:left style="medium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left style="thin">
        <x:color indexed="64"/>
      </x:left>
      <x:right style="medium">
        <x:color indexed="64"/>
      </x:right>
      <x:top style="thin">
        <x:color indexed="64"/>
      </x:top>
      <x:bottom style="thin">
        <x:color indexed="64"/>
      </x:bottom>
    </x:border>
    <x:border>
      <x:left>
        <x:color indexed="64"/>
      </x:left>
      <x:right>
        <x:color indexed="64"/>
      </x:right>
      <x:top style="thin">
        <x:color indexed="64"/>
      </x:top>
      <x:bottom style="thin">
        <x:color indexed="64"/>
      </x:bottom>
    </x:border>
    <x:border>
      <x:left style="medium">
        <x:color indexed="64"/>
      </x:left>
      <x:right>
        <x:color indexed="64"/>
      </x:right>
      <x:top style="thin">
        <x:color indexed="64"/>
      </x:top>
      <x:bottom style="medium">
        <x:color indexed="64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medium">
        <x:color indexed="64"/>
      </x:bottom>
    </x:border>
    <x:border>
      <x:left style="thin">
        <x:color indexed="64"/>
      </x:left>
      <x:right style="medium">
        <x:color indexed="64"/>
      </x:right>
      <x:top style="thin">
        <x:color indexed="64"/>
      </x:top>
      <x:bottom style="medium">
        <x:color indexed="64"/>
      </x:bottom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left style="thin">
        <x:color rgb="ff000000"/>
      </x:left>
      <x:right style="thin">
        <x:color rgb="ff000000"/>
      </x:right>
      <x:top>
        <x:color indexed="64"/>
      </x:top>
      <x:bottom style="thin">
        <x:color rgb="ff000000"/>
      </x:bottom>
    </x:border>
    <x:border>
      <x:left style="thin">
        <x:color rgb="ff000000"/>
      </x:left>
      <x:right>
        <x:color indexed="64"/>
      </x:right>
      <x:top>
        <x:color indexed="64"/>
      </x:top>
      <x:bottom style="thin">
        <x:color rgb="ff000000"/>
      </x:bottom>
    </x:border>
    <x:border>
      <x:left style="thin">
        <x:color rgb="ff000000"/>
      </x:left>
      <x:right>
        <x:color indexed="64"/>
      </x:right>
      <x:top style="thin">
        <x:color rgb="ff000000"/>
      </x:top>
      <x:bottom style="thin">
        <x:color rgb="ff000000"/>
      </x:bottom>
    </x:border>
    <x:border>
      <x:left>
        <x:color indexed="64"/>
      </x:left>
      <x:right>
        <x:color indexed="64"/>
      </x:right>
      <x:top style="thin">
        <x:color indexed="64"/>
      </x:top>
      <x:bottom>
        <x:color indexed="64"/>
      </x:bottom>
    </x:border>
    <x:border>
      <x:left>
        <x:color indexed="64"/>
      </x:left>
      <x:right>
        <x:color indexed="64"/>
      </x:right>
      <x:top>
        <x:color indexed="64"/>
      </x:top>
      <x:bottom style="thin">
        <x:color indexed="64"/>
      </x:bottom>
    </x:border>
    <x:border>
      <x:left>
        <x:color indexed="64"/>
      </x:left>
      <x:right style="thin">
        <x:color indexed="64"/>
      </x:right>
      <x:top style="thin">
        <x:color indexed="64"/>
      </x:top>
      <x:bottom>
        <x:color indexed="64"/>
      </x:bottom>
    </x:border>
    <x:border>
      <x:left>
        <x:color indexed="64"/>
      </x:left>
      <x:right style="thin">
        <x:color indexed="64"/>
      </x:right>
      <x:top>
        <x:color indexed="64"/>
      </x:top>
      <x:bottom style="thin">
        <x:color indexed="64"/>
      </x:bottom>
    </x:border>
    <x:border>
      <x:left>
        <x:color indexed="64"/>
      </x:left>
      <x:right>
        <x:color indexed="64"/>
      </x:right>
      <x:top style="medium">
        <x:color rgb="ffff0000"/>
      </x:top>
      <x:bottom>
        <x:color indexed="64"/>
      </x:bottom>
    </x:border>
    <x:border>
      <x:left>
        <x:color indexed="64"/>
      </x:left>
      <x:right>
        <x:color indexed="64"/>
      </x:right>
      <x:top>
        <x:color indexed="64"/>
      </x:top>
      <x:bottom style="medium">
        <x:color rgb="ffff0000"/>
      </x:bottom>
    </x:border>
    <x:border>
      <x:left>
        <x:color indexed="64"/>
      </x:left>
      <x:right>
        <x:color indexed="64"/>
      </x:right>
      <x:top style="medium">
        <x:color indexed="64"/>
      </x:top>
      <x:bottom>
        <x:color indexed="64"/>
      </x:bottom>
    </x:border>
    <x:border>
      <x:left>
        <x:color indexed="64"/>
      </x:left>
      <x:right>
        <x:color indexed="64"/>
      </x:right>
      <x:top>
        <x:color indexed="64"/>
      </x:top>
      <x:bottom style="medium">
        <x:color indexed="64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>
        <x:color indexed="64"/>
      </x:bottom>
    </x:border>
    <x:border>
      <x:left style="thin">
        <x:color indexed="64"/>
      </x:left>
      <x:right style="thin">
        <x:color indexed="64"/>
      </x:right>
      <x:top>
        <x:color indexed="64"/>
      </x:top>
      <x:bottom>
        <x:color indexed="64"/>
      </x:bottom>
    </x:border>
    <x:border>
      <x:left style="thin">
        <x:color indexed="64"/>
      </x:left>
      <x:right style="thin">
        <x:color indexed="64"/>
      </x:right>
      <x:top>
        <x:color indexed="64"/>
      </x:top>
      <x:bottom style="thin">
        <x:color indexed="64"/>
      </x:bottom>
    </x:border>
    <x:border>
      <x:left style="medium">
        <x:color indexed="64"/>
      </x:left>
      <x:right>
        <x:color indexed="64"/>
      </x:right>
      <x:top style="medium">
        <x:color indexed="64"/>
      </x:top>
      <x:bottom style="thin">
        <x:color indexed="64"/>
      </x:bottom>
    </x:border>
    <x:border>
      <x:left>
        <x:color indexed="64"/>
      </x:left>
      <x:right>
        <x:color indexed="64"/>
      </x:right>
      <x:top style="medium">
        <x:color indexed="64"/>
      </x:top>
      <x:bottom style="thin">
        <x:color indexed="64"/>
      </x:bottom>
    </x:border>
    <x:border>
      <x:left>
        <x:color indexed="64"/>
      </x:left>
      <x:right style="medium">
        <x:color indexed="64"/>
      </x:right>
      <x:top style="medium">
        <x:color indexed="64"/>
      </x:top>
      <x:bottom style="thin">
        <x:color indexed="64"/>
      </x:bottom>
    </x:border>
    <x:border>
      <x:left style="thin">
        <x:color indexed="64"/>
      </x:left>
      <x:right>
        <x:color indexed="64"/>
      </x:right>
      <x:top style="thin">
        <x:color indexed="64"/>
      </x:top>
      <x:bottom>
        <x:color indexed="64"/>
      </x:bottom>
    </x:border>
    <x:border>
      <x:left style="thin">
        <x:color indexed="64"/>
      </x:left>
      <x:right>
        <x:color indexed="64"/>
      </x:right>
      <x:top>
        <x:color indexed="64"/>
      </x:top>
      <x:bottom style="thin">
        <x:color indexed="64"/>
      </x:bottom>
    </x:border>
  </x:borders>
  <x:cellStyleXfs count="9">
    <x:xf numFmtId="0" fontId="0" fillId="0" borderId="0">
      <x:alignment horizontal="general" vertical="center"/>
    </x:xf>
    <x:xf numFmtId="9" fontId="0" fillId="0" borderId="0" applyFont="1" applyFill="1" applyBorder="1" applyAlignment="1" applyProtection="1">
      <x:alignment horizontal="general" vertical="center"/>
    </x:xf>
    <x:xf numFmtId="41" fontId="0" fillId="0" borderId="0" applyFont="1" applyFill="1" applyBorder="1" applyAlignment="1" applyProtection="1">
      <x:alignment horizontal="general" vertical="center"/>
    </x:xf>
    <x:xf numFmtId="0" fontId="6" fillId="0" borderId="1">
      <x:alignment horizontal="general" vertical="center"/>
    </x:xf>
    <x:xf numFmtId="0" fontId="6" fillId="0" borderId="1">
      <x:alignment horizontal="general" vertical="center"/>
    </x:xf>
    <x:xf numFmtId="0" fontId="6" fillId="0" borderId="0">
      <x:alignment horizontal="general" vertical="bottom"/>
    </x:xf>
    <x:xf numFmtId="38" fontId="7" fillId="2" borderId="0">
      <x:alignment horizontal="general" vertical="bottom"/>
    </x:xf>
    <x:xf numFmtId="41" fontId="0" fillId="0" borderId="0">
      <x:alignment horizontal="general" vertical="bottom"/>
    </x:xf>
    <x:xf numFmtId="0" fontId="6" fillId="0" borderId="0">
      <x:alignment horizontal="general" vertical="bottom"/>
    </x:xf>
  </x:cellStyleXfs>
  <x:cellXfs count="249">
    <x:xf numFmtId="0" fontId="0" fillId="0" borderId="0" xfId="0">
      <x:alignment horizontal="general" vertical="center"/>
    </x:xf>
    <x:xf numFmtId="0" fontId="0" fillId="0" borderId="0" xfId="0" applyNumberFormat="1" applyAlignment="1">
      <x:alignment horizontal="general" vertical="bottom"/>
    </x:xf>
    <x:xf numFmtId="0" fontId="8" fillId="0" borderId="0" xfId="0" applyNumberFormat="1" applyFont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8" fillId="0" borderId="2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2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2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2" xfId="0" applyNumberFormat="1" applyFont="1" applyBorder="1" applyAlignment="1">
          <x:alignment horizontal="center" vertical="center" wrapText="1"/>
        </x:xf>
      </mc:Fallback>
    </mc:AlternateContent>
    <x:xf numFmtId="0" fontId="8" fillId="0" borderId="2" xfId="0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9" fillId="0" borderId="2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2" xfId="0" applyNumberFormat="1" applyFont="1" applyBorder="1" applyAlignment="1">
          <x:alignment horizontal="center" vertical="center"/>
        </x:xf>
      </mc:Fallback>
    </mc:AlternateContent>
    <x:xf numFmtId="0" fontId="8" fillId="0" borderId="2" xfId="0" applyNumberFormat="1" applyFont="1" applyBorder="1" applyAlignment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14" fontId="8" fillId="0" borderId="2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4" fontId="8" fillId="0" borderId="2" xfId="0" applyNumberFormat="1" applyFont="1" applyBorder="1" applyAlignment="1">
          <x:alignment horizontal="center" vertical="center"/>
        </x:xf>
      </mc:Fallback>
    </mc:AlternateContent>
    <x:xf numFmtId="0" fontId="10" fillId="0" borderId="0" xfId="0" applyNumberFormat="1" applyFont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1" fillId="0" borderId="2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2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2" xfId="0" applyNumberFormat="1" applyFont="1" applyBorder="1" applyAlignment="1" hs:applyExtension="1">
          <x:alignment horizontal="distributed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2" xfId="0" applyNumberFormat="1" applyFont="1" applyBorder="1" applyAlignment="1">
          <x:alignment horizontal="distributed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2" xfId="0" applyNumberFormat="1" applyFont="1" applyBorder="1" applyAlignment="1" hs:applyExtension="1">
          <x:alignment horizontal="distributed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2" xfId="0" applyNumberFormat="1" applyFont="1" applyBorder="1" applyAlignment="1">
          <x:alignment horizontal="distributed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3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3" xfId="0" applyNumberFormat="1" applyFont="1" applyBorder="1" applyAlignment="1">
          <x:alignment horizontal="center" vertical="center" wrapText="1"/>
        </x:xf>
      </mc:Fallback>
    </mc:AlternateContent>
    <x:xf numFmtId="0" fontId="10" fillId="3" borderId="2" xfId="0" applyNumberFormat="1" applyFont="1" applyFill="1" applyBorder="1" applyAlignment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0" fontId="10" fillId="0" borderId="2" xfId="0" applyNumberFormat="1" applyFont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2" xfId="0" applyNumberFormat="1" applyFont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0" xfId="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2" xfId="0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2" xfId="0" applyNumberFormat="1" applyFont="1" applyBorder="1" applyAlignment="1">
          <x:alignment horizontal="right" vertical="center"/>
        </x:xf>
      </mc:Fallback>
    </mc:AlternateContent>
    <x:xf numFmtId="0" fontId="10" fillId="0" borderId="0" xfId="0" quotePrefix="1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2" fillId="0" borderId="2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2" xfId="0" applyNumberFormat="1" applyFont="1" applyFill="1" applyBorder="1" applyAlignment="1">
          <x:alignment horizontal="center" vertical="center"/>
        </x:xf>
      </mc:Fallback>
    </mc:AlternateContent>
    <x:xf numFmtId="0" fontId="12" fillId="2" borderId="4" xfId="0" applyNumberFormat="1" applyFont="1" applyFill="1" applyBorder="1" applyAlignment="1">
      <x:alignment horizontal="general" vertical="center"/>
    </x:xf>
    <x:xf numFmtId="41" fontId="12" fillId="2" borderId="4" xfId="2" applyNumberFormat="1" applyFont="1" applyFill="1" applyBorder="1" applyAlignment="1">
      <x:alignment horizontal="general" vertical="center" wrapText="1"/>
    </x:xf>
    <x:xf numFmtId="0" fontId="12" fillId="2" borderId="4" xfId="0" applyNumberFormat="1" applyFont="1" applyFill="1" applyBorder="1" applyAlignment="1">
      <x:alignment horizontal="general" vertical="center"/>
    </x:xf>
    <x:xf numFmtId="0" fontId="0" fillId="0" borderId="0" xfId="0" applyNumberFormat="1" applyAlignment="1">
      <x:alignment horizontal="left" vertical="bottom"/>
    </x:xf>
    <x:xf numFmtId="0" fontId="0" fillId="0" borderId="0" xfId="0" applyNumberFormat="1" applyAlignment="1">
      <x:alignment horizontal="general" vertical="center"/>
    </x:xf>
    <x:xf numFmtId="0" fontId="8" fillId="2" borderId="0" xfId="0" applyNumberFormat="1" applyFont="1" applyFill="1" applyAlignment="1">
      <x:alignment horizontal="general" vertical="bottom"/>
    </x:xf>
    <x:xf numFmtId="0" fontId="8" fillId="0" borderId="0" xfId="0" applyNumberFormat="1" applyFont="1" applyAlignment="1">
      <x:alignment horizontal="general" vertical="bottom"/>
    </x:xf>
    <x:xf numFmtId="0" fontId="9" fillId="2" borderId="0" xfId="0" applyNumberFormat="1" applyFont="1" applyFill="1" applyAlignment="1">
      <x:alignment horizontal="general" vertical="bottom"/>
    </x:xf>
    <x:xf numFmtId="0" fontId="13" fillId="0" borderId="0" xfId="0" applyNumberFormat="1" applyFont="1" applyAlignment="1">
      <x:alignment horizontal="general" vertical="center"/>
    </x:xf>
    <x:xf numFmtId="0" fontId="14" fillId="0" borderId="0" xfId="0" applyNumberFormat="1" applyFont="1" applyAlignment="1">
      <x:alignment horizontal="general" vertical="center"/>
    </x:xf>
    <x:xf numFmtId="0" fontId="8" fillId="2" borderId="0" xfId="0" applyNumberFormat="1" applyFont="1" applyFill="1" applyBorder="1" applyAlignment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0" fontId="14" fillId="4" borderId="2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4" borderId="2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4" borderId="5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4" borderId="5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5" fillId="5" borderId="3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5" fillId="5" borderId="3" xfId="0" applyNumberFormat="1" applyFont="1" applyFill="1" applyBorder="1" applyAlignment="1">
          <x:alignment horizontal="center" vertical="center" wrapText="1"/>
        </x:xf>
      </mc:Fallback>
    </mc:AlternateContent>
    <x:xf numFmtId="0" fontId="16" fillId="2" borderId="0" xfId="0" applyNumberFormat="1" applyFont="1" applyFill="1" applyBorder="1" applyAlignment="1">
      <x:alignment horizontal="left" vertical="center"/>
    </x:xf>
    <x:xf numFmtId="0" fontId="9" fillId="2" borderId="0" xfId="0" applyNumberFormat="1" applyFont="1" applyFill="1" applyAlignment="1">
      <x:alignment horizontal="left" vertical="center"/>
    </x:xf>
    <x:xf numFmtId="0" fontId="16" fillId="2" borderId="0" xfId="0" applyNumberFormat="1" applyFont="1" applyFill="1" applyBorder="1" applyAlignment="1">
      <x:alignment horizontal="general" vertical="center"/>
    </x:xf>
    <x:xf numFmtId="0" fontId="9" fillId="0" borderId="0" xfId="0" applyNumberFormat="1" applyFont="1" applyFill="1" applyAlignment="1">
      <x:alignment horizontal="general" vertical="bottom"/>
    </x:xf>
    <x:xf numFmtId="0" fontId="8" fillId="0" borderId="0" xfId="0" applyNumberFormat="1" applyFont="1" applyFill="1" applyAlignment="1">
      <x:alignment horizontal="general" vertical="bottom"/>
    </x:xf>
    <x:xf numFmtId="0" fontId="10" fillId="0" borderId="0" xfId="0" applyNumberFormat="1" applyFont="1" applyFill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1" fontId="15" fillId="0" borderId="2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5" fillId="0" borderId="2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5" fillId="0" borderId="5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5" fillId="0" borderId="5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4" fillId="5" borderId="2" xfId="0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4" fillId="5" borderId="2" xfId="0" applyNumberFormat="1" applyFont="1" applyFill="1" applyBorder="1" applyAlignment="1">
          <x:alignment horizontal="right" vertical="center" wrapText="1"/>
        </x:xf>
      </mc:Fallback>
    </mc:AlternateContent>
    <x:xf numFmtId="0" fontId="16" fillId="0" borderId="0" xfId="0" applyNumberFormat="1" applyFont="1" applyFill="1" applyBorder="1" applyAlignment="1" applyProtection="1">
      <x:alignment horizontal="left" vertical="center"/>
    </x:xf>
    <x:xf numFmtId="0" fontId="17" fillId="0" borderId="0" xfId="0" applyNumberFormat="1" applyFont="1" applyAlignment="1">
      <x:alignment horizontal="general" vertical="center"/>
    </x:xf>
    <x:xf numFmtId="0" fontId="18" fillId="0" borderId="0" xfId="0" applyNumberFormat="1" applyFont="1" applyAlignment="1">
      <x:alignment horizontal="general" vertical="bottom"/>
    </x:xf>
    <x:xf numFmtId="0" fontId="18" fillId="2" borderId="0" xfId="0" applyNumberFormat="1" applyFont="1" applyFill="1" applyAlignment="1">
      <x:alignment horizontal="general" vertical="bottom"/>
    </x:xf>
    <x:xf numFmtId="0" fontId="19" fillId="2" borderId="0" xfId="0" applyNumberFormat="1" applyFont="1" applyFill="1" applyBorder="1" applyAlignment="1">
      <x:alignment horizontal="general" vertical="center"/>
    </x:xf>
    <x:xf numFmtId="0" fontId="20" fillId="2" borderId="0" xfId="0" applyNumberFormat="1" applyFont="1" applyFill="1" applyAlignment="1">
      <x:alignment horizontal="left" vertical="center"/>
    </x:xf>
    <x:xf numFmtId="0" fontId="21" fillId="0" borderId="0" xfId="0" applyNumberFormat="1" applyFont="1" applyAlignment="1">
      <x:alignment horizontal="general" vertical="bottom"/>
    </x:xf>
    <x:xf numFmtId="0" fontId="19" fillId="2" borderId="0" xfId="0" applyNumberFormat="1" applyFont="1" applyFill="1" applyBorder="1" applyAlignment="1">
      <x:alignment horizontal="left" vertical="center"/>
    </x:xf>
    <x:xf numFmtId="0" fontId="22" fillId="0" borderId="0" xfId="0" applyNumberFormat="1" applyFont="1" applyAlignment="1">
      <x:alignment horizontal="general" vertical="center"/>
    </x:xf>
    <x:xf numFmtId="0" fontId="13" fillId="0" borderId="0" xfId="0" quotePrefix="1" applyNumberFormat="1" applyFont="1" applyAlignment="1">
      <x:alignment horizontal="general" vertical="center"/>
    </x:xf>
    <x:xf numFmtId="0" fontId="10" fillId="2" borderId="0" xfId="0" applyNumberFormat="1" applyFont="1" applyFill="1" applyAlignment="1">
      <x:alignment horizontal="general" vertical="center"/>
    </x:xf>
    <x:xf numFmtId="0" fontId="14" fillId="0" borderId="0" xfId="8" applyNumberFormat="1" applyFont="1" applyFill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17" fillId="0" borderId="0" xfId="8" applyNumberFormat="1" applyFont="1" applyFill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0" borderId="0" xfId="8" applyNumberFormat="1" applyFont="1" applyFill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0" xfId="0" applyNumberFormat="1" applyFont="1" applyAlignment="1" hs:applyExtension="1">
          <x:alignment horizontal="right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0" xfId="0" applyNumberFormat="1" applyFont="1" applyAlignment="1">
          <x:alignment horizontal="right" vertical="bottom"/>
        </x:xf>
      </mc:Fallback>
    </mc:AlternateContent>
    <x:xf numFmtId="0" fontId="8" fillId="2" borderId="0" xfId="0" applyNumberFormat="1" applyFont="1" applyFill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4" fillId="4" borderId="4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4" borderId="4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4" borderId="6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4" borderId="6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2" borderId="2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2" borderId="2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3" fillId="2" borderId="7" xfId="5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3" fillId="2" borderId="7" xfId="5" applyNumberFormat="1" applyFont="1" applyFill="1" applyBorder="1" applyAlignment="1" applyProtection="1">
          <x:alignment horizontal="center" vertical="center" shrinkToFit="1"/>
        </x:xf>
      </mc:Fallback>
    </mc:AlternateContent>
    <x:xf numFmtId="41" fontId="15" fillId="0" borderId="4" xfId="0" applyNumberFormat="1" applyFont="1" applyFill="1" applyBorder="1" applyAlignment="1" applyProtection="1">
      <x:alignment horizontal="general" vertical="center" wrapText="1"/>
    </x:xf>
    <x:xf numFmtId="41" fontId="15" fillId="0" borderId="2" xfId="0" applyNumberFormat="1" applyFont="1" applyFill="1" applyBorder="1" applyAlignment="1" applyProtection="1">
      <x:alignment horizontal="general" vertical="center" wrapText="1"/>
    </x:xf>
    <x:xf numFmtId="41" fontId="15" fillId="0" borderId="6" xfId="0" applyNumberFormat="1" applyFont="1" applyFill="1" applyBorder="1" applyAlignment="1" applyProtection="1">
      <x:alignment horizontal="general" vertical="center" wrapText="1"/>
    </x:xf>
    <x:xf numFmtId="41" fontId="15" fillId="0" borderId="3" xfId="0" applyNumberFormat="1" applyFont="1" applyFill="1" applyBorder="1" applyAlignment="1" applyProtection="1">
      <x:alignment horizontal="general" vertical="center" wrapText="1"/>
    </x:xf>
    <x:xf numFmtId="41" fontId="14" fillId="5" borderId="4" xfId="0" applyNumberFormat="1" applyFont="1" applyFill="1" applyBorder="1" applyAlignment="1">
      <x:alignment horizontal="general" vertical="center" wrapText="1"/>
    </x:xf>
    <x:xf numFmtId="41" fontId="14" fillId="5" borderId="8" xfId="0" applyNumberFormat="1" applyFont="1" applyFill="1" applyBorder="1" applyAlignment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41" fontId="14" fillId="5" borderId="9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4" fillId="5" borderId="9" xfId="0" applyNumberFormat="1" applyFont="1" applyFill="1" applyBorder="1" applyAlignment="1">
          <x:alignment horizontal="center" vertical="center" wrapText="1"/>
        </x:xf>
      </mc:Fallback>
    </mc:AlternateContent>
    <x:xf numFmtId="41" fontId="14" fillId="5" borderId="10" xfId="0" applyNumberFormat="1" applyFont="1" applyFill="1" applyBorder="1" applyAlignment="1">
      <x:alignment horizontal="general" vertical="center" wrapText="1"/>
    </x:xf>
    <x:xf numFmtId="0" fontId="12" fillId="2" borderId="0" xfId="0" quotePrefix="1" applyNumberFormat="1" applyFont="1" applyFill="1" applyBorder="1" applyAlignment="1">
      <x:alignment horizontal="left" vertical="center"/>
    </x:xf>
    <x:xf numFmtId="0" fontId="12" fillId="2" borderId="0" xfId="0" applyNumberFormat="1" applyFont="1" applyFill="1" applyBorder="1" applyAlignment="1">
      <x:alignment horizontal="left" vertical="center"/>
    </x:xf>
    <x:xf numFmtId="0" fontId="9" fillId="2" borderId="0" xfId="0" applyNumberFormat="1" applyFont="1" applyFill="1" applyBorder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15" fillId="0" borderId="1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0" borderId="1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3" fillId="2" borderId="2" xfId="5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3" fillId="2" borderId="2" xfId="5" applyNumberFormat="1" applyFont="1" applyFill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0" borderId="12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0" borderId="12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0" borderId="2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0" borderId="2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0" borderId="13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0" borderId="13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0" borderId="14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0" borderId="14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0" borderId="2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0" borderId="2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0" borderId="12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0" borderId="12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0" borderId="11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0" borderId="11" xfId="0" applyNumberFormat="1" applyFont="1" applyFill="1" applyBorder="1" applyAlignment="1" applyProtection="1">
          <x:alignment horizontal="center" vertical="center" wrapText="1"/>
        </x:xf>
      </mc:Fallback>
    </mc:AlternateContent>
    <x:xf numFmtId="41" fontId="17" fillId="0" borderId="2" xfId="2" applyNumberFormat="1" applyFont="1" applyFill="1" applyBorder="1" applyAlignment="1" applyProtection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1" fontId="17" fillId="0" borderId="2" xfId="7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7" fillId="0" borderId="2" xfId="7" applyNumberFormat="1" applyFont="1" applyBorder="1" applyAlignment="1">
          <x:alignment horizontal="center" vertical="center"/>
        </x:xf>
      </mc:Fallback>
    </mc:AlternateContent>
    <x:xf numFmtId="41" fontId="16" fillId="5" borderId="2" xfId="0" applyNumberFormat="1" applyFont="1" applyFill="1" applyBorder="1" applyAlignment="1" applyProtection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7" fillId="0" borderId="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0" borderId="2" xfId="0" applyNumberFormat="1" applyFont="1" applyFill="1" applyBorder="1" applyAlignment="1" applyProtection="1">
          <x:alignment horizontal="center" vertical="center"/>
        </x:xf>
      </mc:Fallback>
    </mc:AlternateContent>
    <x:xf numFmtId="41" fontId="16" fillId="0" borderId="0" xfId="7" applyNumberFormat="1" applyFont="1" applyFill="1" applyBorder="1" applyAlignment="1" applyProtection="1">
      <x:alignment horizontal="general" vertical="center"/>
    </x:xf>
    <x:xf numFmtId="41" fontId="16" fillId="0" borderId="0" xfId="7" applyNumberFormat="1" applyFont="1" applyFill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6" fillId="0" borderId="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0" borderId="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6" fillId="0" borderId="0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0" borderId="0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7" fillId="0" borderId="0" xfId="7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7" fillId="0" borderId="0" xfId="7" applyNumberFormat="1" applyFont="1" applyFill="1" applyBorder="1" applyAlignment="1">
          <x:alignment horizontal="center" vertical="center"/>
        </x:xf>
      </mc:Fallback>
    </mc:AlternateContent>
    <x:xf numFmtId="41" fontId="17" fillId="0" borderId="0" xfId="7" applyNumberFormat="1" applyFont="1" applyFill="1" applyBorder="1" applyAlignment="1" applyProtection="1">
      <x:alignment horizontal="general" vertical="center" wrapText="1"/>
    </x:xf>
    <x:xf numFmtId="0" fontId="24" fillId="0" borderId="0" xfId="0" applyNumberFormat="1" applyFont="1" applyFill="1" applyBorder="1" applyAlignment="1" applyProtection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1" fontId="17" fillId="0" borderId="2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7" fillId="0" borderId="2" xfId="0" applyNumberFormat="1" applyFont="1" applyBorder="1" applyAlignment="1">
          <x:alignment horizontal="center" vertical="center"/>
        </x:xf>
      </mc:Fallback>
    </mc:AlternateContent>
    <x:xf numFmtId="0" fontId="16" fillId="0" borderId="0" xfId="0" applyNumberFormat="1" applyFont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6" fillId="0" borderId="0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0" borderId="0" xfId="0" applyNumberFormat="1" applyFont="1" applyBorder="1" applyAlignment="1">
          <x:alignment horizontal="center" vertical="center"/>
        </x:xf>
      </mc:Fallback>
    </mc:AlternateContent>
    <x:xf numFmtId="0" fontId="16" fillId="2" borderId="0" xfId="0" applyNumberFormat="1" applyFont="1" applyFill="1" applyBorder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17" fillId="0" borderId="0" xfId="0" applyNumberFormat="1" applyFont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0" borderId="0" xfId="0" applyNumberFormat="1" applyFont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7" fillId="0" borderId="2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7" fillId="0" borderId="2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6" fillId="6" borderId="2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6" fillId="6" borderId="2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6" fillId="5" borderId="2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6" fillId="5" borderId="2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6" fillId="7" borderId="2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7" borderId="2" xfId="0" applyNumberFormat="1" applyFont="1" applyFill="1" applyBorder="1" applyAlignment="1">
          <x:alignment horizontal="center" vertical="center" wrapText="1"/>
        </x:xf>
      </mc:Fallback>
    </mc:AlternateContent>
    <x:xf numFmtId="0" fontId="16" fillId="2" borderId="15" xfId="0" applyNumberFormat="1" applyFont="1" applyFill="1" applyBorder="1" applyAlignment="1" applyProtection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4" fontId="17" fillId="0" borderId="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7" fillId="0" borderId="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7" fillId="0" borderId="2" xfId="0" applyNumberFormat="1" applyFont="1" applyFill="1" applyBorder="1" applyAlignment="1" applyProtection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0" borderId="2" xfId="0" applyNumberFormat="1" applyFont="1" applyFill="1" applyBorder="1" applyAlignment="1" applyProtection="1">
          <x:alignment horizontal="center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9" fontId="17" fillId="0" borderId="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9" fontId="17" fillId="0" borderId="2" xfId="0" applyNumberFormat="1" applyFont="1" applyFill="1" applyBorder="1" applyAlignment="1" applyProtection="1">
          <x:alignment horizontal="center" vertical="center"/>
        </x:xf>
      </mc:Fallback>
    </mc:AlternateContent>
    <x:xf numFmtId="0" fontId="25" fillId="5" borderId="2" xfId="0" applyNumberFormat="1" applyFont="1" applyFill="1" applyBorder="1" applyAlignment="1">
      <x:alignment horizontal="left" vertical="center"/>
    </x:xf>
    <x:xf numFmtId="0" fontId="25" fillId="5" borderId="2" xfId="0" applyNumberFormat="1" applyFont="1" applyFill="1" applyBorder="1" applyAlignment="1">
      <x:alignment horizontal="left" vertical="center" shrinkToFit="1"/>
    </x:xf>
    <mc:AlternateContent xmlns:mc="http://schemas.openxmlformats.org/markup-compatibility/2006">
      <mc:Choice xmlns:hs="http://schemas.haansoft.com/office/spreadsheet/8.0" Requires="hs">
        <x:xf numFmtId="0" fontId="17" fillId="0" borderId="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0" borderId="2" xfId="0" applyNumberFormat="1" applyFont="1" applyFill="1" applyBorder="1" applyAlignment="1" applyProtection="1">
          <x:alignment horizontal="center" vertical="center"/>
        </x:xf>
      </mc:Fallback>
    </mc:AlternateContent>
    <x:xf numFmtId="0" fontId="16" fillId="2" borderId="0" xfId="0" applyNumberFormat="1" applyFont="1" applyFill="1" applyBorder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16" fillId="7" borderId="2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7" borderId="2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6" fillId="7" borderId="2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7" borderId="2" xfId="0" applyNumberFormat="1" applyFont="1" applyFill="1" applyBorder="1" applyAlignment="1" applyProtection="1">
          <x:alignment horizontal="center" vertical="center" wrapText="1"/>
        </x:xf>
      </mc:Fallback>
    </mc:AlternateContent>
    <x:xf numFmtId="0" fontId="17" fillId="2" borderId="0" xfId="0" applyNumberFormat="1" applyFont="1" applyFill="1" applyAlignment="1">
      <x:alignment horizontal="general" vertical="bottom"/>
    </x:xf>
    <x:xf numFmtId="0" fontId="16" fillId="2" borderId="0" xfId="0" applyNumberFormat="1" applyFont="1" applyFill="1" applyAlignment="1">
      <x:alignment horizontal="left" vertical="bottom"/>
    </x:xf>
    <x:xf numFmtId="0" fontId="16" fillId="2" borderId="0" xfId="0" applyNumberFormat="1" applyFont="1" applyFill="1" applyAlignment="1">
      <x:alignment horizontal="general" vertical="bottom"/>
    </x:xf>
    <x:xf numFmtId="0" fontId="16" fillId="2" borderId="16" xfId="0" applyNumberFormat="1" applyFont="1" applyFill="1" applyBorder="1" applyAlignment="1">
      <x:alignment horizontal="left" vertical="bottom"/>
    </x:xf>
    <x:xf numFmtId="0" fontId="17" fillId="2" borderId="0" xfId="0" applyNumberFormat="1" applyFont="1" applyFill="1" applyBorder="1" applyAlignment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0" fontId="17" fillId="0" borderId="2" xfId="6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0" borderId="2" xfId="6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7" fillId="0" borderId="2" xfId="4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0" borderId="2" xfId="4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7" fillId="0" borderId="2" xfId="0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7" fillId="0" borderId="2" xfId="0" applyNumberFormat="1" applyFont="1" applyFill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7" fillId="0" borderId="2" xfId="1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7" fillId="0" borderId="2" xfId="1" applyNumberFormat="1" applyFont="1" applyFill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7" fillId="0" borderId="2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7" fillId="0" borderId="2" xfId="0" applyNumberFormat="1" applyFont="1" applyFill="1" applyBorder="1" applyAlignment="1">
          <x:alignment horizontal="center" vertical="center"/>
        </x:xf>
      </mc:Fallback>
    </mc:AlternateContent>
    <x:xf numFmtId="166" fontId="17" fillId="0" borderId="2" xfId="0" applyNumberFormat="1" applyFont="1" applyBorder="1" applyAlignment="1">
      <x:alignment horizontal="general" vertical="bottom"/>
    </x:xf>
    <x:xf numFmtId="166" fontId="17" fillId="0" borderId="2" xfId="0" applyNumberFormat="1" applyFont="1" applyFill="1" applyBorder="1" applyAlignment="1" applyProtection="1">
      <x:alignment horizontal="general" vertical="center" shrinkToFit="1"/>
    </x:xf>
    <mc:AlternateContent xmlns:mc="http://schemas.openxmlformats.org/markup-compatibility/2006">
      <mc:Choice xmlns:hs="http://schemas.haansoft.com/office/spreadsheet/8.0" Requires="hs">
        <x:xf numFmtId="41" fontId="16" fillId="5" borderId="2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6" fillId="5" borderId="2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6" fillId="5" borderId="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5" borderId="2" xfId="0" applyNumberFormat="1" applyFont="1" applyFill="1" applyBorder="1" applyAlignment="1" applyProtection="1">
          <x:alignment horizontal="center" vertical="center"/>
        </x:xf>
      </mc:Fallback>
    </mc:AlternateContent>
    <x:xf numFmtId="0" fontId="16" fillId="5" borderId="2" xfId="0" applyNumberFormat="1" applyFont="1" applyFill="1" applyBorder="1" applyAlignment="1" applyProtection="1">
      <x:alignment horizontal="general" vertical="center" wrapText="1"/>
    </x:xf>
    <x:xf numFmtId="41" fontId="16" fillId="5" borderId="2" xfId="2" applyNumberFormat="1" applyFont="1" applyFill="1" applyBorder="1" applyAlignment="1">
      <x:alignment horizontal="general" vertical="center"/>
    </x:xf>
    <x:xf numFmtId="0" fontId="16" fillId="2" borderId="0" xfId="0" applyNumberFormat="1" applyFont="1" applyFill="1" applyAlignment="1">
      <x:alignment horizontal="left" vertical="center"/>
    </x:xf>
    <x:xf numFmtId="0" fontId="17" fillId="0" borderId="0" xfId="0" applyNumberFormat="1" applyFont="1" applyAlignment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0" fontId="17" fillId="2" borderId="0" xfId="0" applyNumberFormat="1" applyFont="1" applyFill="1" applyBorder="1" applyAlignment="1" hs:applyExtension="1">
          <x:alignment horizontal="right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2" borderId="0" xfId="0" applyNumberFormat="1" applyFont="1" applyFill="1" applyBorder="1" applyAlignment="1">
          <x:alignment horizontal="right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7" fillId="0" borderId="2" xfId="0" applyNumberFormat="1" applyFont="1" applyFill="1" applyBorder="1" applyAlignment="1" applyProtection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7" fillId="0" borderId="2" xfId="0" applyNumberFormat="1" applyFont="1" applyFill="1" applyBorder="1" applyAlignment="1" applyProtection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17" fillId="0" borderId="2" xfId="0" applyNumberFormat="1" applyFont="1" applyFill="1" applyBorder="1" applyAlignment="1" applyProtection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17" fillId="0" borderId="2" xfId="0" applyNumberFormat="1" applyFont="1" applyFill="1" applyBorder="1" applyAlignment="1" applyProtection="1">
          <x:alignment horizontal="right" vertical="center" shrinkToFit="1"/>
        </x:xf>
      </mc:Fallback>
    </mc:AlternateContent>
    <x:xf numFmtId="0" fontId="16" fillId="0" borderId="0" xfId="0" applyNumberFormat="1" applyFont="1" applyFill="1" applyAlignment="1">
      <x:alignment horizontal="general" vertical="center"/>
    </x:xf>
    <x:xf numFmtId="0" fontId="16" fillId="0" borderId="0" xfId="0" applyNumberFormat="1" applyFont="1" applyFill="1" applyAlignment="1">
      <x:alignment horizontal="general" vertical="bottom"/>
    </x:xf>
    <x:xf numFmtId="0" fontId="17" fillId="0" borderId="0" xfId="0" applyNumberFormat="1" applyFont="1" applyFill="1" applyAlignment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0" fontId="17" fillId="0" borderId="0" xfId="0" applyNumberFormat="1" applyFont="1" applyFill="1" applyAlignment="1" hs:applyExtension="1">
          <x:alignment horizontal="right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0" borderId="0" xfId="0" applyNumberFormat="1" applyFont="1" applyFill="1" applyAlignment="1">
          <x:alignment horizontal="right" vertical="bottom"/>
        </x:xf>
      </mc:Fallback>
    </mc:AlternateContent>
    <x:xf numFmtId="0" fontId="17" fillId="0" borderId="0" xfId="0" applyNumberFormat="1" applyFont="1" applyFill="1" applyAlignment="1">
      <x:alignment horizontal="general" vertical="center"/>
    </x:xf>
    <x:xf numFmtId="0" fontId="17" fillId="0" borderId="0" xfId="0" applyNumberFormat="1" applyFont="1" applyFill="1" applyAlignment="1">
      <x:alignment horizontal="left" vertical="center"/>
    </x:xf>
    <x:xf numFmtId="0" fontId="17" fillId="0" borderId="0" xfId="0" applyNumberFormat="1" applyFont="1" applyFill="1" applyBorder="1" applyAlignment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0" fontId="17" fillId="0" borderId="2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0" borderId="2" xfId="0" applyNumberFormat="1" applyFont="1" applyFill="1" applyBorder="1" applyAlignment="1">
          <x:alignment horizontal="center" vertical="center" wrapText="1"/>
        </x:xf>
      </mc:Fallback>
    </mc:AlternateContent>
    <x:xf numFmtId="41" fontId="17" fillId="0" borderId="2" xfId="0" applyNumberFormat="1" applyFont="1" applyFill="1" applyBorder="1" applyAlignment="1">
      <x:alignment horizontal="general" vertical="center"/>
    </x:xf>
    <x:xf numFmtId="41" fontId="16" fillId="5" borderId="2" xfId="0" applyNumberFormat="1" applyFont="1" applyFill="1" applyBorder="1" applyAlignment="1" applyProtection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0" fontId="16" fillId="7" borderId="2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7" borderId="2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6" fillId="7" borderId="2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7" borderId="2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7" fillId="0" borderId="2" xfId="0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7" fillId="0" borderId="2" xfId="0" applyNumberFormat="1" applyFont="1" applyFill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0" fontId="17" fillId="0" borderId="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0" fontId="17" fillId="0" borderId="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6" fillId="5" borderId="2" xfId="0" applyNumberFormat="1" applyFont="1" applyFill="1" applyBorder="1" applyAlignment="1" applyProtection="1" hs:applyExtension="1">
          <x:alignment horizontal="distributed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5" borderId="2" xfId="0" applyNumberFormat="1" applyFont="1" applyFill="1" applyBorder="1" applyAlignment="1" applyProtection="1">
          <x:alignment horizontal="distributed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6" fillId="6" borderId="2" xfId="0" applyNumberFormat="1" applyFont="1" applyFill="1" applyBorder="1" applyAlignment="1" applyProtection="1" hs:applyExtension="1">
          <x:alignment horizontal="distributed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6" borderId="2" xfId="0" applyNumberFormat="1" applyFont="1" applyFill="1" applyBorder="1" applyAlignment="1" applyProtection="1">
          <x:alignment horizontal="distributed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7" fillId="0" borderId="2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0" borderId="2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6" fillId="7" borderId="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7" borderId="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7" fillId="0" borderId="2" xfId="0" applyNumberFormat="1" applyFont="1" applyFill="1" applyBorder="1" applyAlignment="1" applyProtection="1" hs:applyExtension="1">
          <x:alignment horizontal="distributed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0" borderId="2" xfId="0" applyNumberFormat="1" applyFont="1" applyFill="1" applyBorder="1" applyAlignment="1" applyProtection="1">
          <x:alignment horizontal="distributed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7" fillId="0" borderId="2" xfId="0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0" borderId="2" xfId="0" applyNumberFormat="1" applyFont="1" applyFill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7" fillId="0" borderId="2" xfId="0" applyNumberFormat="1" applyFont="1" applyFill="1" applyBorder="1" applyAlignment="1" applyProtection="1" hs:applyExtension="1">
          <x:alignment horizontal="distributed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0" borderId="2" xfId="0" applyNumberFormat="1" applyFont="1" applyFill="1" applyBorder="1" applyAlignment="1" applyProtection="1">
          <x:alignment horizontal="distributed" vertical="center" wrapText="1"/>
        </x:xf>
      </mc:Fallback>
    </mc:AlternateContent>
    <x:xf numFmtId="0" fontId="16" fillId="0" borderId="0" xfId="0" applyNumberFormat="1" applyFont="1" applyAlignment="1">
      <x:alignment horizontal="left" vertical="center"/>
    </x:xf>
    <x:xf numFmtId="0" fontId="26" fillId="0" borderId="0" xfId="0" applyNumberFormat="1" applyFont="1" applyAlignment="1">
      <x:alignment horizontal="general" vertical="center"/>
    </x:xf>
    <x:xf numFmtId="0" fontId="0" fillId="0" borderId="0" xfId="0" applyNumberFormat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6" fillId="7" borderId="1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7" borderId="1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6" fillId="7" borderId="1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7" borderId="1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6" fillId="7" borderId="16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7" borderId="16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6" fillId="7" borderId="18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7" borderId="18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6" fillId="6" borderId="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6" borderId="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7" fillId="0" borderId="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0" borderId="2" xfId="0" applyNumberFormat="1" applyFont="1" applyFill="1" applyBorder="1" applyAlignment="1" applyProtection="1">
          <x:alignment horizontal="center" vertical="center"/>
        </x:xf>
      </mc:Fallback>
    </mc:AlternateContent>
    <x:xf numFmtId="0" fontId="16" fillId="6" borderId="2" xfId="0" applyNumberFormat="1" applyFont="1" applyFill="1" applyBorder="1" applyAlignment="1" applyProtection="1">
      <x:alignment horizontal="left" vertical="center" wrapText="1"/>
    </x:xf>
    <x:xf numFmtId="0" fontId="16" fillId="6" borderId="2" xfId="0" applyNumberFormat="1" applyFont="1" applyFill="1" applyBorder="1" applyAlignment="1" applyProtection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17" fillId="0" borderId="2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0" borderId="2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7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7" fillId="0" borderId="0" xfId="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8" fillId="0" borderId="19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8" fillId="0" borderId="19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8" fillId="0" borderId="0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8" fillId="0" borderId="0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8" fillId="0" borderId="20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8" fillId="0" borderId="20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4" xfId="0" applyNumberFormat="1" applyFont="1" applyBorder="1" applyAlignment="1" hs:applyExtension="1">
          <x:alignment horizontal="distributed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4" xfId="0" applyNumberFormat="1" applyFont="1" applyBorder="1" applyAlignment="1">
          <x:alignment horizontal="distributed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3" xfId="0" applyNumberFormat="1" applyFont="1" applyBorder="1" applyAlignment="1" hs:applyExtension="1">
          <x:alignment horizontal="distributed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3" xfId="0" applyNumberFormat="1" applyFont="1" applyBorder="1" applyAlignment="1">
          <x:alignment horizontal="distributed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3" borderId="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3" borderId="4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3" borderId="3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3" borderId="3" xfId="0" applyNumberFormat="1" applyFont="1" applyFill="1" applyBorder="1" applyAlignment="1">
          <x:alignment horizontal="center" vertical="center"/>
        </x:xf>
      </mc:Fallback>
    </mc:AlternateContent>
    <x:xf numFmtId="0" fontId="10" fillId="0" borderId="4" xfId="0" applyNumberFormat="1" applyFont="1" applyBorder="1" applyAlignment="1">
      <x:alignment horizontal="left" vertical="center" wrapText="1"/>
    </x:xf>
    <x:xf numFmtId="0" fontId="10" fillId="0" borderId="3" xfId="0" applyNumberFormat="1" applyFont="1" applyBorder="1" applyAlignment="1">
      <x:alignment horizontal="left" vertical="center" wrapText="1"/>
    </x:xf>
    <mc:AlternateContent xmlns:mc="http://schemas.openxmlformats.org/markup-compatibility/2006">
      <mc:Choice xmlns:hs="http://schemas.haansoft.com/office/spreadsheet/8.0" Requires="hs">
        <x:xf numFmtId="0" fontId="10" fillId="0" borderId="2" xfId="0" applyNumberFormat="1" applyFont="1" applyBorder="1" applyAlignment="1" hs:applyExtension="1">
          <x:alignment horizontal="distributed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2" xfId="0" applyNumberFormat="1" applyFont="1" applyBorder="1" applyAlignment="1">
          <x:alignment horizontal="distributed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4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4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3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3" xfId="0" applyNumberFormat="1" applyFont="1" applyBorder="1" applyAlignment="1">
          <x:alignment horizontal="center" vertical="center"/>
        </x:xf>
      </mc:Fallback>
    </mc:AlternateContent>
    <x:xf numFmtId="0" fontId="10" fillId="0" borderId="3" xfId="0" applyNumberFormat="1" applyFont="1" applyBorder="1" applyAlignment="1">
      <x:alignment horizontal="left" vertical="center"/>
    </x:xf>
    <x:xf numFmtId="0" fontId="10" fillId="3" borderId="4" xfId="0" applyNumberFormat="1" applyFont="1" applyFill="1" applyBorder="1" applyAlignment="1">
      <x:alignment horizontal="left" vertical="center" wrapText="1"/>
    </x:xf>
    <x:xf numFmtId="0" fontId="10" fillId="3" borderId="3" xfId="0" applyNumberFormat="1" applyFont="1" applyFill="1" applyBorder="1" applyAlignment="1">
      <x:alignment horizontal="left" vertical="center" wrapText="1"/>
    </x:xf>
    <x:xf numFmtId="0" fontId="10" fillId="0" borderId="7" xfId="0" applyNumberFormat="1" applyFont="1" applyBorder="1" applyAlignment="1">
      <x:alignment horizontal="left" vertical="center" wrapText="1"/>
    </x:xf>
    <mc:AlternateContent xmlns:mc="http://schemas.openxmlformats.org/markup-compatibility/2006">
      <mc:Choice xmlns:hs="http://schemas.haansoft.com/office/spreadsheet/8.0" Requires="hs">
        <x:xf numFmtId="0" fontId="10" fillId="0" borderId="4" xfId="0" quotePrefix="1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4" xfId="0" quotePrefix="1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3" xfId="0" quotePrefix="1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3" xfId="0" quotePrefix="1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2" xfId="0" quotePrefix="1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2" xfId="0" quotePrefix="1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7" xfId="0" applyNumberFormat="1" applyFont="1" applyBorder="1" applyAlignment="1" hs:applyExtension="1">
          <x:alignment horizontal="distributed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7" xfId="0" applyNumberFormat="1" applyFont="1" applyBorder="1" applyAlignment="1">
          <x:alignment horizontal="distributed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4" xfId="0" applyNumberFormat="1" applyFont="1" applyBorder="1" applyAlignment="1" hs:applyExtension="1">
          <x:alignment horizontal="distributed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4" xfId="0" applyNumberFormat="1" applyFont="1" applyBorder="1" applyAlignment="1">
          <x:alignment horizontal="distributed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7" xfId="0" applyNumberFormat="1" applyFont="1" applyBorder="1" applyAlignment="1" hs:applyExtension="1">
          <x:alignment horizontal="distributed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7" xfId="0" applyNumberFormat="1" applyFont="1" applyBorder="1" applyAlignment="1">
          <x:alignment horizontal="distributed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3" xfId="0" applyNumberFormat="1" applyFont="1" applyBorder="1" applyAlignment="1" hs:applyExtension="1">
          <x:alignment horizontal="distributed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3" xfId="0" applyNumberFormat="1" applyFont="1" applyBorder="1" applyAlignment="1">
          <x:alignment horizontal="distributed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2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21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0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0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22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22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2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2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23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23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24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24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25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25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7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7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5" borderId="4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5" borderId="4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5" borderId="7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5" borderId="7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5" borderId="16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5" borderId="16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5" borderId="3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5" borderId="3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4" borderId="2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4" borderId="2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4" borderId="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4" borderId="4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4" borderId="23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4" borderId="23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4" borderId="25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4" borderId="25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4" fillId="0" borderId="15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4" fillId="0" borderId="15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4" fillId="0" borderId="0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4" fillId="0" borderId="0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4" fillId="0" borderId="22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4" fillId="0" borderId="22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9" fillId="2" borderId="0" xfId="0" applyNumberFormat="1" applyFont="1" applyFill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9" fillId="2" borderId="0" xfId="0" applyNumberFormat="1" applyFont="1" applyFill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4" borderId="3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4" borderId="3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4" borderId="26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4" borderId="26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4" borderId="27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4" borderId="27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4" borderId="28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4" borderId="28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4" borderId="2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4" borderId="2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5" fillId="4" borderId="23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5" fillId="4" borderId="23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5" fillId="4" borderId="25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5" fillId="4" borderId="25" xfId="0" applyNumberFormat="1" applyFont="1" applyFill="1" applyBorder="1" applyAlignment="1">
          <x:alignment horizontal="center" vertical="center"/>
        </x:xf>
      </mc:Fallback>
    </mc:AlternateContent>
    <x:xf numFmtId="0" fontId="16" fillId="2" borderId="0" xfId="0" applyNumberFormat="1" applyFont="1" applyFill="1" applyBorder="1" applyAlignment="1">
      <x:alignment horizontal="left" vertical="center"/>
    </x:xf>
    <x:xf numFmtId="0" fontId="16" fillId="2" borderId="15" xfId="0" applyNumberFormat="1" applyFont="1" applyFill="1" applyBorder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16" fillId="5" borderId="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5" borderId="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7" fillId="0" borderId="2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7" fillId="0" borderId="21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7" fillId="0" borderId="0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7" fillId="0" borderId="0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7" fillId="0" borderId="22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7" fillId="0" borderId="22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6" fillId="7" borderId="23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7" borderId="23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6" fillId="7" borderId="25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7" borderId="25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6" fillId="7" borderId="23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7" borderId="23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6" fillId="7" borderId="2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7" borderId="2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6" fillId="7" borderId="23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7" borderId="23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7" fillId="0" borderId="2" xfId="3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0" borderId="2" xfId="3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6" fillId="5" borderId="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5" borderId="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6" fillId="5" borderId="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5" borderId="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6" fillId="0" borderId="0" xfId="7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6" fillId="0" borderId="0" xfId="7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30" fillId="0" borderId="2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0" fillId="0" borderId="2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30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0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30" fillId="0" borderId="2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0" fillId="0" borderId="2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6" fillId="0" borderId="0" xfId="0" applyNumberFormat="1" applyFont="1" applyFill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0" borderId="0" xfId="0" applyNumberFormat="1" applyFont="1" applyFill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6" fillId="7" borderId="2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7" borderId="2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6" fillId="7" borderId="2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7" borderId="2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6" fillId="7" borderId="2" xfId="7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7" borderId="2" xfId="7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6" fillId="5" borderId="3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5" borderId="3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6" fillId="7" borderId="25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7" borderId="25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6" fillId="7" borderId="29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7" borderId="29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6" fillId="7" borderId="3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7" borderId="3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7" fillId="0" borderId="4" xfId="0" applyNumberFormat="1" applyFont="1" applyFill="1" applyBorder="1" applyAlignment="1" applyProtection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7" fillId="0" borderId="4" xfId="0" applyNumberFormat="1" applyFont="1" applyFill="1" applyBorder="1" applyAlignment="1" applyProtection="1">
          <x:alignment horizontal="center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7" fillId="0" borderId="3" xfId="0" applyNumberFormat="1" applyFont="1" applyFill="1" applyBorder="1" applyAlignment="1" applyProtection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7" fillId="0" borderId="3" xfId="0" applyNumberFormat="1" applyFont="1" applyFill="1" applyBorder="1" applyAlignment="1" applyProtection="1">
          <x:alignment horizontal="center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7" fillId="0" borderId="2" xfId="0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7" fillId="0" borderId="2" xfId="0" applyNumberFormat="1" applyFont="1" applyFill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30" fillId="0" borderId="2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0" fillId="0" borderId="21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30" fillId="0" borderId="0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0" fillId="0" borderId="0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30" fillId="0" borderId="22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0" fillId="0" borderId="22" xfId="0" applyNumberFormat="1" applyFont="1" applyBorder="1" applyAlignment="1">
          <x:alignment horizontal="center" vertical="center"/>
        </x:xf>
      </mc:Fallback>
    </mc:AlternateContent>
  </x:cellXfs>
  <x:cellStyles count="9">
    <x:cellStyle name="표준" xfId="0" builtinId="0"/>
    <x:cellStyle name="백분율" xfId="1" builtinId="5"/>
    <x:cellStyle name="쉼표 [0]" xfId="2" builtinId="6"/>
    <x:cellStyle name="@_laroux_제트베인_1_MSAM시험장치원가계산서(ADD원가과)_대잠EPL대비추산서확인작업_생물학정찰차" xfId="3"/>
    <x:cellStyle name="@_laroux_제트베인_1_MSAM시험장치원가계산서(ADD원가과)_대잠EPL대비추산서확인작업_함대함발사대(UC000104ED001207원가팀)_생물학정찰차" xfId="4"/>
    <x:cellStyle name="표준 10 10" xfId="5"/>
    <x:cellStyle name="Grey 2" xfId="6"/>
    <x:cellStyle name="쉼표 [0] 2 2 2" xfId="7"/>
    <x:cellStyle name="표준 10 10 2" xfId="8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size val="0"/>
            <hs:ratio val="0"/>
            <hs:spacing val="0"/>
            <hs:offset val="0"/>
          </x:font>
          <x:border>
            <x:left>
              <x:color indexed="64"/>
            </x:left>
            <x:right>
              <x:color indexed="64"/>
            </x:right>
            <x:top style="medium">
              <x:color rgb="ff6182d6"/>
            </x:top>
            <x:bottom style="medium">
              <x:color rgb="ff6182d6"/>
            </x:bottom>
            <x:vertical>
              <x:color indexed="64"/>
            </x:vertical>
            <x:horizontal>
              <x:color indexed="64"/>
            </x:horizontal>
          </x:border>
        </x:dxf>
      </mc:Choice>
      <mc:Fallback>
        <x:dxf>
          <x:font>
            <x:color rgb="ff000000"/>
          </x:font>
          <x:border>
            <x:left>
              <x:color indexed="64"/>
            </x:left>
            <x:right>
              <x:color indexed="64"/>
            </x:right>
            <x:top style="medium">
              <x:color rgb="ff6182d6"/>
            </x:top>
            <x:bottom style="medium">
              <x:color rgb="ff6182d6"/>
            </x:bottom>
            <x:vertical>
              <x:color indexed="64"/>
            </x:vertical>
            <x:horizontal>
              <x:color indexed="64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TableStyleMedium9" defaultPivotStyle="PivotStyleLight16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10" Type="http://schemas.openxmlformats.org/officeDocument/2006/relationships/worksheet" Target="worksheets/sheet7.xml"  /><Relationship Id="rId11" Type="http://schemas.openxmlformats.org/officeDocument/2006/relationships/worksheet" Target="worksheets/sheet8.xml"  /><Relationship Id="rId12" Type="http://schemas.openxmlformats.org/officeDocument/2006/relationships/externalLink" Target="externalLinks/externalLink1.xml"  /><Relationship Id="rId13" Type="http://schemas.openxmlformats.org/officeDocument/2006/relationships/externalLink" Target="externalLinks/externalLink2.xml"  /><Relationship Id="rId14" Type="http://schemas.openxmlformats.org/officeDocument/2006/relationships/externalLink" Target="externalLinks/externalLink3.xml"  /><Relationship Id="rId15" Type="http://schemas.openxmlformats.org/officeDocument/2006/relationships/externalLink" Target="externalLinks/externalLink4.xml"  /><Relationship Id="rId16" Type="http://schemas.openxmlformats.org/officeDocument/2006/relationships/externalLink" Target="externalLinks/externalLink5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Relationship Id="rId5" Type="http://schemas.openxmlformats.org/officeDocument/2006/relationships/worksheet" Target="worksheets/sheet2.xml"  /><Relationship Id="rId6" Type="http://schemas.openxmlformats.org/officeDocument/2006/relationships/worksheet" Target="worksheets/sheet3.xml"  /><Relationship Id="rId7" Type="http://schemas.openxmlformats.org/officeDocument/2006/relationships/worksheet" Target="worksheets/sheet4.xml"  /><Relationship Id="rId8" Type="http://schemas.openxmlformats.org/officeDocument/2006/relationships/worksheet" Target="worksheets/sheet5.xml"  /><Relationship Id="rId9" Type="http://schemas.openxmlformats.org/officeDocument/2006/relationships/worksheet" Target="worksheets/sheet6.xml"  /></Relationships>
</file>

<file path=xl/drawings/drawing4.xml><?xml version="1.0" encoding="utf-8"?>
<xdr:wsDr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fLocksText="1" fPublished="0">
      <xdr:nvSpPr>
        <xdr:cNvPr id="2" name="Rectangle 492"/>
        <xdr:cNvSpPr>
          <a:spLocks noChangeArrowheads="1"/>
        </xdr:cNvSpPr>
      </xdr:nvSpPr>
      <xdr:spPr>
        <a:xfrm>
          <a:off x="180975" y="19440526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fLocksText="1" fPublished="0">
      <xdr:nvSpPr>
        <xdr:cNvPr id="3" name="Rectangle 493"/>
        <xdr:cNvSpPr>
          <a:spLocks noChangeArrowheads="1"/>
        </xdr:cNvSpPr>
      </xdr:nvSpPr>
      <xdr:spPr>
        <a:xfrm>
          <a:off x="180975" y="19440526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fLocksText="1" fPublished="0">
      <xdr:nvSpPr>
        <xdr:cNvPr id="4" name="Rectangle 494"/>
        <xdr:cNvSpPr>
          <a:spLocks noChangeArrowheads="1"/>
        </xdr:cNvSpPr>
      </xdr:nvSpPr>
      <xdr:spPr>
        <a:xfrm>
          <a:off x="180975" y="19440526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9</xdr:row>
      <xdr:rowOff>0</xdr:rowOff>
    </xdr:from>
    <xdr:to>
      <xdr:col>1</xdr:col>
      <xdr:colOff>276225</xdr:colOff>
      <xdr:row>9</xdr:row>
      <xdr:rowOff>142875</xdr:rowOff>
    </xdr:to>
    <xdr:sp fLocksText="1" fPublished="0">
      <xdr:nvSpPr>
        <xdr:cNvPr id="5" name="Rectangle 492"/>
        <xdr:cNvSpPr>
          <a:spLocks noChangeArrowheads="1"/>
        </xdr:cNvSpPr>
      </xdr:nvSpPr>
      <xdr:spPr>
        <a:xfrm>
          <a:off x="180975" y="1933575"/>
          <a:ext cx="2762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9</xdr:row>
      <xdr:rowOff>0</xdr:rowOff>
    </xdr:from>
    <xdr:to>
      <xdr:col>1</xdr:col>
      <xdr:colOff>276225</xdr:colOff>
      <xdr:row>9</xdr:row>
      <xdr:rowOff>142875</xdr:rowOff>
    </xdr:to>
    <xdr:sp fLocksText="1" fPublished="0">
      <xdr:nvSpPr>
        <xdr:cNvPr id="6" name="Rectangle 493"/>
        <xdr:cNvSpPr>
          <a:spLocks noChangeArrowheads="1"/>
        </xdr:cNvSpPr>
      </xdr:nvSpPr>
      <xdr:spPr>
        <a:xfrm>
          <a:off x="180975" y="1933575"/>
          <a:ext cx="2762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9</xdr:row>
      <xdr:rowOff>0</xdr:rowOff>
    </xdr:from>
    <xdr:to>
      <xdr:col>1</xdr:col>
      <xdr:colOff>276225</xdr:colOff>
      <xdr:row>9</xdr:row>
      <xdr:rowOff>142875</xdr:rowOff>
    </xdr:to>
    <xdr:sp fLocksText="1" fPublished="0">
      <xdr:nvSpPr>
        <xdr:cNvPr id="7" name="Rectangle 494"/>
        <xdr:cNvSpPr>
          <a:spLocks noChangeArrowheads="1"/>
        </xdr:cNvSpPr>
      </xdr:nvSpPr>
      <xdr:spPr>
        <a:xfrm>
          <a:off x="180975" y="1933575"/>
          <a:ext cx="2762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fLocksText="1" fPublished="0">
      <xdr:nvSpPr>
        <xdr:cNvPr id="8" name="Rectangle 16"/>
        <xdr:cNvSpPr>
          <a:spLocks noChangeArrowheads="1"/>
        </xdr:cNvSpPr>
      </xdr:nvSpPr>
      <xdr:spPr>
        <a:xfrm>
          <a:off x="180975" y="19440526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fLocksText="1" fPublished="0">
      <xdr:nvSpPr>
        <xdr:cNvPr id="9" name="Rectangle 17"/>
        <xdr:cNvSpPr>
          <a:spLocks noChangeArrowheads="1"/>
        </xdr:cNvSpPr>
      </xdr:nvSpPr>
      <xdr:spPr>
        <a:xfrm>
          <a:off x="180975" y="19440526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fLocksText="1" fPublished="0">
      <xdr:nvSpPr>
        <xdr:cNvPr id="10" name="Rectangle 18"/>
        <xdr:cNvSpPr>
          <a:spLocks noChangeArrowheads="1"/>
        </xdr:cNvSpPr>
      </xdr:nvSpPr>
      <xdr:spPr>
        <a:xfrm>
          <a:off x="180975" y="19440526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fLocksText="1" fPublished="0">
      <xdr:nvSpPr>
        <xdr:cNvPr id="11" name="Rectangle 19"/>
        <xdr:cNvSpPr>
          <a:spLocks noChangeArrowheads="1"/>
        </xdr:cNvSpPr>
      </xdr:nvSpPr>
      <xdr:spPr>
        <a:xfrm>
          <a:off x="180975" y="19440526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fLocksText="1" fPublished="0">
      <xdr:nvSpPr>
        <xdr:cNvPr id="12" name="Rectangle 20"/>
        <xdr:cNvSpPr>
          <a:spLocks noChangeArrowheads="1"/>
        </xdr:cNvSpPr>
      </xdr:nvSpPr>
      <xdr:spPr>
        <a:xfrm>
          <a:off x="180975" y="19440526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fLocksText="1" fPublished="0">
      <xdr:nvSpPr>
        <xdr:cNvPr id="13" name="Rectangle 21"/>
        <xdr:cNvSpPr>
          <a:spLocks noChangeArrowheads="1"/>
        </xdr:cNvSpPr>
      </xdr:nvSpPr>
      <xdr:spPr>
        <a:xfrm>
          <a:off x="180975" y="19440526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fLocksText="1" fPublished="0">
      <xdr:nvSpPr>
        <xdr:cNvPr id="14" name="Rectangle 450"/>
        <xdr:cNvSpPr>
          <a:spLocks noChangeArrowheads="1"/>
        </xdr:cNvSpPr>
      </xdr:nvSpPr>
      <xdr:spPr>
        <a:xfrm>
          <a:off x="180975" y="19440526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fLocksText="1" fPublished="0">
      <xdr:nvSpPr>
        <xdr:cNvPr id="15" name="Rectangle 451"/>
        <xdr:cNvSpPr>
          <a:spLocks noChangeArrowheads="1"/>
        </xdr:cNvSpPr>
      </xdr:nvSpPr>
      <xdr:spPr>
        <a:xfrm>
          <a:off x="180975" y="19440526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fLocksText="1" fPublished="0">
      <xdr:nvSpPr>
        <xdr:cNvPr id="16" name="Rectangle 452"/>
        <xdr:cNvSpPr>
          <a:spLocks noChangeArrowheads="1"/>
        </xdr:cNvSpPr>
      </xdr:nvSpPr>
      <xdr:spPr>
        <a:xfrm>
          <a:off x="180975" y="19440526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fLocksText="1" fPublished="0">
      <xdr:nvSpPr>
        <xdr:cNvPr id="17" name="Rectangle 453"/>
        <xdr:cNvSpPr>
          <a:spLocks noChangeArrowheads="1"/>
        </xdr:cNvSpPr>
      </xdr:nvSpPr>
      <xdr:spPr>
        <a:xfrm>
          <a:off x="180975" y="19440526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fLocksText="1" fPublished="0">
      <xdr:nvSpPr>
        <xdr:cNvPr id="18" name="Rectangle 454"/>
        <xdr:cNvSpPr>
          <a:spLocks noChangeArrowheads="1"/>
        </xdr:cNvSpPr>
      </xdr:nvSpPr>
      <xdr:spPr>
        <a:xfrm>
          <a:off x="180975" y="19440526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fLocksText="1" fPublished="0">
      <xdr:nvSpPr>
        <xdr:cNvPr id="19" name="Rectangle 455"/>
        <xdr:cNvSpPr>
          <a:spLocks noChangeArrowheads="1"/>
        </xdr:cNvSpPr>
      </xdr:nvSpPr>
      <xdr:spPr>
        <a:xfrm>
          <a:off x="180975" y="19440526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fLocksText="1" fPublished="0">
      <xdr:nvSpPr>
        <xdr:cNvPr id="20" name="Rectangle 456"/>
        <xdr:cNvSpPr>
          <a:spLocks noChangeArrowheads="1"/>
        </xdr:cNvSpPr>
      </xdr:nvSpPr>
      <xdr:spPr>
        <a:xfrm>
          <a:off x="180975" y="19440526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fLocksText="1" fPublished="0">
      <xdr:nvSpPr>
        <xdr:cNvPr id="21" name="Rectangle 457"/>
        <xdr:cNvSpPr>
          <a:spLocks noChangeArrowheads="1"/>
        </xdr:cNvSpPr>
      </xdr:nvSpPr>
      <xdr:spPr>
        <a:xfrm>
          <a:off x="180975" y="19440526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fLocksText="1" fPublished="0">
      <xdr:nvSpPr>
        <xdr:cNvPr id="22" name="Rectangle 458"/>
        <xdr:cNvSpPr>
          <a:spLocks noChangeArrowheads="1"/>
        </xdr:cNvSpPr>
      </xdr:nvSpPr>
      <xdr:spPr>
        <a:xfrm>
          <a:off x="180975" y="19440526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fLocksText="1" fPublished="0">
      <xdr:nvSpPr>
        <xdr:cNvPr id="23" name="Rectangle 459"/>
        <xdr:cNvSpPr>
          <a:spLocks noChangeArrowheads="1"/>
        </xdr:cNvSpPr>
      </xdr:nvSpPr>
      <xdr:spPr>
        <a:xfrm>
          <a:off x="180975" y="19440526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fLocksText="1" fPublished="0">
      <xdr:nvSpPr>
        <xdr:cNvPr id="24" name="Rectangle 460"/>
        <xdr:cNvSpPr>
          <a:spLocks noChangeArrowheads="1"/>
        </xdr:cNvSpPr>
      </xdr:nvSpPr>
      <xdr:spPr>
        <a:xfrm>
          <a:off x="180975" y="19440526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fLocksText="1" fPublished="0">
      <xdr:nvSpPr>
        <xdr:cNvPr id="25" name="Rectangle 461"/>
        <xdr:cNvSpPr>
          <a:spLocks noChangeArrowheads="1"/>
        </xdr:cNvSpPr>
      </xdr:nvSpPr>
      <xdr:spPr>
        <a:xfrm>
          <a:off x="180975" y="19440526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fLocksText="1" fPublished="0">
      <xdr:nvSpPr>
        <xdr:cNvPr id="26" name="Rectangle 489"/>
        <xdr:cNvSpPr>
          <a:spLocks noChangeArrowheads="1"/>
        </xdr:cNvSpPr>
      </xdr:nvSpPr>
      <xdr:spPr>
        <a:xfrm>
          <a:off x="180975" y="19440526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fLocksText="1" fPublished="0">
      <xdr:nvSpPr>
        <xdr:cNvPr id="27" name="Rectangle 490"/>
        <xdr:cNvSpPr>
          <a:spLocks noChangeArrowheads="1"/>
        </xdr:cNvSpPr>
      </xdr:nvSpPr>
      <xdr:spPr>
        <a:xfrm>
          <a:off x="180975" y="19440526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fLocksText="1" fPublished="0">
      <xdr:nvSpPr>
        <xdr:cNvPr id="28" name="Rectangle 491"/>
        <xdr:cNvSpPr>
          <a:spLocks noChangeArrowheads="1"/>
        </xdr:cNvSpPr>
      </xdr:nvSpPr>
      <xdr:spPr>
        <a:xfrm>
          <a:off x="180975" y="19440526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fLocksText="1" fPublished="0">
      <xdr:nvSpPr>
        <xdr:cNvPr id="29" name="Rectangle 501"/>
        <xdr:cNvSpPr>
          <a:spLocks noChangeArrowheads="1"/>
        </xdr:cNvSpPr>
      </xdr:nvSpPr>
      <xdr:spPr>
        <a:xfrm>
          <a:off x="180975" y="19440526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fLocksText="1" fPublished="0">
      <xdr:nvSpPr>
        <xdr:cNvPr id="30" name="Rectangle 502"/>
        <xdr:cNvSpPr>
          <a:spLocks noChangeArrowheads="1"/>
        </xdr:cNvSpPr>
      </xdr:nvSpPr>
      <xdr:spPr>
        <a:xfrm>
          <a:off x="180975" y="19440526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28575</xdr:colOff>
      <xdr:row>89</xdr:row>
      <xdr:rowOff>0</xdr:rowOff>
    </xdr:from>
    <xdr:to>
      <xdr:col>1</xdr:col>
      <xdr:colOff>352425</xdr:colOff>
      <xdr:row>89</xdr:row>
      <xdr:rowOff>133350</xdr:rowOff>
    </xdr:to>
    <xdr:sp fLocksText="1" fPublished="0">
      <xdr:nvSpPr>
        <xdr:cNvPr id="31" name="Rectangle 503"/>
        <xdr:cNvSpPr>
          <a:spLocks noChangeArrowheads="1"/>
        </xdr:cNvSpPr>
      </xdr:nvSpPr>
      <xdr:spPr>
        <a:xfrm>
          <a:off x="209550" y="19440526"/>
          <a:ext cx="323850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fLocksText="1" fPublished="0">
      <xdr:nvSpPr>
        <xdr:cNvPr id="32" name="Rectangle 944"/>
        <xdr:cNvSpPr>
          <a:spLocks noChangeArrowheads="1"/>
        </xdr:cNvSpPr>
      </xdr:nvSpPr>
      <xdr:spPr>
        <a:xfrm>
          <a:off x="180975" y="19440526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fLocksText="1" fPublished="0">
      <xdr:nvSpPr>
        <xdr:cNvPr id="33" name="Rectangle 945"/>
        <xdr:cNvSpPr>
          <a:spLocks noChangeArrowheads="1"/>
        </xdr:cNvSpPr>
      </xdr:nvSpPr>
      <xdr:spPr>
        <a:xfrm>
          <a:off x="180975" y="19440526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fLocksText="1" fPublished="0">
      <xdr:nvSpPr>
        <xdr:cNvPr id="34" name="Rectangle 946"/>
        <xdr:cNvSpPr>
          <a:spLocks noChangeArrowheads="1"/>
        </xdr:cNvSpPr>
      </xdr:nvSpPr>
      <xdr:spPr>
        <a:xfrm>
          <a:off x="180975" y="19440526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</xdr:wsDr>
</file>

<file path=xl/drawings/drawing5.xml><?xml version="1.0" encoding="utf-8"?>
<xdr:wsDr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>
  <xdr:twoCellAnchor editAs="oneCell">
    <xdr:from>
      <xdr:col>3</xdr:col>
      <xdr:colOff>0</xdr:colOff>
      <xdr:row>17</xdr:row>
      <xdr:rowOff>0</xdr:rowOff>
    </xdr:from>
    <xdr:to>
      <xdr:col>3</xdr:col>
      <xdr:colOff>295275</xdr:colOff>
      <xdr:row>18</xdr:row>
      <xdr:rowOff>28575</xdr:rowOff>
    </xdr:to>
    <xdr:sp fLocksText="1" fPublished="0">
      <xdr:nvSpPr>
        <xdr:cNvPr id="2" name="Rectangle 492"/>
        <xdr:cNvSpPr>
          <a:spLocks noChangeArrowheads="1"/>
        </xdr:cNvSpPr>
      </xdr:nvSpPr>
      <xdr:spPr>
        <a:xfrm>
          <a:off x="542925" y="4772025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17</xdr:row>
      <xdr:rowOff>0</xdr:rowOff>
    </xdr:from>
    <xdr:to>
      <xdr:col>3</xdr:col>
      <xdr:colOff>295275</xdr:colOff>
      <xdr:row>18</xdr:row>
      <xdr:rowOff>28575</xdr:rowOff>
    </xdr:to>
    <xdr:sp fLocksText="1" fPublished="0">
      <xdr:nvSpPr>
        <xdr:cNvPr id="3" name="Rectangle 493"/>
        <xdr:cNvSpPr>
          <a:spLocks noChangeArrowheads="1"/>
        </xdr:cNvSpPr>
      </xdr:nvSpPr>
      <xdr:spPr>
        <a:xfrm>
          <a:off x="542925" y="4772025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17</xdr:row>
      <xdr:rowOff>0</xdr:rowOff>
    </xdr:from>
    <xdr:to>
      <xdr:col>3</xdr:col>
      <xdr:colOff>295275</xdr:colOff>
      <xdr:row>18</xdr:row>
      <xdr:rowOff>28575</xdr:rowOff>
    </xdr:to>
    <xdr:sp fLocksText="1" fPublished="0">
      <xdr:nvSpPr>
        <xdr:cNvPr id="4" name="Rectangle 494"/>
        <xdr:cNvSpPr>
          <a:spLocks noChangeArrowheads="1"/>
        </xdr:cNvSpPr>
      </xdr:nvSpPr>
      <xdr:spPr>
        <a:xfrm>
          <a:off x="542925" y="4772025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17</xdr:row>
      <xdr:rowOff>0</xdr:rowOff>
    </xdr:from>
    <xdr:to>
      <xdr:col>3</xdr:col>
      <xdr:colOff>295275</xdr:colOff>
      <xdr:row>18</xdr:row>
      <xdr:rowOff>28575</xdr:rowOff>
    </xdr:to>
    <xdr:sp fLocksText="1" fPublished="0">
      <xdr:nvSpPr>
        <xdr:cNvPr id="5" name="Rectangle 492"/>
        <xdr:cNvSpPr>
          <a:spLocks noChangeArrowheads="1"/>
        </xdr:cNvSpPr>
      </xdr:nvSpPr>
      <xdr:spPr>
        <a:xfrm>
          <a:off x="542925" y="4772025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17</xdr:row>
      <xdr:rowOff>0</xdr:rowOff>
    </xdr:from>
    <xdr:to>
      <xdr:col>3</xdr:col>
      <xdr:colOff>295275</xdr:colOff>
      <xdr:row>18</xdr:row>
      <xdr:rowOff>28575</xdr:rowOff>
    </xdr:to>
    <xdr:sp fLocksText="1" fPublished="0">
      <xdr:nvSpPr>
        <xdr:cNvPr id="6" name="Rectangle 493"/>
        <xdr:cNvSpPr>
          <a:spLocks noChangeArrowheads="1"/>
        </xdr:cNvSpPr>
      </xdr:nvSpPr>
      <xdr:spPr>
        <a:xfrm>
          <a:off x="542925" y="4772025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17</xdr:row>
      <xdr:rowOff>0</xdr:rowOff>
    </xdr:from>
    <xdr:to>
      <xdr:col>3</xdr:col>
      <xdr:colOff>295275</xdr:colOff>
      <xdr:row>18</xdr:row>
      <xdr:rowOff>28575</xdr:rowOff>
    </xdr:to>
    <xdr:sp fLocksText="1" fPublished="0">
      <xdr:nvSpPr>
        <xdr:cNvPr id="7" name="Rectangle 494"/>
        <xdr:cNvSpPr>
          <a:spLocks noChangeArrowheads="1"/>
        </xdr:cNvSpPr>
      </xdr:nvSpPr>
      <xdr:spPr>
        <a:xfrm>
          <a:off x="542925" y="4772025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17</xdr:row>
      <xdr:rowOff>0</xdr:rowOff>
    </xdr:from>
    <xdr:to>
      <xdr:col>3</xdr:col>
      <xdr:colOff>295275</xdr:colOff>
      <xdr:row>18</xdr:row>
      <xdr:rowOff>28575</xdr:rowOff>
    </xdr:to>
    <xdr:sp fLocksText="1" fPublished="0">
      <xdr:nvSpPr>
        <xdr:cNvPr id="8" name="Rectangle 16"/>
        <xdr:cNvSpPr>
          <a:spLocks noChangeArrowheads="1"/>
        </xdr:cNvSpPr>
      </xdr:nvSpPr>
      <xdr:spPr>
        <a:xfrm>
          <a:off x="542925" y="4772025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17</xdr:row>
      <xdr:rowOff>0</xdr:rowOff>
    </xdr:from>
    <xdr:to>
      <xdr:col>3</xdr:col>
      <xdr:colOff>295275</xdr:colOff>
      <xdr:row>18</xdr:row>
      <xdr:rowOff>28575</xdr:rowOff>
    </xdr:to>
    <xdr:sp fLocksText="1" fPublished="0">
      <xdr:nvSpPr>
        <xdr:cNvPr id="9" name="Rectangle 17"/>
        <xdr:cNvSpPr>
          <a:spLocks noChangeArrowheads="1"/>
        </xdr:cNvSpPr>
      </xdr:nvSpPr>
      <xdr:spPr>
        <a:xfrm>
          <a:off x="542925" y="4772025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17</xdr:row>
      <xdr:rowOff>0</xdr:rowOff>
    </xdr:from>
    <xdr:to>
      <xdr:col>3</xdr:col>
      <xdr:colOff>295275</xdr:colOff>
      <xdr:row>18</xdr:row>
      <xdr:rowOff>28575</xdr:rowOff>
    </xdr:to>
    <xdr:sp fLocksText="1" fPublished="0">
      <xdr:nvSpPr>
        <xdr:cNvPr id="10" name="Rectangle 18"/>
        <xdr:cNvSpPr>
          <a:spLocks noChangeArrowheads="1"/>
        </xdr:cNvSpPr>
      </xdr:nvSpPr>
      <xdr:spPr>
        <a:xfrm>
          <a:off x="542925" y="4772025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17</xdr:row>
      <xdr:rowOff>0</xdr:rowOff>
    </xdr:from>
    <xdr:to>
      <xdr:col>3</xdr:col>
      <xdr:colOff>295275</xdr:colOff>
      <xdr:row>18</xdr:row>
      <xdr:rowOff>28575</xdr:rowOff>
    </xdr:to>
    <xdr:sp fLocksText="1" fPublished="0">
      <xdr:nvSpPr>
        <xdr:cNvPr id="11" name="Rectangle 19"/>
        <xdr:cNvSpPr>
          <a:spLocks noChangeArrowheads="1"/>
        </xdr:cNvSpPr>
      </xdr:nvSpPr>
      <xdr:spPr>
        <a:xfrm>
          <a:off x="542925" y="4772025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17</xdr:row>
      <xdr:rowOff>0</xdr:rowOff>
    </xdr:from>
    <xdr:to>
      <xdr:col>3</xdr:col>
      <xdr:colOff>295275</xdr:colOff>
      <xdr:row>18</xdr:row>
      <xdr:rowOff>28575</xdr:rowOff>
    </xdr:to>
    <xdr:sp fLocksText="1" fPublished="0">
      <xdr:nvSpPr>
        <xdr:cNvPr id="12" name="Rectangle 20"/>
        <xdr:cNvSpPr>
          <a:spLocks noChangeArrowheads="1"/>
        </xdr:cNvSpPr>
      </xdr:nvSpPr>
      <xdr:spPr>
        <a:xfrm>
          <a:off x="542925" y="4772025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17</xdr:row>
      <xdr:rowOff>0</xdr:rowOff>
    </xdr:from>
    <xdr:to>
      <xdr:col>3</xdr:col>
      <xdr:colOff>295275</xdr:colOff>
      <xdr:row>18</xdr:row>
      <xdr:rowOff>28575</xdr:rowOff>
    </xdr:to>
    <xdr:sp fLocksText="1" fPublished="0">
      <xdr:nvSpPr>
        <xdr:cNvPr id="13" name="Rectangle 21"/>
        <xdr:cNvSpPr>
          <a:spLocks noChangeArrowheads="1"/>
        </xdr:cNvSpPr>
      </xdr:nvSpPr>
      <xdr:spPr>
        <a:xfrm>
          <a:off x="542925" y="4772025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17</xdr:row>
      <xdr:rowOff>0</xdr:rowOff>
    </xdr:from>
    <xdr:to>
      <xdr:col>3</xdr:col>
      <xdr:colOff>295275</xdr:colOff>
      <xdr:row>18</xdr:row>
      <xdr:rowOff>28575</xdr:rowOff>
    </xdr:to>
    <xdr:sp fLocksText="1" fPublished="0">
      <xdr:nvSpPr>
        <xdr:cNvPr id="14" name="Rectangle 450"/>
        <xdr:cNvSpPr>
          <a:spLocks noChangeArrowheads="1"/>
        </xdr:cNvSpPr>
      </xdr:nvSpPr>
      <xdr:spPr>
        <a:xfrm>
          <a:off x="542925" y="4772025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17</xdr:row>
      <xdr:rowOff>0</xdr:rowOff>
    </xdr:from>
    <xdr:to>
      <xdr:col>3</xdr:col>
      <xdr:colOff>295275</xdr:colOff>
      <xdr:row>18</xdr:row>
      <xdr:rowOff>28575</xdr:rowOff>
    </xdr:to>
    <xdr:sp fLocksText="1" fPublished="0">
      <xdr:nvSpPr>
        <xdr:cNvPr id="15" name="Rectangle 451"/>
        <xdr:cNvSpPr>
          <a:spLocks noChangeArrowheads="1"/>
        </xdr:cNvSpPr>
      </xdr:nvSpPr>
      <xdr:spPr>
        <a:xfrm>
          <a:off x="542925" y="4772025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17</xdr:row>
      <xdr:rowOff>0</xdr:rowOff>
    </xdr:from>
    <xdr:to>
      <xdr:col>3</xdr:col>
      <xdr:colOff>295275</xdr:colOff>
      <xdr:row>18</xdr:row>
      <xdr:rowOff>28575</xdr:rowOff>
    </xdr:to>
    <xdr:sp fLocksText="1" fPublished="0">
      <xdr:nvSpPr>
        <xdr:cNvPr id="16" name="Rectangle 452"/>
        <xdr:cNvSpPr>
          <a:spLocks noChangeArrowheads="1"/>
        </xdr:cNvSpPr>
      </xdr:nvSpPr>
      <xdr:spPr>
        <a:xfrm>
          <a:off x="542925" y="4772025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17</xdr:row>
      <xdr:rowOff>0</xdr:rowOff>
    </xdr:from>
    <xdr:to>
      <xdr:col>3</xdr:col>
      <xdr:colOff>295275</xdr:colOff>
      <xdr:row>18</xdr:row>
      <xdr:rowOff>28575</xdr:rowOff>
    </xdr:to>
    <xdr:sp fLocksText="1" fPublished="0">
      <xdr:nvSpPr>
        <xdr:cNvPr id="17" name="Rectangle 453"/>
        <xdr:cNvSpPr>
          <a:spLocks noChangeArrowheads="1"/>
        </xdr:cNvSpPr>
      </xdr:nvSpPr>
      <xdr:spPr>
        <a:xfrm>
          <a:off x="542925" y="4772025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17</xdr:row>
      <xdr:rowOff>0</xdr:rowOff>
    </xdr:from>
    <xdr:to>
      <xdr:col>3</xdr:col>
      <xdr:colOff>295275</xdr:colOff>
      <xdr:row>18</xdr:row>
      <xdr:rowOff>28575</xdr:rowOff>
    </xdr:to>
    <xdr:sp fLocksText="1" fPublished="0">
      <xdr:nvSpPr>
        <xdr:cNvPr id="18" name="Rectangle 454"/>
        <xdr:cNvSpPr>
          <a:spLocks noChangeArrowheads="1"/>
        </xdr:cNvSpPr>
      </xdr:nvSpPr>
      <xdr:spPr>
        <a:xfrm>
          <a:off x="542925" y="4772025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17</xdr:row>
      <xdr:rowOff>0</xdr:rowOff>
    </xdr:from>
    <xdr:to>
      <xdr:col>3</xdr:col>
      <xdr:colOff>295275</xdr:colOff>
      <xdr:row>18</xdr:row>
      <xdr:rowOff>28575</xdr:rowOff>
    </xdr:to>
    <xdr:sp fLocksText="1" fPublished="0">
      <xdr:nvSpPr>
        <xdr:cNvPr id="19" name="Rectangle 455"/>
        <xdr:cNvSpPr>
          <a:spLocks noChangeArrowheads="1"/>
        </xdr:cNvSpPr>
      </xdr:nvSpPr>
      <xdr:spPr>
        <a:xfrm>
          <a:off x="542925" y="4772025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17</xdr:row>
      <xdr:rowOff>0</xdr:rowOff>
    </xdr:from>
    <xdr:to>
      <xdr:col>3</xdr:col>
      <xdr:colOff>295275</xdr:colOff>
      <xdr:row>18</xdr:row>
      <xdr:rowOff>28575</xdr:rowOff>
    </xdr:to>
    <xdr:sp fLocksText="1" fPublished="0">
      <xdr:nvSpPr>
        <xdr:cNvPr id="20" name="Rectangle 456"/>
        <xdr:cNvSpPr>
          <a:spLocks noChangeArrowheads="1"/>
        </xdr:cNvSpPr>
      </xdr:nvSpPr>
      <xdr:spPr>
        <a:xfrm>
          <a:off x="542925" y="4772025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17</xdr:row>
      <xdr:rowOff>0</xdr:rowOff>
    </xdr:from>
    <xdr:to>
      <xdr:col>3</xdr:col>
      <xdr:colOff>295275</xdr:colOff>
      <xdr:row>18</xdr:row>
      <xdr:rowOff>28575</xdr:rowOff>
    </xdr:to>
    <xdr:sp fLocksText="1" fPublished="0">
      <xdr:nvSpPr>
        <xdr:cNvPr id="21" name="Rectangle 457"/>
        <xdr:cNvSpPr>
          <a:spLocks noChangeArrowheads="1"/>
        </xdr:cNvSpPr>
      </xdr:nvSpPr>
      <xdr:spPr>
        <a:xfrm>
          <a:off x="542925" y="4772025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17</xdr:row>
      <xdr:rowOff>0</xdr:rowOff>
    </xdr:from>
    <xdr:to>
      <xdr:col>3</xdr:col>
      <xdr:colOff>295275</xdr:colOff>
      <xdr:row>18</xdr:row>
      <xdr:rowOff>28575</xdr:rowOff>
    </xdr:to>
    <xdr:sp fLocksText="1" fPublished="0">
      <xdr:nvSpPr>
        <xdr:cNvPr id="22" name="Rectangle 458"/>
        <xdr:cNvSpPr>
          <a:spLocks noChangeArrowheads="1"/>
        </xdr:cNvSpPr>
      </xdr:nvSpPr>
      <xdr:spPr>
        <a:xfrm>
          <a:off x="542925" y="4772025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17</xdr:row>
      <xdr:rowOff>0</xdr:rowOff>
    </xdr:from>
    <xdr:to>
      <xdr:col>3</xdr:col>
      <xdr:colOff>295275</xdr:colOff>
      <xdr:row>18</xdr:row>
      <xdr:rowOff>28575</xdr:rowOff>
    </xdr:to>
    <xdr:sp fLocksText="1" fPublished="0">
      <xdr:nvSpPr>
        <xdr:cNvPr id="23" name="Rectangle 459"/>
        <xdr:cNvSpPr>
          <a:spLocks noChangeArrowheads="1"/>
        </xdr:cNvSpPr>
      </xdr:nvSpPr>
      <xdr:spPr>
        <a:xfrm>
          <a:off x="542925" y="4772025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17</xdr:row>
      <xdr:rowOff>0</xdr:rowOff>
    </xdr:from>
    <xdr:to>
      <xdr:col>3</xdr:col>
      <xdr:colOff>295275</xdr:colOff>
      <xdr:row>18</xdr:row>
      <xdr:rowOff>28575</xdr:rowOff>
    </xdr:to>
    <xdr:sp fLocksText="1" fPublished="0">
      <xdr:nvSpPr>
        <xdr:cNvPr id="24" name="Rectangle 460"/>
        <xdr:cNvSpPr>
          <a:spLocks noChangeArrowheads="1"/>
        </xdr:cNvSpPr>
      </xdr:nvSpPr>
      <xdr:spPr>
        <a:xfrm>
          <a:off x="542925" y="4772025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17</xdr:row>
      <xdr:rowOff>0</xdr:rowOff>
    </xdr:from>
    <xdr:to>
      <xdr:col>3</xdr:col>
      <xdr:colOff>295275</xdr:colOff>
      <xdr:row>18</xdr:row>
      <xdr:rowOff>28575</xdr:rowOff>
    </xdr:to>
    <xdr:sp fLocksText="1" fPublished="0">
      <xdr:nvSpPr>
        <xdr:cNvPr id="25" name="Rectangle 461"/>
        <xdr:cNvSpPr>
          <a:spLocks noChangeArrowheads="1"/>
        </xdr:cNvSpPr>
      </xdr:nvSpPr>
      <xdr:spPr>
        <a:xfrm>
          <a:off x="542925" y="4772025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17</xdr:row>
      <xdr:rowOff>0</xdr:rowOff>
    </xdr:from>
    <xdr:to>
      <xdr:col>3</xdr:col>
      <xdr:colOff>295275</xdr:colOff>
      <xdr:row>18</xdr:row>
      <xdr:rowOff>28575</xdr:rowOff>
    </xdr:to>
    <xdr:sp fLocksText="1" fPublished="0">
      <xdr:nvSpPr>
        <xdr:cNvPr id="26" name="Rectangle 489"/>
        <xdr:cNvSpPr>
          <a:spLocks noChangeArrowheads="1"/>
        </xdr:cNvSpPr>
      </xdr:nvSpPr>
      <xdr:spPr>
        <a:xfrm>
          <a:off x="542925" y="4772025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17</xdr:row>
      <xdr:rowOff>0</xdr:rowOff>
    </xdr:from>
    <xdr:to>
      <xdr:col>3</xdr:col>
      <xdr:colOff>295275</xdr:colOff>
      <xdr:row>18</xdr:row>
      <xdr:rowOff>28575</xdr:rowOff>
    </xdr:to>
    <xdr:sp fLocksText="1" fPublished="0">
      <xdr:nvSpPr>
        <xdr:cNvPr id="27" name="Rectangle 490"/>
        <xdr:cNvSpPr>
          <a:spLocks noChangeArrowheads="1"/>
        </xdr:cNvSpPr>
      </xdr:nvSpPr>
      <xdr:spPr>
        <a:xfrm>
          <a:off x="542925" y="4772025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17</xdr:row>
      <xdr:rowOff>0</xdr:rowOff>
    </xdr:from>
    <xdr:to>
      <xdr:col>3</xdr:col>
      <xdr:colOff>295275</xdr:colOff>
      <xdr:row>18</xdr:row>
      <xdr:rowOff>28575</xdr:rowOff>
    </xdr:to>
    <xdr:sp fLocksText="1" fPublished="0">
      <xdr:nvSpPr>
        <xdr:cNvPr id="28" name="Rectangle 491"/>
        <xdr:cNvSpPr>
          <a:spLocks noChangeArrowheads="1"/>
        </xdr:cNvSpPr>
      </xdr:nvSpPr>
      <xdr:spPr>
        <a:xfrm>
          <a:off x="542925" y="4772025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17</xdr:row>
      <xdr:rowOff>0</xdr:rowOff>
    </xdr:from>
    <xdr:to>
      <xdr:col>3</xdr:col>
      <xdr:colOff>295275</xdr:colOff>
      <xdr:row>18</xdr:row>
      <xdr:rowOff>28575</xdr:rowOff>
    </xdr:to>
    <xdr:sp fLocksText="1" fPublished="0">
      <xdr:nvSpPr>
        <xdr:cNvPr id="29" name="Rectangle 501"/>
        <xdr:cNvSpPr>
          <a:spLocks noChangeArrowheads="1"/>
        </xdr:cNvSpPr>
      </xdr:nvSpPr>
      <xdr:spPr>
        <a:xfrm>
          <a:off x="542925" y="4772025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17</xdr:row>
      <xdr:rowOff>0</xdr:rowOff>
    </xdr:from>
    <xdr:to>
      <xdr:col>3</xdr:col>
      <xdr:colOff>295275</xdr:colOff>
      <xdr:row>18</xdr:row>
      <xdr:rowOff>28575</xdr:rowOff>
    </xdr:to>
    <xdr:sp fLocksText="1" fPublished="0">
      <xdr:nvSpPr>
        <xdr:cNvPr id="30" name="Rectangle 502"/>
        <xdr:cNvSpPr>
          <a:spLocks noChangeArrowheads="1"/>
        </xdr:cNvSpPr>
      </xdr:nvSpPr>
      <xdr:spPr>
        <a:xfrm>
          <a:off x="542925" y="4772025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17</xdr:row>
      <xdr:rowOff>0</xdr:rowOff>
    </xdr:from>
    <xdr:to>
      <xdr:col>3</xdr:col>
      <xdr:colOff>295275</xdr:colOff>
      <xdr:row>18</xdr:row>
      <xdr:rowOff>28575</xdr:rowOff>
    </xdr:to>
    <xdr:sp fLocksText="1" fPublished="0">
      <xdr:nvSpPr>
        <xdr:cNvPr id="31" name="Rectangle 503"/>
        <xdr:cNvSpPr>
          <a:spLocks noChangeArrowheads="1"/>
        </xdr:cNvSpPr>
      </xdr:nvSpPr>
      <xdr:spPr>
        <a:xfrm>
          <a:off x="542925" y="4772025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17</xdr:row>
      <xdr:rowOff>0</xdr:rowOff>
    </xdr:from>
    <xdr:to>
      <xdr:col>3</xdr:col>
      <xdr:colOff>295275</xdr:colOff>
      <xdr:row>18</xdr:row>
      <xdr:rowOff>28575</xdr:rowOff>
    </xdr:to>
    <xdr:sp fLocksText="1" fPublished="0">
      <xdr:nvSpPr>
        <xdr:cNvPr id="32" name="Rectangle 944"/>
        <xdr:cNvSpPr>
          <a:spLocks noChangeArrowheads="1"/>
        </xdr:cNvSpPr>
      </xdr:nvSpPr>
      <xdr:spPr>
        <a:xfrm>
          <a:off x="542925" y="4772025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17</xdr:row>
      <xdr:rowOff>0</xdr:rowOff>
    </xdr:from>
    <xdr:to>
      <xdr:col>3</xdr:col>
      <xdr:colOff>295275</xdr:colOff>
      <xdr:row>18</xdr:row>
      <xdr:rowOff>28575</xdr:rowOff>
    </xdr:to>
    <xdr:sp fLocksText="1" fPublished="0">
      <xdr:nvSpPr>
        <xdr:cNvPr id="33" name="Rectangle 945"/>
        <xdr:cNvSpPr>
          <a:spLocks noChangeArrowheads="1"/>
        </xdr:cNvSpPr>
      </xdr:nvSpPr>
      <xdr:spPr>
        <a:xfrm>
          <a:off x="542925" y="4772025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17</xdr:row>
      <xdr:rowOff>0</xdr:rowOff>
    </xdr:from>
    <xdr:to>
      <xdr:col>3</xdr:col>
      <xdr:colOff>295275</xdr:colOff>
      <xdr:row>18</xdr:row>
      <xdr:rowOff>28575</xdr:rowOff>
    </xdr:to>
    <xdr:sp fLocksText="1" fPublished="0">
      <xdr:nvSpPr>
        <xdr:cNvPr id="34" name="Rectangle 946"/>
        <xdr:cNvSpPr>
          <a:spLocks noChangeArrowheads="1"/>
        </xdr:cNvSpPr>
      </xdr:nvSpPr>
      <xdr:spPr>
        <a:xfrm>
          <a:off x="542925" y="4772025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</xdr:wsDr>
</file>

<file path=xl/externalLinks/_rels/externalLink1.xml.rels><?xml version="1.0" encoding="UTF-8" standalone="yes" ?><Relationships xmlns="http://schemas.openxmlformats.org/package/2006/relationships"><Relationship Id="rId1" Type="http://schemas.openxmlformats.org/officeDocument/2006/relationships/externalLinkPath" Target="//Engnt/project/WINDOWS/&#48148;&#53461;%20&#54868;&#47732;/LG_CALTEX/LG_CALTEX/&#49888;&#44368;&#49885;&#44060;&#51064;/01&#44144;&#47000;&#49440;&#44204;&#51201;/SECL_HYCO/DCS&#44204;&#51201;/cs1000/DEC_DHDSR0.xls" TargetMode="External" /></Relationships>
</file>

<file path=xl/externalLinks/_rels/externalLink2.xml.rels><?xml version="1.0" encoding="UTF-8" standalone="yes" ?><Relationships xmlns="http://schemas.openxmlformats.org/package/2006/relationships"><Relationship Id="rId1" Type="http://schemas.openxmlformats.org/officeDocument/2006/relationships/externalLinkPath" Target="//http:/34.1.1.49:8080/a.xls" TargetMode="External" /></Relationships>
</file>

<file path=xl/externalLinks/_rels/externalLink3.xml.rels><?xml version="1.0" encoding="UTF-8" standalone="yes" ?><Relationships xmlns="http://schemas.openxmlformats.org/package/2006/relationships"><Relationship Id="rId1" Type="http://schemas.openxmlformats.org/officeDocument/2006/relationships/externalLinkPath" Target="//&#44400;&#49688;&#51032;&#47924;&#48372;&#44553;/&#50689;&#54984;&#51060;/&#50689;&#54984;&#51060;/&#48372;&#44553;&#44144;&#47000;&#44592;&#47197;&#45824;&#51109;.xls" TargetMode="External" /></Relationships>
</file>

<file path=xl/externalLinks/_rels/externalLink4.xml.rels><?xml version="1.0" encoding="UTF-8" standalone="yes" ?><Relationships xmlns="http://schemas.openxmlformats.org/package/2006/relationships"><Relationship Id="rId1" Type="http://schemas.openxmlformats.org/officeDocument/2006/relationships/externalLinkPath" Target="//http:/5.1.1.131/WORK/&#48337;&#51109;%20&#44053;&#51221;&#44396;%20&#48177;&#50629;/&#48337;&#51109;%20&#44053;&#51221;&#44396;%20&#48177;&#50629;/&#51452;&#50836;&#47928;&#49436;/&#48372;&#51109;&#44396;/05&#48372;&#51109;&#44396;%20&#49324;&#50857;&#54788;&#54889;.xls" TargetMode="External" /></Relationships>
</file>

<file path=xl/externalLinks/_rels/externalLink5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Users/navy/Desktop/&#44048;&#49884;&#51221;&#52272;%20&#50948;&#49457;&#51204;&#47141;%20&#49548;&#50836;%20&#48143;%20&#50868;&#50857;&#48169;&#50504;/(&#52280;&#44256;)%20&#51204;&#53804;&#49892;&#54744;_&#44228;&#50557;&#51088;%20&#50868;&#50857;%20&#47784;&#45944;&#51032;%20&#54644;&#44400;%20&#50976;&#47924;&#51064;%20&#48373;&#54633;&#51204;&#53804;&#52404;&#44228;%20&#51201;&#50857;%20&#48169;&#50504;/4.%20&#48708;&#50857;&#49328;&#52636;&#45236;&#50669;&#49436;-&#44228;&#50557;&#51088;%20&#50868;&#50857;%20&#47784;&#45944;.xlsx" TargetMode="External" /></Relationships>
</file>

<file path=xl/externalLinks/externalLink1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 견적서"/>
      <x:sheetName val="총괄"/>
      <x:sheetName val="해군-1"/>
      <x:sheetName val="공군-1"/>
      <x:sheetName val="총괄(직)"/>
      <x:sheetName val="해군(직)계"/>
      <x:sheetName val="공군(직)계"/>
      <x:sheetName val="03년도 계획"/>
      <x:sheetName val="전년 대비"/>
      <x:sheetName val="공군본부"/>
      <x:sheetName val="1전비"/>
      <x:sheetName val="10전비"/>
      <x:sheetName val="10전비(손보)"/>
      <x:sheetName val="17전비"/>
      <x:sheetName val="19전비"/>
      <x:sheetName val="20전비"/>
      <x:sheetName val="20전비(손보)"/>
      <x:sheetName val="7항공통신전대"/>
      <x:sheetName val="작전사"/>
      <x:sheetName val="30단"/>
      <x:sheetName val="30단-1"/>
      <x:sheetName val="30단(손보)"/>
      <x:sheetName val="30단(손보) (2)"/>
      <x:sheetName val="방포사"/>
      <x:sheetName val="방포사-1"/>
      <x:sheetName val="방포사-2"/>
      <x:sheetName val="방포사(손보)"/>
      <x:sheetName val="방포사(손보) (2)"/>
      <x:sheetName val="3통신52대대"/>
      <x:sheetName val="3통신70대대"/>
      <x:sheetName val="73기상전대"/>
      <x:sheetName val="장교"/>
      <x:sheetName val="준사관"/>
      <x:sheetName val="부사관"/>
      <x:sheetName val="군무원"/>
      <x:sheetName val="간부현황"/>
      <x:sheetName val="출타간부"/>
      <x:sheetName val="XL4Poppy"/>
      <x:sheetName val="XL4Poppy (2)"/>
      <x:sheetName val="XL4Poppy (3)"/>
      <x:sheetName val="이렇게쓰자!"/>
      <x:sheetName val="휴가증출력"/>
      <x:sheetName val="증명서발급대장"/>
      <x:sheetName val="집결지코드"/>
      <x:sheetName val="TMO도표"/>
      <x:sheetName val="급지"/>
      <x:sheetName val="--------"/>
      <x:sheetName val="Recovered_Sheet1"/>
      <x:sheetName val="Recovered_Sheet2"/>
      <x:sheetName val="1일자"/>
      <x:sheetName val="2일자"/>
      <x:sheetName val="3일자"/>
      <x:sheetName val="4일자"/>
      <x:sheetName val="5일자"/>
      <x:sheetName val="6일자"/>
      <x:sheetName val="7일자"/>
      <x:sheetName val="8일자"/>
      <x:sheetName val="9일자"/>
      <x:sheetName val="10일자"/>
      <x:sheetName val="11일자"/>
      <x:sheetName val="12일자"/>
      <x:sheetName val="13일자"/>
      <x:sheetName val="14일자"/>
      <x:sheetName val="15일자"/>
      <x:sheetName val="16일자"/>
      <x:sheetName val="17일자"/>
      <x:sheetName val="18일자"/>
      <x:sheetName val="19일자"/>
      <x:sheetName val="20일자"/>
      <x:sheetName val="21일자"/>
      <x:sheetName val="22일자"/>
      <x:sheetName val="23일자"/>
      <x:sheetName val="24일자"/>
      <x:sheetName val="25일자"/>
      <x:sheetName val="1월"/>
      <x:sheetName val="2월"/>
      <x:sheetName val="3월"/>
      <x:sheetName val="4월"/>
      <x:sheetName val="5월"/>
      <x:sheetName val="6월"/>
      <x:sheetName val="7월"/>
      <x:sheetName val="8월"/>
      <x:sheetName val="9월"/>
      <x:sheetName val="월별종합"/>
      <x:sheetName val="Chart1"/>
      <x:sheetName val="_견적서"/>
      <x:sheetName val="10월"/>
      <x:sheetName val="11월"/>
      <x:sheetName val="12월"/>
      <x:sheetName val="foxz"/>
      <x:sheetName val="8-31"/>
      <x:sheetName val="8-31(2)"/>
      <x:sheetName val="8-31(3)"/>
      <x:sheetName val="8-31(4)"/>
      <x:sheetName val="8-31(5)"/>
      <x:sheetName val="9-1"/>
      <x:sheetName val="9-23"/>
      <x:sheetName val="9-23(2)"/>
      <x:sheetName val="9-29(월말)"/>
      <x:sheetName val="9-29(공병)"/>
      <x:sheetName val="9-30"/>
      <x:sheetName val="pldt"/>
      <x:sheetName val="부대원명부(간부)"/>
      <x:sheetName val="Sheet2"/>
      <x:sheetName val="부대원명부(병)"/>
      <x:sheetName val="부대현황"/>
      <x:sheetName val="휴가급지"/>
      <x:sheetName val="군사특기"/>
      <x:sheetName val="계급별현황"/>
      <x:sheetName val="계급별현황 (2)"/>
      <x:sheetName val="처부별현황"/>
      <x:sheetName val="병휴가가넹"/>
      <x:sheetName val="Sheet1"/>
      <x:sheetName val="간부휴가가넹"/>
      <x:sheetName val="전역자"/>
      <x:sheetName val="아프냐"/>
      <x:sheetName val=""/>
      <x:sheetName val="신병100일위로휴가기간"/>
      <x:sheetName val="위로,청원휴가현황"/>
      <x:sheetName val="위로,청원휴가기간"/>
      <x:sheetName val="정기휴가현황"/>
      <x:sheetName val="연명부"/>
      <x:sheetName val="Sheet3"/>
      <x:sheetName val="07-29기 공개모집병 "/>
      <x:sheetName val="sugu95"/>
      <x:sheetName val="KMPTOT"/>
      <x:sheetName val="기초공"/>
      <x:sheetName val="기둥(원형)"/>
      <x:sheetName val="1"/>
      <x:sheetName val="2"/>
      <x:sheetName val="3"/>
      <x:sheetName val="4"/>
      <x:sheetName val="5"/>
      <x:sheetName val="6"/>
      <x:sheetName val="7"/>
      <x:sheetName val="8"/>
      <x:sheetName val="9"/>
      <x:sheetName val="10"/>
      <x:sheetName val="11"/>
      <x:sheetName val="12"/>
      <x:sheetName val="13"/>
      <x:sheetName val="14"/>
      <x:sheetName val="15"/>
      <x:sheetName val="16"/>
      <x:sheetName val="17"/>
      <x:sheetName val="18"/>
      <x:sheetName val="19"/>
      <x:sheetName val="20"/>
      <x:sheetName val="21"/>
      <x:sheetName val="22"/>
      <x:sheetName val="23"/>
      <x:sheetName val="24"/>
      <x:sheetName val="25"/>
      <x:sheetName val="26"/>
      <x:sheetName val="27"/>
      <x:sheetName val="28"/>
      <x:sheetName val="29"/>
      <x:sheetName val="30"/>
      <x:sheetName val="31"/>
      <x:sheetName val="䑔MO도표"/>
      <x:sheetName val="BID"/>
      <x:sheetName val="Cumene"/>
      <x:sheetName val="P&amp;A"/>
      <x:sheetName val="BPA"/>
      <x:sheetName val="CPB"/>
      <x:sheetName val="변동비"/>
      <x:sheetName val="감가상각비"/>
      <x:sheetName val="VXXXXXXX"/>
      <x:sheetName val="장기투자 계획및 예산"/>
      <x:sheetName val="장기투자 계획 항목별 내용"/>
      <x:sheetName val="Module1"/>
      <x:sheetName val="Beforesyy"/>
      <x:sheetName val="XXXXXX"/>
      <x:sheetName val="VXXXXX"/>
      <x:sheetName val="4급 지로"/>
      <x:sheetName val="4급사원"/>
      <x:sheetName val="kift-bs"/>
      <x:sheetName val="kift-pl"/>
      <x:sheetName val="B2B-pl"/>
      <x:sheetName val="군포-pl"/>
      <x:sheetName val="양산-pl"/>
      <x:sheetName val="hift-pl"/>
      <x:sheetName val="KIFT세목-백만"/>
      <x:sheetName val="군포세목-백만"/>
      <x:sheetName val="양산세목-백만"/>
      <x:sheetName val="장성세목-백만"/>
      <x:sheetName val="KIFT세목-매출+일반"/>
      <x:sheetName val="KIFT세목"/>
      <x:sheetName val="b2b세목"/>
      <x:sheetName val="군포세목"/>
      <x:sheetName val="양산세목"/>
      <x:sheetName val="장성세목"/>
      <x:sheetName val="B2B2004비용"/>
      <x:sheetName val="B2B2005비용"/>
      <x:sheetName val="차입금상환계획"/>
      <x:sheetName val="이자비용"/>
      <x:sheetName val="지급보증료"/>
      <x:sheetName val="1팀매출2004"/>
      <x:sheetName val="1팀매출2005"/>
      <x:sheetName val="B2B매출2004"/>
      <x:sheetName val="B2B매출2005"/>
      <x:sheetName val="통신매출2004"/>
      <x:sheetName val="통신매출2005"/>
      <x:sheetName val="관리매출2004"/>
      <x:sheetName val="관리매출2005"/>
      <x:sheetName val="양산직영매출2004"/>
      <x:sheetName val="양산직영매출2005"/>
      <x:sheetName val="휴가비,급량비"/>
      <x:sheetName val="I.설계조건"/>
      <x:sheetName val="합의서"/>
      <x:sheetName val="월별목표"/>
      <x:sheetName val="중점추진업무"/>
      <x:sheetName val="감가상각"/>
      <x:sheetName val="금액집계"/>
      <x:sheetName val="서울청"/>
      <x:sheetName val="이직현황"/>
      <x:sheetName val="이직자명단"/>
      <x:sheetName val="RE9604"/>
      <x:sheetName val="내역"/>
      <x:sheetName val="UR2-Calculation"/>
      <x:sheetName val="교각계산"/>
      <x:sheetName val="부속동"/>
      <x:sheetName val="수량산출서"/>
      <x:sheetName val="총_"/>
      <x:sheetName val="0006_FLT_IR_NAME"/>
      <x:sheetName val="일위대가"/>
      <x:sheetName val="Customer Databas"/>
      <x:sheetName val="공사개요"/>
      <x:sheetName val="소비자가"/>
      <x:sheetName val="ins"/>
      <x:sheetName val="2002년요약"/>
      <x:sheetName val="관계주식"/>
      <x:sheetName val="기준자료"/>
      <x:sheetName val="첨부1"/>
      <x:sheetName val="97년추정손익계산서"/>
      <x:sheetName val="일위대가목차"/>
      <x:sheetName val="설계조건"/>
      <x:sheetName val="DEC_DHDSR0"/>
      <x:sheetName val="118.세금과공과"/>
      <x:sheetName val="LEAD SHEET (K상각후회수율)"/>
      <x:sheetName val="재공수합"/>
      <x:sheetName val="DATA(BAC)"/>
      <x:sheetName val="CAL"/>
      <x:sheetName val="하수급견적대비"/>
      <x:sheetName val="경비"/>
      <x:sheetName val="Bank charge"/>
      <x:sheetName val="ABUT수량-A1"/>
      <x:sheetName val="B737"/>
      <x:sheetName val="ALL"/>
      <x:sheetName val="?È"/>
      <x:sheetName val="Table"/>
      <x:sheetName val="우편번호"/>
      <x:sheetName val="유통망계획"/>
      <x:sheetName val="차수"/>
      <x:sheetName val="01월TTL"/>
      <x:sheetName val="한계원가"/>
      <x:sheetName val="변동인원"/>
      <x:sheetName val="97센_협"/>
      <x:sheetName val="WACC"/>
      <x:sheetName val="Notes "/>
      <x:sheetName val="Proposal"/>
      <x:sheetName val="Sheet5"/>
      <x:sheetName val="노임이"/>
      <x:sheetName val="갑지(추정)"/>
      <x:sheetName val="전체"/>
      <x:sheetName val="공사비집계"/>
      <x:sheetName val="재집"/>
      <x:sheetName val="직재"/>
      <x:sheetName val="평가데이터"/>
      <x:sheetName val="AA200"/>
      <x:sheetName val="本部A3"/>
      <x:sheetName val="本部A2"/>
      <x:sheetName val="기계내역"/>
      <x:sheetName val="매출"/>
      <x:sheetName val="Total"/>
      <x:sheetName val="Main"/>
      <x:sheetName val="FRT_O"/>
      <x:sheetName val="FAB_I"/>
      <x:sheetName val="계정code"/>
      <x:sheetName val="LU"/>
      <x:sheetName val="#REF"/>
      <x:sheetName val="내역서"/>
      <x:sheetName val="_È"/>
      <x:sheetName val="TEL"/>
      <x:sheetName val="Input"/>
      <x:sheetName val="Comps"/>
      <x:sheetName val="CAUDIT"/>
      <x:sheetName val="목차"/>
      <x:sheetName val="Customize Your Purchase Order"/>
      <x:sheetName val="Purchase Order"/>
      <x:sheetName val="BS-E"/>
      <x:sheetName val="BS요약"/>
      <x:sheetName val="MAR"/>
      <x:sheetName val="FEB"/>
      <x:sheetName val="총괄매출계획"/>
      <x:sheetName val="KY.LEE"/>
      <x:sheetName val="제조원가"/>
      <x:sheetName val="통장출금액"/>
      <x:sheetName val="전기일위대가"/>
      <x:sheetName val="총원"/>
      <x:sheetName val="발주요약"/>
      <x:sheetName val="도급예산표지(총체)"/>
      <x:sheetName val="도급예산표지(1차)"/>
      <x:sheetName val="도급예산서(제1차)"/>
      <x:sheetName val="도급예산내역서(총체분)"/>
      <x:sheetName val="수량조서(1차)"/>
      <x:sheetName val="수량조서(총체)"/>
      <x:sheetName val="1위임보수"/>
      <x:sheetName val="을"/>
      <x:sheetName val="을지"/>
      <x:sheetName val="_x005f_x0000_È"/>
      <x:sheetName val="3월 (9)"/>
      <x:sheetName val="etc공제"/>
      <x:sheetName val="이발비data"/>
      <x:sheetName val="식대"/>
      <x:sheetName val="칠소회비"/>
      <x:sheetName val="정부노임단가"/>
      <x:sheetName val="내역서 "/>
      <x:sheetName val="터파기및재료"/>
      <x:sheetName val="_x005f_x005f_x005f_x0000_È"/>
      <x:sheetName val="_x005f_x005f_x005f_x005f_x005f_x005f_x005f_x0000_È"/>
      <x:sheetName val="공통가설"/>
      <x:sheetName val="_견적서1"/>
      <x:sheetName val="03년도_계획"/>
      <x:sheetName val="전년_대비"/>
      <x:sheetName val="30단(손보)_(2)"/>
      <x:sheetName val="방포사(손보)_(2)"/>
      <x:sheetName val="XL4Poppy_(2)"/>
      <x:sheetName val="XL4Poppy_(3)"/>
      <x:sheetName val="장기투자_계획및_예산"/>
      <x:sheetName val="장기투자_계획_항목별_내용"/>
      <x:sheetName val="4급_지로"/>
      <x:sheetName val="4.경비 5.영업외수지"/>
      <x:sheetName val="PUMP"/>
      <x:sheetName val="라이신_NML"/>
      <x:sheetName val="REF"/>
      <x:sheetName val="가수금대체"/>
      <x:sheetName val="Inputs"/>
      <x:sheetName val="__FDSCACHE__"/>
      <x:sheetName val="WACC Poland"/>
      <x:sheetName val="WACC Korea"/>
      <x:sheetName val="Financial impact"/>
      <x:sheetName val="Sheet8"/>
      <x:sheetName val="Actual data"/>
      <x:sheetName val="견적서"/>
      <x:sheetName val="8월 부서별 관리판매비실적"/>
      <x:sheetName val="배부율"/>
      <x:sheetName val="전사요약"/>
      <x:sheetName val="전사_PL"/>
      <x:sheetName val="전사_배부전"/>
      <x:sheetName val="전사_배부후"/>
      <x:sheetName val="부서별"/>
      <x:sheetName val="공통비배부계획"/>
      <x:sheetName val="배부전"/>
      <x:sheetName val="부서별(배부후)_계획"/>
      <x:sheetName val="판매비계획_배부전"/>
      <x:sheetName val="누계(배부전)"/>
      <x:sheetName val="빙장비사양"/>
      <x:sheetName val="장비사양"/>
      <x:sheetName val="A(1)"/>
      <x:sheetName val="TS"/>
      <x:sheetName val="잡손실내역"/>
      <x:sheetName val="Analysis"/>
      <x:sheetName val="손익예상"/>
      <x:sheetName val="1_當期시산표"/>
      <x:sheetName val="제품예산"/>
      <x:sheetName val="제품별매출"/>
      <x:sheetName val="제품매출계획연간(04)"/>
      <x:sheetName val="손익분석"/>
      <x:sheetName val="현장관리비"/>
      <x:sheetName val="bs"/>
      <x:sheetName val="00000000"/>
      <x:sheetName val="CODE0"/>
      <x:sheetName val="2-2.매출분석"/>
      <x:sheetName val="Bloomberg Paste"/>
      <x:sheetName val="2004"/>
      <x:sheetName val="갑지"/>
      <x:sheetName val="데이타"/>
      <x:sheetName val="DATA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0"/>
      <x:sheetData sheetId="29" refreshError="0"/>
      <x:sheetData sheetId="30" refreshError="0"/>
      <x:sheetData sheetId="31" refreshError="0"/>
      <x:sheetData sheetId="32" refreshError="0"/>
      <x:sheetData sheetId="33" refreshError="0"/>
      <x:sheetData sheetId="34" refreshError="0"/>
      <x:sheetData sheetId="35" refreshError="0"/>
      <x:sheetData sheetId="36" refreshError="0"/>
      <x:sheetData sheetId="37" refreshError="0"/>
      <x:sheetData sheetId="38" refreshError="0"/>
      <x:sheetData sheetId="39" refreshError="0"/>
      <x:sheetData sheetId="40" refreshError="0"/>
      <x:sheetData sheetId="41" refreshError="0"/>
      <x:sheetData sheetId="42" refreshError="0"/>
      <x:sheetData sheetId="43" refreshError="0"/>
      <x:sheetData sheetId="44" refreshError="0"/>
      <x:sheetData sheetId="45" refreshError="0"/>
      <x:sheetData sheetId="46" refreshError="0"/>
      <x:sheetData sheetId="47" refreshError="0"/>
      <x:sheetData sheetId="48" refreshError="0"/>
      <x:sheetData sheetId="49" refreshError="0"/>
      <x:sheetData sheetId="50" refreshError="0"/>
      <x:sheetData sheetId="51" refreshError="0"/>
      <x:sheetData sheetId="52" refreshError="0"/>
      <x:sheetData sheetId="53" refreshError="0"/>
      <x:sheetData sheetId="54" refreshError="0"/>
      <x:sheetData sheetId="55" refreshError="0"/>
      <x:sheetData sheetId="56" refreshError="0"/>
      <x:sheetData sheetId="57" refreshError="0"/>
      <x:sheetData sheetId="58" refreshError="0"/>
      <x:sheetData sheetId="59" refreshError="0"/>
      <x:sheetData sheetId="60" refreshError="0"/>
      <x:sheetData sheetId="61" refreshError="0"/>
      <x:sheetData sheetId="62" refreshError="0"/>
      <x:sheetData sheetId="63" refreshError="0"/>
      <x:sheetData sheetId="64" refreshError="0"/>
      <x:sheetData sheetId="65" refreshError="0"/>
      <x:sheetData sheetId="66" refreshError="0"/>
      <x:sheetData sheetId="67" refreshError="0"/>
      <x:sheetData sheetId="68" refreshError="0"/>
      <x:sheetData sheetId="69" refreshError="0"/>
      <x:sheetData sheetId="70" refreshError="0"/>
      <x:sheetData sheetId="71" refreshError="0"/>
      <x:sheetData sheetId="72" refreshError="0"/>
      <x:sheetData sheetId="73" refreshError="0"/>
      <x:sheetData sheetId="74" refreshError="0"/>
      <x:sheetData sheetId="75" refreshError="0"/>
      <x:sheetData sheetId="76" refreshError="0"/>
      <x:sheetData sheetId="77" refreshError="0"/>
      <x:sheetData sheetId="78" refreshError="0"/>
      <x:sheetData sheetId="79" refreshError="0"/>
      <x:sheetData sheetId="80" refreshError="0"/>
      <x:sheetData sheetId="81" refreshError="0"/>
      <x:sheetData sheetId="82" refreshError="0"/>
      <x:sheetData sheetId="83" refreshError="0"/>
      <x:sheetData sheetId="84" refreshError="1"/>
      <x:sheetData sheetId="85" refreshError="0"/>
      <x:sheetData sheetId="86" refreshError="1"/>
      <x:sheetData sheetId="87" refreshError="1"/>
      <x:sheetData sheetId="88" refreshError="1"/>
      <x:sheetData sheetId="89" refreshError="1"/>
      <x:sheetData sheetId="90" refreshError="0"/>
      <x:sheetData sheetId="91" refreshError="0"/>
      <x:sheetData sheetId="92" refreshError="0"/>
      <x:sheetData sheetId="93" refreshError="0"/>
      <x:sheetData sheetId="94" refreshError="0"/>
      <x:sheetData sheetId="95" refreshError="0"/>
      <x:sheetData sheetId="96" refreshError="0"/>
      <x:sheetData sheetId="97" refreshError="0"/>
      <x:sheetData sheetId="98" refreshError="0"/>
      <x:sheetData sheetId="99" refreshError="0"/>
      <x:sheetData sheetId="100" refreshError="0"/>
      <x:sheetData sheetId="101" refreshError="1"/>
      <x:sheetData sheetId="102" refreshError="0"/>
      <x:sheetData sheetId="103" refreshError="0"/>
      <x:sheetData sheetId="104" refreshError="0"/>
      <x:sheetData sheetId="105" refreshError="0"/>
      <x:sheetData sheetId="106" refreshError="0"/>
      <x:sheetData sheetId="107" refreshError="0"/>
      <x:sheetData sheetId="108" refreshError="0"/>
      <x:sheetData sheetId="109" refreshError="0"/>
      <x:sheetData sheetId="110" refreshError="0"/>
      <x:sheetData sheetId="111" refreshError="0"/>
      <x:sheetData sheetId="112" refreshError="0"/>
      <x:sheetData sheetId="113" refreshError="0"/>
      <x:sheetData sheetId="114" refreshError="0"/>
      <x:sheetData sheetId="115" refreshError="0"/>
      <x:sheetData sheetId="116" refreshError="0"/>
      <x:sheetData sheetId="117" refreshError="0"/>
      <x:sheetData sheetId="118" refreshError="0"/>
      <x:sheetData sheetId="119" refreshError="0"/>
      <x:sheetData sheetId="120" refreshError="0"/>
      <x:sheetData sheetId="121" refreshError="0"/>
      <x:sheetData sheetId="122" refreshError="0"/>
      <x:sheetData sheetId="123" refreshError="0"/>
      <x:sheetData sheetId="124" refreshError="0"/>
      <x:sheetData sheetId="125" refreshError="0"/>
      <x:sheetData sheetId="126" refreshError="1"/>
      <x:sheetData sheetId="127" refreshError="1"/>
      <x:sheetData sheetId="128" refreshError="0"/>
      <x:sheetData sheetId="129" refreshError="0"/>
      <x:sheetData sheetId="130" refreshError="0"/>
      <x:sheetData sheetId="131" refreshError="0"/>
      <x:sheetData sheetId="132" refreshError="0"/>
      <x:sheetData sheetId="133" refreshError="0"/>
      <x:sheetData sheetId="134" refreshError="0"/>
      <x:sheetData sheetId="135" refreshError="0"/>
      <x:sheetData sheetId="136" refreshError="0"/>
      <x:sheetData sheetId="137" refreshError="0"/>
      <x:sheetData sheetId="138" refreshError="0"/>
      <x:sheetData sheetId="139" refreshError="0"/>
      <x:sheetData sheetId="140" refreshError="0"/>
      <x:sheetData sheetId="141" refreshError="0"/>
      <x:sheetData sheetId="142" refreshError="0"/>
      <x:sheetData sheetId="143" refreshError="0"/>
      <x:sheetData sheetId="144" refreshError="0"/>
      <x:sheetData sheetId="145" refreshError="0"/>
      <x:sheetData sheetId="146" refreshError="0"/>
      <x:sheetData sheetId="147" refreshError="0"/>
      <x:sheetData sheetId="148" refreshError="0"/>
      <x:sheetData sheetId="149" refreshError="0"/>
      <x:sheetData sheetId="150" refreshError="0"/>
      <x:sheetData sheetId="151" refreshError="0"/>
      <x:sheetData sheetId="152" refreshError="0"/>
      <x:sheetData sheetId="153" refreshError="0"/>
      <x:sheetData sheetId="154" refreshError="0"/>
      <x:sheetData sheetId="155" refreshError="0"/>
      <x:sheetData sheetId="156" refreshError="0"/>
      <x:sheetData sheetId="157" refreshError="0"/>
      <x:sheetData sheetId="158" refreshError="0"/>
      <x:sheetData sheetId="159" refreshError="0"/>
      <x:sheetData sheetId="160" refreshError="1"/>
      <x:sheetData sheetId="161" refreshError="1"/>
      <x:sheetData sheetId="162" refreshError="1"/>
      <x:sheetData sheetId="163" refreshError="1"/>
      <x:sheetData sheetId="164" refreshError="1"/>
      <x:sheetData sheetId="165" refreshError="1"/>
      <x:sheetData sheetId="166" refreshError="1"/>
      <x:sheetData sheetId="167" refreshError="1"/>
      <x:sheetData sheetId="168" refreshError="1"/>
      <x:sheetData sheetId="169" refreshError="1"/>
      <x:sheetData sheetId="170" refreshError="1"/>
      <x:sheetData sheetId="171" refreshError="1"/>
      <x:sheetData sheetId="172" refreshError="1"/>
      <x:sheetData sheetId="173" refreshError="1"/>
      <x:sheetData sheetId="174" refreshError="1"/>
      <x:sheetData sheetId="175" refreshError="1"/>
      <x:sheetData sheetId="176" refreshError="1"/>
      <x:sheetData sheetId="177" refreshError="1"/>
      <x:sheetData sheetId="178" refreshError="1"/>
      <x:sheetData sheetId="179" refreshError="1"/>
      <x:sheetData sheetId="180" refreshError="1"/>
      <x:sheetData sheetId="181" refreshError="1"/>
      <x:sheetData sheetId="182" refreshError="1"/>
      <x:sheetData sheetId="183" refreshError="1"/>
      <x:sheetData sheetId="184" refreshError="1"/>
      <x:sheetData sheetId="185" refreshError="1"/>
      <x:sheetData sheetId="186" refreshError="1"/>
      <x:sheetData sheetId="187" refreshError="1"/>
      <x:sheetData sheetId="188" refreshError="1"/>
      <x:sheetData sheetId="189" refreshError="1"/>
      <x:sheetData sheetId="190" refreshError="1"/>
      <x:sheetData sheetId="191" refreshError="1"/>
      <x:sheetData sheetId="192" refreshError="1"/>
      <x:sheetData sheetId="193" refreshError="1"/>
      <x:sheetData sheetId="194" refreshError="1"/>
      <x:sheetData sheetId="195" refreshError="1"/>
      <x:sheetData sheetId="196" refreshError="1"/>
      <x:sheetData sheetId="197" refreshError="1"/>
      <x:sheetData sheetId="198" refreshError="1"/>
      <x:sheetData sheetId="199" refreshError="1"/>
      <x:sheetData sheetId="200" refreshError="1"/>
      <x:sheetData sheetId="201" refreshError="1"/>
      <x:sheetData sheetId="202" refreshError="1"/>
      <x:sheetData sheetId="203" refreshError="1"/>
      <x:sheetData sheetId="204" refreshError="1"/>
      <x:sheetData sheetId="205" refreshError="1"/>
      <x:sheetData sheetId="206" refreshError="1"/>
      <x:sheetData sheetId="207" refreshError="1"/>
      <x:sheetData sheetId="208" refreshError="1"/>
      <x:sheetData sheetId="209" refreshError="1"/>
      <x:sheetData sheetId="210" refreshError="1"/>
      <x:sheetData sheetId="211" refreshError="1"/>
      <x:sheetData sheetId="212" refreshError="1"/>
      <x:sheetData sheetId="213" refreshError="1"/>
      <x:sheetData sheetId="214" refreshError="1"/>
      <x:sheetData sheetId="215" refreshError="1"/>
      <x:sheetData sheetId="216" refreshError="1"/>
      <x:sheetData sheetId="217" refreshError="1"/>
      <x:sheetData sheetId="218" refreshError="1"/>
      <x:sheetData sheetId="219" refreshError="1"/>
      <x:sheetData sheetId="220" refreshError="1"/>
      <x:sheetData sheetId="221" refreshError="1"/>
      <x:sheetData sheetId="222" refreshError="1"/>
      <x:sheetData sheetId="223" refreshError="1"/>
      <x:sheetData sheetId="224" refreshError="0"/>
      <x:sheetData sheetId="225" refreshError="0"/>
      <x:sheetData sheetId="226" refreshError="0"/>
      <x:sheetData sheetId="227" refreshError="0"/>
      <x:sheetData sheetId="228" refreshError="0"/>
      <x:sheetData sheetId="229" refreshError="0"/>
      <x:sheetData sheetId="230" refreshError="0"/>
      <x:sheetData sheetId="231" refreshError="0"/>
      <x:sheetData sheetId="232" refreshError="0"/>
      <x:sheetData sheetId="233" refreshError="0"/>
      <x:sheetData sheetId="234" refreshError="0"/>
      <x:sheetData sheetId="235" refreshError="0"/>
      <x:sheetData sheetId="236" refreshError="0"/>
      <x:sheetData sheetId="237" refreshError="0"/>
      <x:sheetData sheetId="238" refreshError="0"/>
      <x:sheetData sheetId="239" refreshError="0"/>
      <x:sheetData sheetId="240" refreshError="0"/>
      <x:sheetData sheetId="241" refreshError="0"/>
      <x:sheetData sheetId="242" refreshError="0"/>
      <x:sheetData sheetId="243" refreshError="0"/>
      <x:sheetData sheetId="244" refreshError="0"/>
      <x:sheetData sheetId="245" refreshError="0"/>
      <x:sheetData sheetId="246" refreshError="0"/>
      <x:sheetData sheetId="247" refreshError="0"/>
      <x:sheetData sheetId="248" refreshError="0"/>
      <x:sheetData sheetId="249" refreshError="0"/>
      <x:sheetData sheetId="250" refreshError="0"/>
      <x:sheetData sheetId="251" refreshError="0"/>
      <x:sheetData sheetId="252" refreshError="0"/>
      <x:sheetData sheetId="253" refreshError="0"/>
      <x:sheetData sheetId="254" refreshError="0"/>
      <x:sheetData sheetId="255" refreshError="0"/>
      <x:sheetData sheetId="256" refreshError="0"/>
      <x:sheetData sheetId="257" refreshError="0"/>
      <x:sheetData sheetId="258" refreshError="0"/>
      <x:sheetData sheetId="259" refreshError="0"/>
      <x:sheetData sheetId="260" refreshError="0"/>
      <x:sheetData sheetId="261" refreshError="0"/>
      <x:sheetData sheetId="262" refreshError="0"/>
      <x:sheetData sheetId="263" refreshError="0"/>
      <x:sheetData sheetId="264" refreshError="0"/>
      <x:sheetData sheetId="265" refreshError="0"/>
      <x:sheetData sheetId="266" refreshError="0"/>
      <x:sheetData sheetId="267" refreshError="0"/>
      <x:sheetData sheetId="268" refreshError="0"/>
      <x:sheetData sheetId="269" refreshError="0"/>
      <x:sheetData sheetId="270" refreshError="0"/>
      <x:sheetData sheetId="271" refreshError="0"/>
      <x:sheetData sheetId="272" refreshError="0"/>
      <x:sheetData sheetId="273" refreshError="0"/>
      <x:sheetData sheetId="274" refreshError="0"/>
      <x:sheetData sheetId="275" refreshError="0"/>
      <x:sheetData sheetId="276" refreshError="0"/>
      <x:sheetData sheetId="277" refreshError="0"/>
      <x:sheetData sheetId="278" refreshError="0"/>
      <x:sheetData sheetId="279" refreshError="0"/>
      <x:sheetData sheetId="280" refreshError="0"/>
      <x:sheetData sheetId="281" refreshError="0"/>
      <x:sheetData sheetId="282" refreshError="0"/>
      <x:sheetData sheetId="283" refreshError="0"/>
      <x:sheetData sheetId="284" refreshError="0"/>
      <x:sheetData sheetId="285" refreshError="0"/>
      <x:sheetData sheetId="286" refreshError="0"/>
      <x:sheetData sheetId="287" refreshError="0"/>
      <x:sheetData sheetId="288" refreshError="0"/>
      <x:sheetData sheetId="289" refreshError="0"/>
      <x:sheetData sheetId="290" refreshError="0"/>
      <x:sheetData sheetId="291" refreshError="0"/>
      <x:sheetData sheetId="292" refreshError="0"/>
      <x:sheetData sheetId="293" refreshError="0"/>
      <x:sheetData sheetId="294" refreshError="0"/>
      <x:sheetData sheetId="295" refreshError="0"/>
      <x:sheetData sheetId="296" refreshError="0"/>
      <x:sheetData sheetId="297" refreshError="0"/>
      <x:sheetData sheetId="298" refreshError="0"/>
      <x:sheetData sheetId="299" refreshError="0"/>
      <x:sheetData sheetId="300" refreshError="0"/>
      <x:sheetData sheetId="301" refreshError="0"/>
      <x:sheetData sheetId="302" refreshError="0"/>
      <x:sheetData sheetId="303" refreshError="0"/>
      <x:sheetData sheetId="304" refreshError="0"/>
      <x:sheetData sheetId="305" refreshError="0"/>
      <x:sheetData sheetId="306" refreshError="0"/>
      <x:sheetData sheetId="307" refreshError="0"/>
      <x:sheetData sheetId="308" refreshError="0"/>
      <x:sheetData sheetId="309" refreshError="0"/>
      <x:sheetData sheetId="310" refreshError="0"/>
      <x:sheetData sheetId="311" refreshError="0"/>
      <x:sheetData sheetId="312" refreshError="0"/>
      <x:sheetData sheetId="313" refreshError="0"/>
      <x:sheetData sheetId="314" refreshError="0"/>
      <x:sheetData sheetId="315" refreshError="0"/>
      <x:sheetData sheetId="316" refreshError="0"/>
      <x:sheetData sheetId="317" refreshError="0"/>
      <x:sheetData sheetId="318" refreshError="0"/>
      <x:sheetData sheetId="319" refreshError="0"/>
      <x:sheetData sheetId="320" refreshError="0"/>
      <x:sheetData sheetId="321" refreshError="0"/>
      <x:sheetData sheetId="322" refreshError="0"/>
      <x:sheetData sheetId="323" refreshError="0"/>
      <x:sheetData sheetId="324" refreshError="0"/>
      <x:sheetData sheetId="325" refreshError="0"/>
      <x:sheetData sheetId="326" refreshError="0"/>
      <x:sheetData sheetId="327" refreshError="0"/>
      <x:sheetData sheetId="328" refreshError="0"/>
      <x:sheetData sheetId="329" refreshError="0"/>
      <x:sheetData sheetId="330" refreshError="0"/>
      <x:sheetData sheetId="331" refreshError="0"/>
      <x:sheetData sheetId="332" refreshError="0"/>
      <x:sheetData sheetId="333" refreshError="0"/>
      <x:sheetData sheetId="334" refreshError="0"/>
      <x:sheetData sheetId="335" refreshError="0"/>
      <x:sheetData sheetId="336" refreshError="0"/>
      <x:sheetData sheetId="337" refreshError="0"/>
      <x:sheetData sheetId="338" refreshError="0"/>
      <x:sheetData sheetId="339" refreshError="0"/>
      <x:sheetData sheetId="340" refreshError="0"/>
      <x:sheetData sheetId="341" refreshError="0"/>
      <x:sheetData sheetId="342" refreshError="0"/>
      <x:sheetData sheetId="343" refreshError="0"/>
      <x:sheetData sheetId="344" refreshError="0"/>
      <x:sheetData sheetId="345" refreshError="0"/>
      <x:sheetData sheetId="346" refreshError="0"/>
      <x:sheetData sheetId="347" refreshError="0"/>
      <x:sheetData sheetId="348" refreshError="0"/>
      <x:sheetData sheetId="349" refreshError="0"/>
      <x:sheetData sheetId="350" refreshError="0"/>
      <x:sheetData sheetId="351" refreshError="0"/>
      <x:sheetData sheetId="352" refreshError="0"/>
      <x:sheetData sheetId="353" refreshError="0"/>
      <x:sheetData sheetId="354" refreshError="0"/>
      <x:sheetData sheetId="355" refreshError="0"/>
      <x:sheetData sheetId="356" refreshError="0"/>
      <x:sheetData sheetId="357" refreshError="0"/>
      <x:sheetData sheetId="358" refreshError="0"/>
      <x:sheetData sheetId="359" refreshError="0"/>
      <x:sheetData sheetId="360" refreshError="0"/>
      <x:sheetData sheetId="361" refreshError="0"/>
      <x:sheetData sheetId="362" refreshError="0"/>
      <x:sheetData sheetId="363" refreshError="0"/>
      <x:sheetData sheetId="364" refreshError="0"/>
      <x:sheetData sheetId="365" refreshError="0"/>
      <x:sheetData sheetId="366" refreshError="0"/>
      <x:sheetData sheetId="367" refreshError="0"/>
      <x:sheetData sheetId="368" refreshError="0"/>
      <x:sheetData sheetId="369" refreshError="0"/>
      <x:sheetData sheetId="370" refreshError="0"/>
      <x:sheetData sheetId="371" refreshError="0"/>
      <x:sheetData sheetId="372" refreshError="0"/>
      <x:sheetData sheetId="373" refreshError="0"/>
      <x:sheetData sheetId="374" refreshError="0"/>
      <x:sheetData sheetId="375" refreshError="0"/>
      <x:sheetData sheetId="376" refreshError="0"/>
      <x:sheetData sheetId="377" refreshError="0"/>
      <x:sheetData sheetId="378" refreshError="0"/>
    </x:sheetDataSet>
  </x:externalBook>
</x:externalLink>
</file>

<file path=xl/externalLinks/externalLink2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Sheet1"/>
      <x:sheetName val="Sheet2"/>
      <x:sheetName val="Sheet3"/>
      <x:sheetName val="a"/>
      <x:sheetName val="NEWDRAW"/>
      <x:sheetName val="#REF"/>
      <x:sheetName val="산정기준"/>
      <x:sheetName val="현황CODE"/>
      <x:sheetName val="손익현황"/>
      <x:sheetName val="손익분석"/>
      <x:sheetName val="1유리"/>
      <x:sheetName val="RE9604"/>
      <x:sheetName val="45,46"/>
      <x:sheetName val="자바라1"/>
      <x:sheetName val="카메라"/>
      <x:sheetName val="ITEM-LIST"/>
      <x:sheetName val="산업"/>
      <x:sheetName val="GT2L원"/>
      <x:sheetName val="수금"/>
      <x:sheetName val="05월 공정외주"/>
      <x:sheetName val="JANGI-1"/>
      <x:sheetName val="중제관실적체크"/>
      <x:sheetName val="엔진(자금부)"/>
      <x:sheetName val="엔진매출(최종적용안)(재무+향투조정-환수원가차감) "/>
      <x:sheetName val="1."/>
      <x:sheetName val="진입고"/>
      <x:sheetName val="근거 및 가정"/>
      <x:sheetName val="Assumptions"/>
      <x:sheetName val="은행"/>
      <x:sheetName val="추가예산"/>
      <x:sheetName val="982월원안"/>
      <x:sheetName val="월별계획"/>
      <x:sheetName val="대체계획"/>
      <x:sheetName val="중기계획"/>
      <x:sheetName val="원가계획"/>
      <x:sheetName val="투자설명서"/>
      <x:sheetName val="세부투자설명서"/>
      <x:sheetName val="BG total"/>
      <x:sheetName val="담당별소계"/>
      <x:sheetName val="보일러생산"/>
      <x:sheetName val="HRSG생산"/>
      <x:sheetName val="운반"/>
      <x:sheetName val="보일러설계"/>
      <x:sheetName val="화력QC"/>
      <x:sheetName val="기획"/>
      <x:sheetName val="국내사업"/>
      <x:sheetName val="ESI"/>
      <x:sheetName val="기술개발"/>
      <x:sheetName val="경관팀(원본)"/>
      <x:sheetName val="97년추정손익계산서"/>
      <x:sheetName val="인건비"/>
      <x:sheetName val="손익합산"/>
      <x:sheetName val="백인호과장"/>
      <x:sheetName val="작성요령"/>
      <x:sheetName val="퇴직인원"/>
      <x:sheetName val="인원,인건비"/>
      <x:sheetName val="인건비김정주"/>
      <x:sheetName val="기초데이타"/>
      <x:sheetName val="세부작성인건비"/>
      <x:sheetName val="호프"/>
      <x:sheetName val="환산TB"/>
      <x:sheetName val="종합비교"/>
      <x:sheetName val="피벗"/>
      <x:sheetName val="★인원,인건비 (2)"/>
      <x:sheetName val="설계실 판관비대체양식"/>
      <x:sheetName val="화력BG설비투자월별"/>
      <x:sheetName val="중기투자계획"/>
      <x:sheetName val="자산매각"/>
      <x:sheetName val="개발비"/>
      <x:sheetName val="자원활용계획"/>
      <x:sheetName val="미회수고정비"/>
      <x:sheetName val="해외 기술훈련비 (합계)"/>
      <x:sheetName val="6월 공정외주"/>
      <x:sheetName val="공정단가계약"/>
      <x:sheetName val="5.전사투자계획종함안"/>
      <x:sheetName val="44"/>
      <x:sheetName val="참고3"/>
      <x:sheetName val="서비스매출"/>
      <x:sheetName val="실행예산SHEET도장재검토"/>
      <x:sheetName val="산출율"/>
      <x:sheetName val="CE-ORG"/>
      <x:sheetName val="BATTERY CHARGE"/>
      <x:sheetName val="사업관리전용내역"/>
      <x:sheetName val="한중기성현황"/>
      <x:sheetName val="실적"/>
      <x:sheetName val="#5현황"/>
      <x:sheetName val="기성현황 및 상세내역"/>
      <x:sheetName val="납기현황 "/>
      <x:sheetName val="N01원가현황"/>
      <x:sheetName val="200308(백만)"/>
      <x:sheetName val="PJT(종합)"/>
      <x:sheetName val="6.3.2"/>
      <x:sheetName val="기성율"/>
      <x:sheetName val="목차"/>
      <x:sheetName val="CNC공정DB"/>
      <x:sheetName val="조립품DB"/>
      <x:sheetName val="E.S.MOTOR(원)"/>
      <x:sheetName val="노무비DB"/>
      <x:sheetName val="가공품DB"/>
      <x:sheetName val="Total"/>
      <x:sheetName val="산출기준"/>
      <x:sheetName val="견적가 내역"/>
      <x:sheetName val="MH 내역"/>
      <x:sheetName val="자재비"/>
      <x:sheetName val="표지"/>
      <x:sheetName val="Options"/>
      <x:sheetName val="원가집계"/>
      <x:sheetName val="0. 제작공수 Sum"/>
      <x:sheetName val="1. 분해 보관 &amp; 정비"/>
      <x:sheetName val="2. 터빈 재조립"/>
      <x:sheetName val="3. 원형터빈 설치"/>
      <x:sheetName val="4. 시운전_Base"/>
      <x:sheetName val="4. 시운전_Base 조정"/>
      <x:sheetName val="5. 검증시험_Base"/>
      <x:sheetName val="5. 검증시험_Base 조정"/>
      <x:sheetName val="6. 보완설계 도출"/>
      <x:sheetName val="7. Sound Enclosure"/>
      <x:sheetName val="★이하참조★"/>
      <x:sheetName val="A1. 예비품"/>
      <x:sheetName val="A2. MTS"/>
      <x:sheetName val="A3. 시험설비_배부율"/>
      <x:sheetName val="예정배부율"/>
      <x:sheetName val="PPS2"/>
      <x:sheetName val="민감도"/>
      <x:sheetName val="재료비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0"/>
      <x:sheetData sheetId="29" refreshError="0"/>
      <x:sheetData sheetId="30" refreshError="0"/>
      <x:sheetData sheetId="31" refreshError="0"/>
      <x:sheetData sheetId="32" refreshError="0"/>
      <x:sheetData sheetId="33" refreshError="0"/>
      <x:sheetData sheetId="34" refreshError="0"/>
      <x:sheetData sheetId="35" refreshError="0"/>
      <x:sheetData sheetId="36" refreshError="0"/>
      <x:sheetData sheetId="37" refreshError="0"/>
      <x:sheetData sheetId="38" refreshError="0"/>
      <x:sheetData sheetId="39" refreshError="0"/>
      <x:sheetData sheetId="40" refreshError="0"/>
      <x:sheetData sheetId="41" refreshError="0"/>
      <x:sheetData sheetId="42" refreshError="0"/>
      <x:sheetData sheetId="43" refreshError="0"/>
      <x:sheetData sheetId="44" refreshError="0"/>
      <x:sheetData sheetId="45" refreshError="0"/>
      <x:sheetData sheetId="46" refreshError="0"/>
      <x:sheetData sheetId="47" refreshError="0"/>
      <x:sheetData sheetId="48" refreshError="0"/>
      <x:sheetData sheetId="49" refreshError="0"/>
      <x:sheetData sheetId="50" refreshError="0"/>
      <x:sheetData sheetId="51" refreshError="0"/>
      <x:sheetData sheetId="52" refreshError="0"/>
      <x:sheetData sheetId="53" refreshError="0"/>
      <x:sheetData sheetId="54" refreshError="0"/>
      <x:sheetData sheetId="55" refreshError="0"/>
      <x:sheetData sheetId="56" refreshError="0"/>
      <x:sheetData sheetId="57" refreshError="0"/>
      <x:sheetData sheetId="58" refreshError="0"/>
      <x:sheetData sheetId="59" refreshError="0"/>
      <x:sheetData sheetId="60" refreshError="0"/>
      <x:sheetData sheetId="61" refreshError="0"/>
      <x:sheetData sheetId="62" refreshError="0"/>
      <x:sheetData sheetId="63" refreshError="0"/>
      <x:sheetData sheetId="64" refreshError="0"/>
      <x:sheetData sheetId="65" refreshError="0"/>
      <x:sheetData sheetId="66" refreshError="0"/>
      <x:sheetData sheetId="67" refreshError="0"/>
      <x:sheetData sheetId="68" refreshError="0"/>
      <x:sheetData sheetId="69" refreshError="0"/>
      <x:sheetData sheetId="70" refreshError="0"/>
      <x:sheetData sheetId="71" refreshError="0"/>
      <x:sheetData sheetId="72" refreshError="0"/>
      <x:sheetData sheetId="73" refreshError="0"/>
      <x:sheetData sheetId="74" refreshError="0"/>
      <x:sheetData sheetId="75" refreshError="0"/>
      <x:sheetData sheetId="76" refreshError="0"/>
      <x:sheetData sheetId="77" refreshError="0"/>
      <x:sheetData sheetId="78" refreshError="0"/>
      <x:sheetData sheetId="79" refreshError="0"/>
      <x:sheetData sheetId="80" refreshError="0"/>
      <x:sheetData sheetId="81" refreshError="0"/>
      <x:sheetData sheetId="82" refreshError="0"/>
      <x:sheetData sheetId="83" refreshError="0"/>
      <x:sheetData sheetId="84" refreshError="0"/>
      <x:sheetData sheetId="85" refreshError="0"/>
      <x:sheetData sheetId="86" refreshError="0"/>
      <x:sheetData sheetId="87" refreshError="0"/>
      <x:sheetData sheetId="88" refreshError="0"/>
      <x:sheetData sheetId="89" refreshError="0"/>
      <x:sheetData sheetId="90" refreshError="0"/>
      <x:sheetData sheetId="91" refreshError="0"/>
      <x:sheetData sheetId="92" refreshError="0"/>
      <x:sheetData sheetId="93" refreshError="0"/>
      <x:sheetData sheetId="94" refreshError="0"/>
      <x:sheetData sheetId="95" refreshError="0"/>
      <x:sheetData sheetId="96" refreshError="0"/>
      <x:sheetData sheetId="97" refreshError="0"/>
      <x:sheetData sheetId="98" refreshError="0"/>
      <x:sheetData sheetId="99" refreshError="0"/>
      <x:sheetData sheetId="100" refreshError="0"/>
      <x:sheetData sheetId="101" refreshError="0"/>
      <x:sheetData sheetId="102" refreshError="0"/>
      <x:sheetData sheetId="103" refreshError="0"/>
      <x:sheetData sheetId="104" refreshError="0"/>
      <x:sheetData sheetId="105" refreshError="0"/>
      <x:sheetData sheetId="106" refreshError="0"/>
      <x:sheetData sheetId="107" refreshError="0"/>
      <x:sheetData sheetId="108" refreshError="0"/>
      <x:sheetData sheetId="109" refreshError="0"/>
      <x:sheetData sheetId="110" refreshError="0"/>
      <x:sheetData sheetId="111" refreshError="0"/>
      <x:sheetData sheetId="112" refreshError="0"/>
      <x:sheetData sheetId="113" refreshError="0"/>
      <x:sheetData sheetId="114" refreshError="0"/>
      <x:sheetData sheetId="115" refreshError="0"/>
      <x:sheetData sheetId="116" refreshError="0"/>
      <x:sheetData sheetId="117" refreshError="0"/>
      <x:sheetData sheetId="118" refreshError="0"/>
      <x:sheetData sheetId="119" refreshError="0"/>
      <x:sheetData sheetId="120" refreshError="0"/>
      <x:sheetData sheetId="121" refreshError="0"/>
      <x:sheetData sheetId="122" refreshError="1"/>
      <x:sheetData sheetId="123" refreshError="1"/>
      <x:sheetData sheetId="124" refreshError="1"/>
    </x:sheetDataSet>
  </x:externalBook>
</x:externalLink>
</file>

<file path=xl/externalLinks/externalLink3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작업여"/>
      <x:sheetName val="견본"/>
      <x:sheetName val="보급거래"/>
      <x:sheetName val="경리최종수정 (2)"/>
      <x:sheetName val="경리최종수정"/>
      <x:sheetName val="소모삭제"/>
      <x:sheetName val="돈마추기 (2)"/>
      <x:sheetName val="Sheet1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0"/>
    </x:sheetDataSet>
  </x:externalBook>
</x:externalLink>
</file>

<file path=xl/externalLinks/externalLink4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pldt"/>
      <x:sheetName val="보고서"/>
      <x:sheetName val="환자 접수목록"/>
      <x:sheetName val="보장구DATA"/>
      <x:sheetName val="보장구DATA2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1"/>
    </x:sheetDataSet>
  </x:externalBook>
</x:externalLink>
</file>

<file path=xl/externalLinks/externalLink5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기본정보(출력X)"/>
      <x:sheetName val="용어의 정의"/>
      <x:sheetName val="원가계산서"/>
      <x:sheetName val="Sheet3"/>
      <x:sheetName val="세부산출내역서(재료비)"/>
      <x:sheetName val="1. 인건비"/>
      <x:sheetName val="1-1. 단가 산출표"/>
      <x:sheetName val="2-1. 경비-여비교통비"/>
      <x:sheetName val="2-2. 경비-기타"/>
      <x:sheetName val="관련근거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0">
        <x:row r="12">
          <x:cell r="E12">
            <x:v>1</x:v>
          </x:cell>
        </x:row>
        <x:row r="15">
          <x:cell r="E15">
            <x:v>0</x:v>
          </x:cell>
        </x:row>
      </x:sheetData>
      <x:sheetData sheetId="6" refreshError="1"/>
      <x:sheetData sheetId="7" refreshError="1"/>
      <x:sheetData sheetId="8" refreshError="1"/>
      <x:sheetData sheetId="9" refreshError="1"/>
    </x:sheetDataSet>
  </x:externalBook>
</x:externalLink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</a:ln>
        <a:effectLst/>
      </a:spPr>
      <a:bodyPr/>
      <a:lstStyle/>
    </a:spDef>
    <a:lnDef>
      <a:spPr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</a:ln>
        <a:effectLst/>
      </a:spPr>
      <a:bodyPr/>
      <a:lstStyle/>
    </a:lnDef>
    <a:txDef>
      <a:spPr/>
      <a:bodyPr/>
      <a:lstStyle/>
    </a:txDef>
  </a:objectDefaults>
</a:theme>
</file>

<file path=xl/worksheets/_rels/sheet3.xml.rels><?xml version="1.0" encoding="UTF-8" standalone="yes" ?><Relationships xmlns="http://schemas.openxmlformats.org/package/2006/relationships"><Relationship Id="rId1" Type="http://schemas.openxmlformats.org/officeDocument/2006/relationships/vmlDrawing" Target="../drawings/vmlDrawing1.vml"  /><Relationship Id="rId2" Type="http://schemas.openxmlformats.org/officeDocument/2006/relationships/comments" Target="../comments1.xml"  /></Relationships>
</file>

<file path=xl/worksheets/_rels/sheet5.xml.rels><?xml version="1.0" encoding="UTF-8" standalone="yes" ?><Relationships xmlns="http://schemas.openxmlformats.org/package/2006/relationships"><Relationship Id="rId1" Type="http://schemas.openxmlformats.org/officeDocument/2006/relationships/drawing" Target="../drawings/drawing4.xml"  /></Relationships>
</file>

<file path=xl/worksheets/_rels/sheet7.xml.rels><?xml version="1.0" encoding="UTF-8" standalone="yes" ?><Relationships xmlns="http://schemas.openxmlformats.org/package/2006/relationships"><Relationship Id="rId1" Type="http://schemas.openxmlformats.org/officeDocument/2006/relationships/drawing" Target="../drawings/drawing5.xml"  /></Relationships>
</file>

<file path=xl/worksheets/_rels/sheet8.xml.rels><?xml version="1.0" encoding="UTF-8" standalone="yes" ?><Relationships xmlns="http://schemas.openxmlformats.org/package/2006/relationships"><Relationship Id="rId1" Type="http://schemas.openxmlformats.org/officeDocument/2006/relationships/vmlDrawing" Target="../drawings/vmlDrawing2.vml"  /><Relationship Id="rId2" Type="http://schemas.openxmlformats.org/officeDocument/2006/relationships/comments" Target="../comments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기본정보_출력X_">
    <x:pageSetUpPr autoPageBreaks="1" fitToPage="1"/>
  </x:sheetPr>
  <x:dimension ref="A1:I14"/>
  <x:sheetViews>
    <x:sheetView view="pageBreakPreview" topLeftCell="A1" zoomScaleNormal="100" zoomScaleSheetLayoutView="100" workbookViewId="0">
      <x:selection activeCell="E14" activeCellId="0" sqref="E14:E14"/>
    </x:sheetView>
  </x:sheetViews>
  <x:sheetFormatPr defaultColWidth="9.140625" defaultRowHeight="13.5"/>
  <x:cols>
    <x:col min="1" max="3" width="2.7109375" style="2" customWidth="1"/>
    <x:col min="4" max="4" width="14.42578125" style="2" bestFit="1" customWidth="1"/>
    <x:col min="5" max="5" width="33.5703125" style="2" bestFit="1" customWidth="1"/>
    <x:col min="6" max="6" width="73.140625" style="2" bestFit="1" customWidth="1"/>
    <x:col min="7" max="9" width="2.7109375" style="2" customWidth="1"/>
    <x:col min="10" max="10" width="9.140625" style="2"/>
    <x:col min="11" max="11" width="11.42578125" style="2" bestFit="1" customWidth="1"/>
    <x:col min="12" max="13" width="9.140625" style="2"/>
    <x:col min="14" max="14" width="11.42578125" style="2" bestFit="1" customWidth="1"/>
    <x:col min="15" max="16" width="13.140625" style="2" bestFit="1" customWidth="1"/>
    <x:col min="17" max="16384" width="9.140625" style="2"/>
  </x:cols>
  <x:sheetData>
    <x:row r="1" spans="1:9">
      <x:c r="A1" s="167" t="s">
        <x:v>40</x:v>
      </x:c>
      <x:c r="B1" s="167"/>
      <x:c r="C1" s="167"/>
      <x:c r="D1" s="167"/>
      <x:c r="E1" s="167"/>
      <x:c r="F1" s="167"/>
      <x:c r="G1" s="167"/>
      <x:c r="H1" s="167"/>
      <x:c r="I1" s="167"/>
    </x:row>
    <x:row r="2" spans="1:9">
      <x:c r="A2" s="168"/>
      <x:c r="B2" s="168"/>
      <x:c r="C2" s="168"/>
      <x:c r="D2" s="168"/>
      <x:c r="E2" s="168"/>
      <x:c r="F2" s="168"/>
      <x:c r="G2" s="168"/>
      <x:c r="H2" s="168"/>
      <x:c r="I2" s="168"/>
    </x:row>
    <x:row r="3" spans="1:9">
      <x:c r="A3" s="169"/>
      <x:c r="B3" s="169"/>
      <x:c r="C3" s="169"/>
      <x:c r="D3" s="169"/>
      <x:c r="E3" s="169"/>
      <x:c r="F3" s="169"/>
      <x:c r="G3" s="169"/>
      <x:c r="H3" s="169"/>
      <x:c r="I3" s="169"/>
    </x:row>
    <x:row r="5" spans="4:6">
      <x:c r="D5" s="6" t="s">
        <x:v>131</x:v>
      </x:c>
      <x:c r="E5" s="6" t="s">
        <x:v>112</x:v>
      </x:c>
      <x:c r="F5" s="6" t="s">
        <x:v>122</x:v>
      </x:c>
    </x:row>
    <x:row r="6" spans="4:6">
      <x:c r="D6" s="3" t="s">
        <x:v>75</x:v>
      </x:c>
      <x:c r="E6" s="3">
        <x:v>2015</x:v>
      </x:c>
      <x:c r="F6" s="5" t="s">
        <x:v>169</x:v>
      </x:c>
    </x:row>
    <x:row r="7" spans="4:6">
      <x:c r="D7" s="3" t="s">
        <x:v>105</x:v>
      </x:c>
      <x:c r="E7" s="3" t="s">
        <x:v>200</x:v>
      </x:c>
      <x:c r="F7" s="7" t="s">
        <x:v>156</x:v>
      </x:c>
    </x:row>
    <x:row r="8" spans="4:6" ht="40.5">
      <x:c r="D8" s="3" t="s">
        <x:v>48</x:v>
      </x:c>
      <x:c r="E8" s="3" t="s">
        <x:v>32</x:v>
      </x:c>
      <x:c r="F8" s="7" t="s">
        <x:v>191</x:v>
      </x:c>
    </x:row>
    <x:row r="9" spans="4:6">
      <x:c r="D9" s="3" t="s">
        <x:v>60</x:v>
      </x:c>
      <x:c r="E9" s="3" t="s">
        <x:v>148</x:v>
      </x:c>
      <x:c r="F9" s="7"/>
    </x:row>
    <x:row r="10" spans="4:6" ht="27">
      <x:c r="D10" s="3" t="s">
        <x:v>97</x:v>
      </x:c>
      <x:c r="E10" s="3" t="s">
        <x:v>18</x:v>
      </x:c>
      <x:c r="F10" s="7" t="s">
        <x:v>193</x:v>
      </x:c>
    </x:row>
    <x:row r="11" spans="4:6">
      <x:c r="D11" s="3" t="s">
        <x:v>34</x:v>
      </x:c>
      <x:c r="E11" s="8" t="s">
        <x:v>141</x:v>
      </x:c>
      <x:c r="F11" s="7" t="s">
        <x:v>192</x:v>
      </x:c>
    </x:row>
    <x:row r="12" spans="4:6" ht="40.5">
      <x:c r="D12" s="3" t="s">
        <x:v>53</x:v>
      </x:c>
      <x:c r="E12" s="3" t="s">
        <x:v>117</x:v>
      </x:c>
      <x:c r="F12" s="7" t="s">
        <x:v>198</x:v>
      </x:c>
    </x:row>
    <x:row r="13" spans="4:6">
      <x:c r="D13" s="3" t="s">
        <x:v>22</x:v>
      </x:c>
      <x:c r="E13" s="3" t="s">
        <x:v>174</x:v>
      </x:c>
      <x:c r="F13" s="7"/>
    </x:row>
    <x:row r="14" spans="4:6" ht="27">
      <x:c r="D14" s="4" t="s">
        <x:v>57</x:v>
      </x:c>
      <x:c r="E14" s="3" t="s">
        <x:v>42</x:v>
      </x:c>
      <x:c r="F14" s="7" t="s">
        <x:v>190</x:v>
      </x:c>
    </x:row>
  </x:sheetData>
  <x:mergeCells count="1">
    <x:mergeCell ref="A1:I3"/>
  </x:mergeCells>
  <x:printOptions horizontalCentered="1" verticalCentered="0" headings="0" gridLines="0" gridLinesSet="1"/>
  <x:pageMargins left="0.7086111307144165" right="0.7086111307144165" top="0.74750000238418579" bottom="0.74750000238418579" header="0.31486111879348755" footer="0.31486111879348755"/>
  <x:pageSetup paperSize="9" scale="100" firstPageNumber="1" fitToWidth="1" fitToHeight="0" orientation="landscape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용어의_정의">
    <x:pageSetUpPr autoPageBreaks="1" fitToPage="1"/>
  </x:sheetPr>
  <x:dimension ref="A1:I26"/>
  <x:sheetViews>
    <x:sheetView view="pageBreakPreview" topLeftCell="A16" zoomScaleNormal="100" zoomScaleSheetLayoutView="100" workbookViewId="0">
      <x:selection activeCell="J21" activeCellId="0" sqref="J21:J21"/>
    </x:sheetView>
  </x:sheetViews>
  <x:sheetFormatPr defaultColWidth="9.140625" defaultRowHeight="14.25"/>
  <x:cols>
    <x:col min="1" max="1" width="2.7109375" style="9" customWidth="1"/>
    <x:col min="2" max="2" width="9.140625" style="9"/>
    <x:col min="3" max="4" width="9.28515625" style="9" customWidth="1"/>
    <x:col min="5" max="5" width="22.5703125" style="9" bestFit="1" customWidth="1"/>
    <x:col min="6" max="6" width="71.28515625" style="9" customWidth="1"/>
    <x:col min="7" max="7" width="2.7109375" style="9" customWidth="1"/>
    <x:col min="8" max="16384" width="9.140625" style="9"/>
  </x:cols>
  <x:sheetData>
    <x:row r="1" spans="1:7">
      <x:c r="A1" s="190" t="s">
        <x:v>46</x:v>
      </x:c>
      <x:c r="B1" s="190"/>
      <x:c r="C1" s="190"/>
      <x:c r="D1" s="190"/>
      <x:c r="E1" s="190"/>
      <x:c r="F1" s="190"/>
      <x:c r="G1" s="190"/>
    </x:row>
    <x:row r="2" spans="1:7">
      <x:c r="A2" s="191"/>
      <x:c r="B2" s="191"/>
      <x:c r="C2" s="191"/>
      <x:c r="D2" s="191"/>
      <x:c r="E2" s="191"/>
      <x:c r="F2" s="191"/>
      <x:c r="G2" s="191"/>
    </x:row>
    <x:row r="3" spans="1:7">
      <x:c r="A3" s="192"/>
      <x:c r="B3" s="192"/>
      <x:c r="C3" s="192"/>
      <x:c r="D3" s="192"/>
      <x:c r="E3" s="192"/>
      <x:c r="F3" s="192"/>
      <x:c r="G3" s="192"/>
    </x:row>
    <x:row r="5" spans="1:1" ht="20.100000000000001" customHeight="1">
      <x:c r="A5" s="9" t="s">
        <x:v>0</x:v>
      </x:c>
    </x:row>
    <x:row r="6" spans="2:6" ht="20.100000000000001" customHeight="1">
      <x:c r="B6" s="193" t="s">
        <x:v>131</x:v>
      </x:c>
      <x:c r="C6" s="193"/>
      <x:c r="D6" s="193"/>
      <x:c r="E6" s="193" t="s">
        <x:v>122</x:v>
      </x:c>
      <x:c r="F6" s="193"/>
    </x:row>
    <x:row r="7" spans="2:6" ht="20.100000000000001" customHeight="1">
      <x:c r="B7" s="193"/>
      <x:c r="C7" s="193"/>
      <x:c r="D7" s="193"/>
      <x:c r="E7" s="10" t="s">
        <x:v>24</x:v>
      </x:c>
      <x:c r="F7" s="10" t="s">
        <x:v>96</x:v>
      </x:c>
    </x:row>
    <x:row r="8" spans="2:6" ht="38.100000000000001" customHeight="1">
      <x:c r="B8" s="194" t="s">
        <x:v>62</x:v>
      </x:c>
      <x:c r="C8" s="176" t="s">
        <x:v>89</x:v>
      </x:c>
      <x:c r="D8" s="176"/>
      <x:c r="E8" s="11" t="s">
        <x:v>175</x:v>
      </x:c>
      <x:c r="F8" s="14"/>
    </x:row>
    <x:row r="9" spans="2:6" ht="38.100000000000001" customHeight="1">
      <x:c r="B9" s="195"/>
      <x:c r="C9" s="176" t="s">
        <x:v>64</x:v>
      </x:c>
      <x:c r="D9" s="176"/>
      <x:c r="E9" s="12" t="s">
        <x:v>172</x:v>
      </x:c>
      <x:c r="F9" s="15" t="s">
        <x:v>161</x:v>
      </x:c>
    </x:row>
    <x:row r="10" spans="2:9" ht="38.100000000000001" customHeight="1">
      <x:c r="B10" s="195"/>
      <x:c r="C10" s="176" t="s">
        <x:v>26</x:v>
      </x:c>
      <x:c r="D10" s="176"/>
      <x:c r="E10" s="12" t="s">
        <x:v>167</x:v>
      </x:c>
      <x:c r="F10" s="15" t="s">
        <x:v>83</x:v>
      </x:c>
      <x:c r="I10" s="16"/>
    </x:row>
    <x:row r="11" spans="2:6" ht="38.100000000000001" customHeight="1">
      <x:c r="B11" s="195"/>
      <x:c r="C11" s="176" t="s">
        <x:v>79</x:v>
      </x:c>
      <x:c r="D11" s="176"/>
      <x:c r="E11" s="12" t="s">
        <x:v>170</x:v>
      </x:c>
      <x:c r="F11" s="17" t="s">
        <x:v>85</x:v>
      </x:c>
    </x:row>
    <x:row r="12" spans="2:6" ht="38.100000000000001" customHeight="1">
      <x:c r="B12" s="196"/>
      <x:c r="C12" s="176" t="s">
        <x:v>76</x:v>
      </x:c>
      <x:c r="D12" s="176"/>
      <x:c r="E12" s="13" t="s">
        <x:v>138</x:v>
      </x:c>
      <x:c r="F12" s="17" t="s">
        <x:v>146</x:v>
      </x:c>
    </x:row>
    <x:row r="13" spans="2:6" ht="27.949999999999999" customHeight="1">
      <x:c r="B13" s="194" t="s">
        <x:v>149</x:v>
      </x:c>
      <x:c r="C13" s="170" t="s">
        <x:v>37</x:v>
      </x:c>
      <x:c r="D13" s="171"/>
      <x:c r="E13" s="172"/>
      <x:c r="F13" s="173"/>
    </x:row>
    <x:row r="14" spans="2:6" ht="27.949999999999999" customHeight="1">
      <x:c r="B14" s="195"/>
      <x:c r="C14" s="170" t="s">
        <x:v>50</x:v>
      </x:c>
      <x:c r="D14" s="171"/>
      <x:c r="E14" s="177" t="s">
        <x:v>182</x:v>
      </x:c>
      <x:c r="F14" s="178"/>
    </x:row>
    <x:row r="15" spans="2:6" ht="27.949999999999999" customHeight="1">
      <x:c r="B15" s="195"/>
      <x:c r="C15" s="170" t="s">
        <x:v>81</x:v>
      </x:c>
      <x:c r="D15" s="171"/>
      <x:c r="E15" s="177" t="s">
        <x:v>173</x:v>
      </x:c>
      <x:c r="F15" s="178"/>
    </x:row>
    <x:row r="16" spans="2:6" ht="36" customHeight="1">
      <x:c r="B16" s="195"/>
      <x:c r="C16" s="170" t="s">
        <x:v>87</x:v>
      </x:c>
      <x:c r="D16" s="171"/>
      <x:c r="E16" s="180" t="s">
        <x:v>189</x:v>
      </x:c>
      <x:c r="F16" s="181"/>
    </x:row>
    <x:row r="17" spans="2:6" ht="27.949999999999999" customHeight="1">
      <x:c r="B17" s="195"/>
      <x:c r="C17" s="170" t="s">
        <x:v>134</x:v>
      </x:c>
      <x:c r="D17" s="171"/>
      <x:c r="E17" s="177" t="s">
        <x:v>197</x:v>
      </x:c>
      <x:c r="F17" s="178"/>
    </x:row>
    <x:row r="18" spans="2:6" ht="36" customHeight="1">
      <x:c r="B18" s="195"/>
      <x:c r="C18" s="170" t="s">
        <x:v>41</x:v>
      </x:c>
      <x:c r="D18" s="171"/>
      <x:c r="E18" s="180" t="s">
        <x:v>1</x:v>
      </x:c>
      <x:c r="F18" s="181"/>
    </x:row>
    <x:row r="19" spans="2:6" ht="39" customHeight="1">
      <x:c r="B19" s="195"/>
      <x:c r="C19" s="170" t="s">
        <x:v>107</x:v>
      </x:c>
      <x:c r="D19" s="171"/>
      <x:c r="E19" s="174" t="s">
        <x:v>3</x:v>
      </x:c>
      <x:c r="F19" s="175"/>
    </x:row>
    <x:row r="20" spans="2:6" ht="39" customHeight="1">
      <x:c r="B20" s="196"/>
      <x:c r="C20" s="174" t="s">
        <x:v>8</x:v>
      </x:c>
      <x:c r="D20" s="182"/>
      <x:c r="E20" s="182"/>
      <x:c r="F20" s="175"/>
    </x:row>
    <x:row r="21" spans="2:6" ht="64.5" customHeight="1">
      <x:c r="B21" s="177" t="s">
        <x:v>100</x:v>
      </x:c>
      <x:c r="C21" s="197"/>
      <x:c r="D21" s="178"/>
      <x:c r="E21" s="174" t="s">
        <x:v>4</x:v>
      </x:c>
      <x:c r="F21" s="179"/>
    </x:row>
    <x:row r="22" spans="2:6" ht="64.5" customHeight="1">
      <x:c r="B22" s="177" t="s">
        <x:v>136</x:v>
      </x:c>
      <x:c r="C22" s="197"/>
      <x:c r="D22" s="178"/>
      <x:c r="E22" s="174" t="s">
        <x:v>2</x:v>
      </x:c>
      <x:c r="F22" s="175"/>
    </x:row>
    <x:row r="23" spans="2:6" ht="32.100000000000001" customHeight="1">
      <x:c r="B23" s="170" t="s">
        <x:v>10</x:v>
      </x:c>
      <x:c r="C23" s="186"/>
      <x:c r="D23" s="171"/>
      <x:c r="E23" s="183" t="s">
        <x:v>78</x:v>
      </x:c>
      <x:c r="F23" s="184"/>
    </x:row>
    <x:row r="24" spans="2:6" ht="32.100000000000001" customHeight="1">
      <x:c r="B24" s="170" t="s">
        <x:v>27</x:v>
      </x:c>
      <x:c r="C24" s="186"/>
      <x:c r="D24" s="171"/>
      <x:c r="E24" s="183" t="s">
        <x:v>195</x:v>
      </x:c>
      <x:c r="F24" s="184"/>
    </x:row>
    <x:row r="25" spans="2:7" ht="32.100000000000001" customHeight="1">
      <x:c r="B25" s="170" t="s">
        <x:v>90</x:v>
      </x:c>
      <x:c r="C25" s="186"/>
      <x:c r="D25" s="171"/>
      <x:c r="E25" s="185" t="s">
        <x:v>82</x:v>
      </x:c>
      <x:c r="F25" s="185"/>
      <x:c r="G25" s="18"/>
    </x:row>
    <x:row r="26" spans="2:6" ht="32.100000000000001" customHeight="1">
      <x:c r="B26" s="187" t="s">
        <x:v>106</x:v>
      </x:c>
      <x:c r="C26" s="188"/>
      <x:c r="D26" s="189"/>
      <x:c r="E26" s="183" t="s">
        <x:v>188</x:v>
      </x:c>
      <x:c r="F26" s="184"/>
    </x:row>
    <x:row r="27" ht="24.949999999999999" customHeight="1"/>
    <x:row r="28" ht="24.949999999999999" customHeight="1"/>
    <x:row r="29" ht="24.949999999999999" customHeight="1"/>
    <x:row r="30" ht="24.949999999999999" customHeight="1"/>
  </x:sheetData>
  <x:mergeCells count="37">
    <x:mergeCell ref="C15:D15"/>
    <x:mergeCell ref="E13:F13"/>
    <x:mergeCell ref="E22:F22"/>
    <x:mergeCell ref="C8:D8"/>
    <x:mergeCell ref="E14:F14"/>
    <x:mergeCell ref="C16:D16"/>
    <x:mergeCell ref="C17:D17"/>
    <x:mergeCell ref="C18:D18"/>
    <x:mergeCell ref="C9:D9"/>
    <x:mergeCell ref="E21:F21"/>
    <x:mergeCell ref="E16:F16"/>
    <x:mergeCell ref="E17:F17"/>
    <x:mergeCell ref="E18:F18"/>
    <x:mergeCell ref="E19:F19"/>
    <x:mergeCell ref="C20:F20"/>
    <x:mergeCell ref="E26:F26"/>
    <x:mergeCell ref="E25:F25"/>
    <x:mergeCell ref="B24:D24"/>
    <x:mergeCell ref="B25:D25"/>
    <x:mergeCell ref="B26:D26"/>
    <x:mergeCell ref="E24:F24"/>
    <x:mergeCell ref="A1:G3"/>
    <x:mergeCell ref="C13:D13"/>
    <x:mergeCell ref="C14:D14"/>
    <x:mergeCell ref="B6:D7"/>
    <x:mergeCell ref="E23:F23"/>
    <x:mergeCell ref="E15:F15"/>
    <x:mergeCell ref="C10:D10"/>
    <x:mergeCell ref="C11:D11"/>
    <x:mergeCell ref="C19:D19"/>
    <x:mergeCell ref="C12:D12"/>
    <x:mergeCell ref="B23:D23"/>
    <x:mergeCell ref="B13:B20"/>
    <x:mergeCell ref="B8:B12"/>
    <x:mergeCell ref="E6:F6"/>
    <x:mergeCell ref="B21:D21"/>
    <x:mergeCell ref="B22:D22"/>
  </x:mergeCells>
  <x:printOptions horizontalCentered="1" verticalCentered="0" headings="0" gridLines="0" gridLinesSet="1"/>
  <x:pageMargins left="0.59041666984558105" right="0.59041666984558105" top="0.74750000238418579" bottom="0.74750000238418579" header="0.31486111879348755" footer="0.31486111879348755"/>
  <x:pageSetup paperSize="9" scale="79" firstPageNumber="1" fitToWidth="1" fitToHeight="0" orientation="portrait" usePrinterDefaults="1" blackAndWhite="0" draft="0" useFirstPageNumber="0" horizontalDpi="600" verticalDpi="600" copies="1"/>
</x:worksheet>
</file>

<file path=xl/worksheets/sheet3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6">
    <x:tabColor rgb="ffff0000"/>
    <x:pageSetUpPr autoPageBreaks="1" fitToPage="1"/>
  </x:sheetPr>
  <x:dimension ref="A1:F23"/>
  <x:sheetViews>
    <x:sheetView tabSelected="1" view="pageBreakPreview" topLeftCell="A1" zoomScaleNormal="100" zoomScaleSheetLayoutView="100" workbookViewId="0">
      <x:selection activeCell="A2" activeCellId="0" sqref="A2:F2"/>
    </x:sheetView>
  </x:sheetViews>
  <x:sheetFormatPr defaultColWidth="8.85546875" defaultRowHeight="11.949999999999999"/>
  <x:cols>
    <x:col min="1" max="1" width="12.5703125" style="1" customWidth="1"/>
    <x:col min="2" max="3" width="11.7109375" style="1" customWidth="1"/>
    <x:col min="4" max="4" width="23.7109375" style="1" customWidth="1"/>
    <x:col min="5" max="5" width="25.7109375" style="23" customWidth="1"/>
    <x:col min="6" max="6" width="28.140625" style="23" customWidth="1"/>
  </x:cols>
  <x:sheetData>
    <x:row r="1" spans="1:6" ht="15" customHeight="1">
      <x:c r="A1" s="155" t="s">
        <x:v>65</x:v>
      </x:c>
      <x:c r="B1" s="156"/>
      <x:c r="C1" s="156"/>
      <x:c r="D1" s="156"/>
      <x:c r="E1" s="156"/>
      <x:c r="F1" s="24"/>
    </x:row>
    <x:row r="2" spans="1:6" ht="33" customHeight="1">
      <x:c r="A2" s="166" t="s">
        <x:v>201</x:v>
      </x:c>
      <x:c r="B2" s="166"/>
      <x:c r="C2" s="166"/>
      <x:c r="D2" s="166"/>
      <x:c r="E2" s="166"/>
      <x:c r="F2" s="166"/>
    </x:row>
    <x:row r="3" spans="1:6" ht="33" customHeight="1">
      <x:c r="A3" s="154" t="s">
        <x:v>84</x:v>
      </x:c>
      <x:c r="B3" s="154"/>
      <x:c r="C3" s="154"/>
      <x:c r="D3" s="154"/>
      <x:c r="E3" s="154"/>
      <x:c r="F3" s="154"/>
    </x:row>
    <x:row r="4" spans="1:6" ht="18" customHeight="1">
      <x:c r="A4" s="44"/>
      <x:c r="B4" s="44"/>
      <x:c r="C4" s="44"/>
      <x:c r="D4" s="44"/>
      <x:c r="E4" s="44"/>
      <x:c r="F4" s="97" t="s">
        <x:v>142</x:v>
      </x:c>
    </x:row>
    <x:row r="5" spans="1:6" ht="17.25" customHeight="1">
      <x:c r="A5" s="150" t="s">
        <x:v>186</x:v>
      </x:c>
      <x:c r="B5" s="150"/>
      <x:c r="C5" s="150"/>
      <x:c r="D5" s="150" t="s">
        <x:v>102</x:v>
      </x:c>
      <x:c r="E5" s="157" t="s">
        <x:v>179</x:v>
      </x:c>
      <x:c r="F5" s="158"/>
    </x:row>
    <x:row r="6" spans="1:6" ht="17.25" customHeight="1">
      <x:c r="A6" s="150"/>
      <x:c r="B6" s="150"/>
      <x:c r="C6" s="150"/>
      <x:c r="D6" s="150"/>
      <x:c r="E6" s="159"/>
      <x:c r="F6" s="160"/>
    </x:row>
    <x:row r="7" spans="1:6" ht="35.100000000000001" customHeight="1">
      <x:c r="A7" s="152" t="s">
        <x:v>120</x:v>
      </x:c>
      <x:c r="B7" s="151" t="s">
        <x:v>31</x:v>
      </x:c>
      <x:c r="C7" s="151"/>
      <x:c r="D7" s="98">
        <x:f>'1. 인건비_26년기준수정'!I12</x:f>
        <x:v>0</x:v>
      </x:c>
      <x:c r="E7" s="165" t="s">
        <x:v>180</x:v>
      </x:c>
      <x:c r="F7" s="162"/>
    </x:row>
    <x:row r="8" spans="1:6" ht="35.100000000000001" customHeight="1">
      <x:c r="A8" s="152"/>
      <x:c r="B8" s="151" t="s">
        <x:v>118</x:v>
      </x:c>
      <x:c r="C8" s="151"/>
      <x:c r="D8" s="98">
        <x:f>'1. 인건비_26년기준수정'!I13</x:f>
        <x:v>0</x:v>
      </x:c>
      <x:c r="E8" s="162"/>
      <x:c r="F8" s="162"/>
    </x:row>
    <x:row r="9" spans="1:6" ht="35.100000000000001" customHeight="1">
      <x:c r="A9" s="152"/>
      <x:c r="B9" s="151" t="s">
        <x:v>68</x:v>
      </x:c>
      <x:c r="C9" s="151"/>
      <x:c r="D9" s="98">
        <x:f>'1. 인건비_26년기준수정'!I14</x:f>
        <x:v>0</x:v>
      </x:c>
      <x:c r="E9" s="162"/>
      <x:c r="F9" s="162"/>
    </x:row>
    <x:row r="10" spans="1:6" ht="35.100000000000001" customHeight="1">
      <x:c r="A10" s="152" t="s">
        <x:v>38</x:v>
      </x:c>
      <x:c r="B10" s="151" t="s">
        <x:v>126</x:v>
      </x:c>
      <x:c r="C10" s="151"/>
      <x:c r="D10" s="98">
        <x:f>'1. 인건비_26년기준수정'!I15</x:f>
        <x:v>0</x:v>
      </x:c>
      <x:c r="E10" s="162"/>
      <x:c r="F10" s="162"/>
    </x:row>
    <x:row r="11" spans="1:6" ht="35.100000000000001" customHeight="1">
      <x:c r="A11" s="152" t="s">
        <x:v>38</x:v>
      </x:c>
      <x:c r="B11" s="148" t="s">
        <x:v>137</x:v>
      </x:c>
      <x:c r="C11" s="148"/>
      <x:c r="D11" s="99">
        <x:f>SUM(D7:D10)</x:f>
        <x:v>0</x:v>
      </x:c>
      <x:c r="E11" s="163"/>
      <x:c r="F11" s="164"/>
    </x:row>
    <x:row r="12" spans="1:6" ht="35.100000000000001" customHeight="1">
      <x:c r="A12" s="149" t="s">
        <x:v>93</x:v>
      </x:c>
      <x:c r="B12" s="151" t="s">
        <x:v>37</x:v>
      </x:c>
      <x:c r="C12" s="151"/>
      <x:c r="D12" s="98">
        <x:f>'2-1. 경비-여비교통비'!N16</x:f>
        <x:v>0</x:v>
      </x:c>
      <x:c r="E12" s="165" t="s">
        <x:v>181</x:v>
      </x:c>
      <x:c r="F12" s="162"/>
    </x:row>
    <x:row r="13" spans="1:6" ht="35.100000000000001" customHeight="1">
      <x:c r="A13" s="149"/>
      <x:c r="B13" s="151" t="s">
        <x:v>20</x:v>
      </x:c>
      <x:c r="C13" s="151"/>
      <x:c r="D13" s="98">
        <x:f>'2-2. 경비-기타'!K14</x:f>
        <x:v>0</x:v>
      </x:c>
      <x:c r="E13" s="162"/>
      <x:c r="F13" s="162"/>
    </x:row>
    <x:row r="14" spans="1:6" ht="35.100000000000001" customHeight="1">
      <x:c r="A14" s="149"/>
      <x:c r="B14" s="151" t="s">
        <x:v>28</x:v>
      </x:c>
      <x:c r="C14" s="151"/>
      <x:c r="D14" s="98">
        <x:f>'2-2. 경비-기타'!K22</x:f>
        <x:v>0</x:v>
      </x:c>
      <x:c r="E14" s="162"/>
      <x:c r="F14" s="162"/>
    </x:row>
    <x:row r="15" spans="1:6" ht="35.100000000000001" customHeight="1">
      <x:c r="A15" s="149"/>
      <x:c r="B15" s="151" t="s">
        <x:v>119</x:v>
      </x:c>
      <x:c r="C15" s="151"/>
      <x:c r="D15" s="98">
        <x:f>'2-2. 경비-기타'!K29</x:f>
        <x:v>0</x:v>
      </x:c>
      <x:c r="E15" s="162"/>
      <x:c r="F15" s="162"/>
    </x:row>
    <x:row r="16" spans="1:6" ht="35.100000000000001" customHeight="1">
      <x:c r="A16" s="149"/>
      <x:c r="B16" s="148" t="s">
        <x:v>137</x:v>
      </x:c>
      <x:c r="C16" s="148"/>
      <x:c r="D16" s="99">
        <x:f>SUM(D12:D15)</x:f>
        <x:v>0</x:v>
      </x:c>
      <x:c r="E16" s="161"/>
      <x:c r="F16" s="161"/>
    </x:row>
    <x:row r="17" spans="1:6" ht="35.100000000000001" customHeight="1">
      <x:c r="A17" s="153" t="s">
        <x:v>10</x:v>
      </x:c>
      <x:c r="B17" s="153"/>
      <x:c r="C17" s="153"/>
      <x:c r="D17" s="98">
        <x:f>SUM(D11,D16)</x:f>
        <x:v>0</x:v>
      </x:c>
      <x:c r="E17" s="162" t="s">
        <x:v>153</x:v>
      </x:c>
      <x:c r="F17" s="162" t="s">
        <x:v>153</x:v>
      </x:c>
    </x:row>
    <x:row r="18" spans="1:6" ht="35.100000000000001" customHeight="1">
      <x:c r="A18" s="153" t="s">
        <x:v>27</x:v>
      </x:c>
      <x:c r="B18" s="153"/>
      <x:c r="C18" s="153"/>
      <x:c r="D18" s="98">
        <x:f>INT(D17*F18)</x:f>
        <x:v>0</x:v>
      </x:c>
      <x:c r="E18" s="85" t="s">
        <x:v>56</x:v>
      </x:c>
      <x:c r="F18" s="103"/>
    </x:row>
    <x:row r="19" spans="1:6" ht="35.100000000000001" customHeight="1">
      <x:c r="A19" s="151" t="s">
        <x:v>90</x:v>
      </x:c>
      <x:c r="B19" s="151"/>
      <x:c r="C19" s="151"/>
      <x:c r="D19" s="98">
        <x:f>INT((D17+D18)*F19)</x:f>
        <x:v>0</x:v>
      </x:c>
      <x:c r="E19" s="104" t="s">
        <x:v>194</x:v>
      </x:c>
      <x:c r="F19" s="146"/>
    </x:row>
    <x:row r="20" spans="1:6" ht="35.100000000000001" customHeight="1">
      <x:c r="A20" s="151" t="s">
        <x:v>106</x:v>
      </x:c>
      <x:c r="B20" s="151"/>
      <x:c r="C20" s="151"/>
      <x:c r="D20" s="98">
        <x:f>SUM(D17:D19)</x:f>
        <x:v>0</x:v>
      </x:c>
      <x:c r="E20" s="165" t="s">
        <x:v>166</x:v>
      </x:c>
      <x:c r="F20" s="165"/>
    </x:row>
    <x:row r="21" spans="1:6" ht="35.100000000000001" customHeight="1">
      <x:c r="A21" s="151" t="s">
        <x:v>157</x:v>
      </x:c>
      <x:c r="B21" s="151"/>
      <x:c r="C21" s="151"/>
      <x:c r="D21" s="98">
        <x:f>INT(D20*10%)</x:f>
        <x:v>0</x:v>
      </x:c>
      <x:c r="E21" s="85" t="s">
        <x:v>155</x:v>
      </x:c>
      <x:c r="F21" s="105">
        <x:v>0.10000000000000001</x:v>
      </x:c>
    </x:row>
    <x:row r="22" spans="1:6" ht="35.100000000000001" customHeight="1">
      <x:c r="A22" s="147" t="s">
        <x:v>98</x:v>
      </x:c>
      <x:c r="B22" s="147"/>
      <x:c r="C22" s="147"/>
      <x:c r="D22" s="100">
        <x:f>TRUNC(SUM(D20:D21),-4)</x:f>
        <x:v>0</x:v>
      </x:c>
      <x:c r="E22" s="106"/>
      <x:c r="F22" s="107"/>
    </x:row>
    <x:row r="23" spans="1:1" ht="24.949999999999999" customHeight="1">
      <x:c r="A23" s="24"/>
    </x:row>
    <x:row r="24" ht="24.949999999999999" customHeight="1"/>
    <x:row r="25" ht="24.949999999999999" customHeight="1"/>
    <x:row r="26" ht="24.949999999999999" customHeight="1"/>
  </x:sheetData>
  <x:mergeCells count="30">
    <x:mergeCell ref="A22:C22"/>
    <x:mergeCell ref="B16:C16"/>
    <x:mergeCell ref="A12:A16"/>
    <x:mergeCell ref="A5:C6"/>
    <x:mergeCell ref="B10:C10"/>
    <x:mergeCell ref="B11:C11"/>
    <x:mergeCell ref="B7:C7"/>
    <x:mergeCell ref="A7:A11"/>
    <x:mergeCell ref="A21:C21"/>
    <x:mergeCell ref="B9:C9"/>
    <x:mergeCell ref="B15:C15"/>
    <x:mergeCell ref="A18:C18"/>
    <x:mergeCell ref="A17:C17"/>
    <x:mergeCell ref="B13:C13"/>
    <x:mergeCell ref="A3:F3"/>
    <x:mergeCell ref="A1:E1"/>
    <x:mergeCell ref="B12:C12"/>
    <x:mergeCell ref="A20:C20"/>
    <x:mergeCell ref="E5:F6"/>
    <x:mergeCell ref="E16:F16"/>
    <x:mergeCell ref="E17:F17"/>
    <x:mergeCell ref="E11:F11"/>
    <x:mergeCell ref="E20:F20"/>
    <x:mergeCell ref="A2:F2"/>
    <x:mergeCell ref="E7:F10"/>
    <x:mergeCell ref="E12:F15"/>
    <x:mergeCell ref="A19:C19"/>
    <x:mergeCell ref="B14:C14"/>
    <x:mergeCell ref="D5:D6"/>
    <x:mergeCell ref="B8:C8"/>
  </x:mergeCells>
  <x:printOptions horizontalCentered="1" verticalCentered="1" headings="0" gridLines="0" gridLinesSet="1"/>
  <x:pageMargins left="0.39347222447395325" right="0.39347222447395325" top="0.39347222447395325" bottom="0.39347222447395325" header="0" footer="0"/>
  <x:pageSetup paperSize="9" scale="90" firstPageNumber="1" fitToWidth="1" fitToHeight="1" orientation="portrait" usePrinterDefaults="1" blackAndWhite="0" draft="0" useFirstPageNumber="0" horizontalDpi="600" verticalDpi="600" copies="1"/>
  <x:rowBreaks count="1" manualBreakCount="1">
    <x:brk id="23" min="0" max="1048575" man="1" pt="0"/>
  </x:rowBreaks>
  <x:colBreaks count="2" manualBreakCount="2">
    <x:brk id="6" min="0" max="16383" man="1" pt="0"/>
    <x:brk id="7" min="0" max="16383" man="1" pt="0"/>
  </x:colBreaks>
  <x:legacyDrawing r:id="rId1"/>
</x:worksheet>
</file>

<file path=xl/worksheets/sheet4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/>
  <x:dimension ref="A1:F19"/>
  <x:sheetViews>
    <x:sheetView topLeftCell="A1" zoomScaleNormal="100" zoomScaleSheetLayoutView="75" workbookViewId="0">
      <x:selection activeCell="J35" activeCellId="0" sqref="J35:J35"/>
    </x:sheetView>
  </x:sheetViews>
  <x:sheetFormatPr defaultColWidth="8.85546875" defaultRowHeight="12"/>
  <x:cols>
    <x:col min="1" max="1" width="22" style="1" customWidth="1"/>
    <x:col min="4" max="4" width="18.28515625" style="1" customWidth="1"/>
  </x:cols>
  <x:sheetData>
    <x:row r="1" spans="1:6" ht="16.5">
      <x:c r="A1" s="19" t="s">
        <x:v>74</x:v>
      </x:c>
      <x:c r="C1" s="20" t="s">
        <x:v>74</x:v>
      </x:c>
      <x:c r="D1" s="21">
        <x:v>247598</x:v>
      </x:c>
      <x:c r="F1" s="1">
        <x:f t="shared" ref="F1:F19" si="0">VLOOKUP(A:A,C:D,2,0)</x:f>
        <x:v>247598</x:v>
      </x:c>
    </x:row>
    <x:row r="2" spans="1:6" ht="16.5">
      <x:c r="A2" s="19" t="s">
        <x:v>74</x:v>
      </x:c>
      <x:c r="C2" s="20" t="s">
        <x:v>79</x:v>
      </x:c>
      <x:c r="D2" s="21">
        <x:v>187789</x:v>
      </x:c>
      <x:c r="F2" s="1">
        <x:f t="shared" si="0"/>
        <x:v>247598</x:v>
      </x:c>
    </x:row>
    <x:row r="3" spans="1:6" ht="16.5">
      <x:c r="A3" s="19" t="s">
        <x:v>74</x:v>
      </x:c>
      <x:c r="C3" s="22" t="s">
        <x:v>76</x:v>
      </x:c>
      <x:c r="D3" s="21">
        <x:v>140332</x:v>
      </x:c>
      <x:c r="F3" s="1">
        <x:f t="shared" si="0"/>
        <x:v>247598</x:v>
      </x:c>
    </x:row>
    <x:row r="4" spans="1:6" ht="16.5">
      <x:c r="A4" s="19" t="s">
        <x:v>79</x:v>
      </x:c>
      <x:c r="F4" s="1">
        <x:f t="shared" si="0"/>
        <x:v>187789</x:v>
      </x:c>
    </x:row>
    <x:row r="5" spans="1:6" ht="16.5">
      <x:c r="A5" s="19" t="s">
        <x:v>74</x:v>
      </x:c>
      <x:c r="F5" s="1">
        <x:f t="shared" si="0"/>
        <x:v>247598</x:v>
      </x:c>
    </x:row>
    <x:row r="6" spans="1:6" ht="16.5">
      <x:c r="A6" s="19" t="s">
        <x:v>79</x:v>
      </x:c>
      <x:c r="F6" s="1">
        <x:f t="shared" si="0"/>
        <x:v>187789</x:v>
      </x:c>
    </x:row>
    <x:row r="7" spans="1:6" ht="16.5">
      <x:c r="A7" s="19" t="s">
        <x:v>74</x:v>
      </x:c>
      <x:c r="F7" s="1">
        <x:f t="shared" si="0"/>
        <x:v>247598</x:v>
      </x:c>
    </x:row>
    <x:row r="8" spans="1:6" ht="16.5">
      <x:c r="A8" s="19" t="s">
        <x:v>79</x:v>
      </x:c>
      <x:c r="F8" s="1">
        <x:f t="shared" si="0"/>
        <x:v>187789</x:v>
      </x:c>
    </x:row>
    <x:row r="9" spans="1:6" ht="16.5">
      <x:c r="A9" s="19" t="s">
        <x:v>76</x:v>
      </x:c>
      <x:c r="F9" s="1">
        <x:f t="shared" si="0"/>
        <x:v>140332</x:v>
      </x:c>
    </x:row>
    <x:row r="10" spans="1:6" ht="16.5">
      <x:c r="A10" s="19" t="s">
        <x:v>74</x:v>
      </x:c>
      <x:c r="F10" s="1">
        <x:f t="shared" si="0"/>
        <x:v>247598</x:v>
      </x:c>
    </x:row>
    <x:row r="11" spans="1:6" ht="16.5">
      <x:c r="A11" s="19" t="s">
        <x:v>74</x:v>
      </x:c>
      <x:c r="F11" s="1">
        <x:f t="shared" si="0"/>
        <x:v>247598</x:v>
      </x:c>
    </x:row>
    <x:row r="12" spans="1:6" ht="16.5">
      <x:c r="A12" s="19" t="s">
        <x:v>79</x:v>
      </x:c>
      <x:c r="F12" s="1">
        <x:f t="shared" si="0"/>
        <x:v>187789</x:v>
      </x:c>
    </x:row>
    <x:row r="13" spans="1:6" ht="16.5">
      <x:c r="A13" s="19" t="s">
        <x:v>74</x:v>
      </x:c>
      <x:c r="F13" s="1">
        <x:f t="shared" si="0"/>
        <x:v>247598</x:v>
      </x:c>
    </x:row>
    <x:row r="14" spans="1:6" ht="16.5">
      <x:c r="A14" s="19" t="s">
        <x:v>74</x:v>
      </x:c>
      <x:c r="F14" s="1">
        <x:f t="shared" si="0"/>
        <x:v>247598</x:v>
      </x:c>
    </x:row>
    <x:row r="15" spans="1:6" ht="16.5">
      <x:c r="A15" s="19" t="s">
        <x:v>74</x:v>
      </x:c>
      <x:c r="F15" s="1">
        <x:f t="shared" si="0"/>
        <x:v>247598</x:v>
      </x:c>
    </x:row>
    <x:row r="16" spans="1:6" ht="16.5">
      <x:c r="A16" s="19" t="s">
        <x:v>79</x:v>
      </x:c>
      <x:c r="F16" s="1">
        <x:f t="shared" si="0"/>
        <x:v>187789</x:v>
      </x:c>
    </x:row>
    <x:row r="17" spans="1:6" ht="16.5">
      <x:c r="A17" s="19" t="s">
        <x:v>79</x:v>
      </x:c>
      <x:c r="F17" s="1">
        <x:f t="shared" si="0"/>
        <x:v>187789</x:v>
      </x:c>
    </x:row>
    <x:row r="18" spans="1:6" ht="16.5">
      <x:c r="A18" s="19" t="s">
        <x:v>79</x:v>
      </x:c>
      <x:c r="F18" s="1">
        <x:f t="shared" si="0"/>
        <x:v>187789</x:v>
      </x:c>
    </x:row>
    <x:row r="19" spans="1:6" ht="16.5">
      <x:c r="A19" s="19" t="s">
        <x:v>74</x:v>
      </x:c>
      <x:c r="F19" s="1">
        <x:f t="shared" si="0"/>
        <x:v>247598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1" fitToHeight="1" orientation="portrait" usePrinterDefaults="1" blackAndWhite="0" draft="0" useFirstPageNumber="0" horizontalDpi="600" verticalDpi="600" copies="1"/>
</x:worksheet>
</file>

<file path=xl/worksheets/sheet5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7">
    <x:pageSetUpPr autoPageBreaks="1" fitToPage="1"/>
  </x:sheetPr>
  <x:dimension ref="A2:N130"/>
  <x:sheetViews>
    <x:sheetView showGridLines="0" view="pageBreakPreview" topLeftCell="A1" zoomScaleNormal="100" zoomScaleSheetLayoutView="100" workbookViewId="0">
      <x:selection activeCell="B6" activeCellId="0" sqref="B6:B6"/>
    </x:sheetView>
  </x:sheetViews>
  <x:sheetFormatPr defaultColWidth="9.140625" defaultRowHeight="13.5"/>
  <x:cols>
    <x:col min="1" max="1" width="2.7109375" style="25" customWidth="1"/>
    <x:col min="2" max="2" width="11.42578125" style="26" customWidth="1"/>
    <x:col min="3" max="3" width="61.140625" style="26" bestFit="1" customWidth="1"/>
    <x:col min="4" max="4" width="47.85546875" style="26" customWidth="1"/>
    <x:col min="5" max="5" width="0" style="26" hidden="1" customWidth="1" outlineLevel="1"/>
    <x:col min="6" max="6" width="7.7109375" style="26" bestFit="1" customWidth="1" collapsed="1"/>
    <x:col min="7" max="7" width="10.140625" style="26" bestFit="1" customWidth="1"/>
    <x:col min="8" max="8" width="19.5703125" style="26" customWidth="1"/>
    <x:col min="9" max="9" width="25.28515625" style="26" bestFit="1" customWidth="1"/>
    <x:col min="10" max="10" width="10.42578125" style="26" customWidth="1"/>
    <x:col min="11" max="12" width="19.5703125" style="26" customWidth="1"/>
    <x:col min="13" max="13" width="19.7109375" style="26" bestFit="1" customWidth="1"/>
    <x:col min="14" max="14" width="1" style="25" customWidth="1"/>
    <x:col min="15" max="16384" width="9.140625" style="26"/>
  </x:cols>
  <x:sheetData>
    <x:row r="1" s="25" customFormat="1" ht="9" customHeight="1"/>
    <x:row r="2" spans="1:14" s="2" customFormat="1" ht="18.75" customHeight="1">
      <x:c r="A2" s="206" t="s">
        <x:v>176</x:v>
      </x:c>
      <x:c r="B2" s="206"/>
      <x:c r="C2" s="206"/>
      <x:c r="D2" s="206"/>
      <x:c r="E2" s="206"/>
      <x:c r="F2" s="206"/>
      <x:c r="G2" s="206"/>
      <x:c r="H2" s="206"/>
      <x:c r="I2" s="206"/>
      <x:c r="J2" s="206"/>
      <x:c r="K2" s="206"/>
      <x:c r="L2" s="206"/>
      <x:c r="M2" s="206"/>
      <x:c r="N2" s="206"/>
    </x:row>
    <x:row r="3" spans="1:14" s="2" customFormat="1" ht="18.75" customHeight="1">
      <x:c r="A3" s="207"/>
      <x:c r="B3" s="207"/>
      <x:c r="C3" s="207"/>
      <x:c r="D3" s="207"/>
      <x:c r="E3" s="207"/>
      <x:c r="F3" s="207"/>
      <x:c r="G3" s="207"/>
      <x:c r="H3" s="207"/>
      <x:c r="I3" s="207"/>
      <x:c r="J3" s="207"/>
      <x:c r="K3" s="207"/>
      <x:c r="L3" s="207"/>
      <x:c r="M3" s="207"/>
      <x:c r="N3" s="207"/>
    </x:row>
    <x:row r="4" spans="1:14" s="2" customFormat="1" ht="18.75" customHeight="1">
      <x:c r="A4" s="208"/>
      <x:c r="B4" s="208"/>
      <x:c r="C4" s="208"/>
      <x:c r="D4" s="208"/>
      <x:c r="E4" s="208"/>
      <x:c r="F4" s="208"/>
      <x:c r="G4" s="208"/>
      <x:c r="H4" s="208"/>
      <x:c r="I4" s="208"/>
      <x:c r="J4" s="208"/>
      <x:c r="K4" s="208"/>
      <x:c r="L4" s="208"/>
      <x:c r="M4" s="208"/>
      <x:c r="N4" s="208"/>
    </x:row>
    <x:row r="5" spans="1:13">
      <x:c r="A5" s="27"/>
      <x:c r="B5" s="27"/>
      <x:c r="C5" s="27"/>
      <x:c r="D5" s="27"/>
      <x:c r="E5" s="27"/>
      <x:c r="F5" s="27"/>
      <x:c r="G5" s="25"/>
      <x:c r="H5" s="25"/>
      <x:c r="I5" s="25"/>
      <x:c r="J5" s="25"/>
      <x:c r="K5" s="25"/>
      <x:c r="L5" s="25"/>
      <x:c r="M5" s="25"/>
    </x:row>
    <x:row r="6" spans="1:4" s="9" customFormat="1" ht="20.100000000000001" customHeight="1">
      <x:c r="A6" s="28" t="str">
        <x:f>물량내역서!A3</x:f>
        <x:v>○  건 명  :  전시 병력수준 평가방법 개선방안 연구</x:v>
      </x:c>
      <x:c r="B6" s="51"/>
      <x:c r="C6" s="52"/>
      <x:c r="D6" s="53"/>
    </x:row>
    <x:row r="7" spans="1:4" s="9" customFormat="1" ht="9" customHeight="1">
      <x:c r="A7" s="29"/>
      <x:c r="D7" s="53"/>
    </x:row>
    <x:row r="8" spans="1:13" ht="24">
      <x:c r="A8" s="209" t="s">
        <x:v>39</x:v>
      </x:c>
      <x:c r="B8" s="209"/>
      <x:c r="C8" s="27"/>
      <x:c r="D8" s="27"/>
      <x:c r="E8" s="27"/>
      <x:c r="F8" s="27"/>
      <x:c r="G8" s="25"/>
      <x:c r="H8" s="25"/>
      <x:c r="I8" s="25"/>
      <x:c r="J8" s="25"/>
      <x:c r="K8" s="25"/>
      <x:c r="L8" s="25"/>
      <x:c r="M8" s="25"/>
    </x:row>
    <x:row r="9" spans="2:13" ht="20.25">
      <x:c r="B9" s="54" t="s">
        <x:v>187</x:v>
      </x:c>
      <x:c r="C9" s="54"/>
      <x:c r="D9" s="54"/>
      <x:c r="E9" s="54"/>
      <x:c r="F9" s="54"/>
      <x:c r="G9" s="54"/>
      <x:c r="H9" s="54"/>
      <x:c r="I9" s="54"/>
      <x:c r="J9" s="55"/>
      <x:c r="M9" s="56" t="s">
        <x:v>69</x:v>
      </x:c>
    </x:row>
    <x:row r="10" spans="1:14" s="2" customFormat="1" ht="27" customHeight="1">
      <x:c r="A10" s="57"/>
      <x:c r="B10" s="214" t="s">
        <x:v>127</x:v>
      </x:c>
      <x:c r="C10" s="214" t="s">
        <x:v>95</x:v>
      </x:c>
      <x:c r="D10" s="214" t="s">
        <x:v>152</x:v>
      </x:c>
      <x:c r="E10" s="215" t="s">
        <x:v>150</x:v>
      </x:c>
      <x:c r="F10" s="204" t="s">
        <x:v>115</x:v>
      </x:c>
      <x:c r="G10" s="202" t="s">
        <x:v>73</x:v>
      </x:c>
      <x:c r="H10" s="202"/>
      <x:c r="I10" s="203"/>
      <x:c r="J10" s="211" t="s">
        <x:v>33</x:v>
      </x:c>
      <x:c r="K10" s="212"/>
      <x:c r="L10" s="213"/>
      <x:c r="M10" s="210" t="s">
        <x:v>91</x:v>
      </x:c>
      <x:c r="N10" s="57"/>
    </x:row>
    <x:row r="11" spans="1:14" s="2" customFormat="1" ht="27" customHeight="1">
      <x:c r="A11" s="57"/>
      <x:c r="B11" s="214"/>
      <x:c r="C11" s="214"/>
      <x:c r="D11" s="214"/>
      <x:c r="E11" s="216"/>
      <x:c r="F11" s="205"/>
      <x:c r="G11" s="31" t="s">
        <x:v>111</x:v>
      </x:c>
      <x:c r="H11" s="31" t="s">
        <x:v>113</x:v>
      </x:c>
      <x:c r="I11" s="58" t="s">
        <x:v>114</x:v>
      </x:c>
      <x:c r="J11" s="32" t="s">
        <x:v>111</x:v>
      </x:c>
      <x:c r="K11" s="31" t="s">
        <x:v>113</x:v>
      </x:c>
      <x:c r="L11" s="59" t="s">
        <x:v>114</x:v>
      </x:c>
      <x:c r="M11" s="210"/>
      <x:c r="N11" s="57"/>
    </x:row>
    <x:row r="12" spans="2:13" ht="27" customHeight="1">
      <x:c r="B12" s="60">
        <x:v>1</x:v>
      </x:c>
      <x:c r="C12" s="76" t="s">
        <x:v>103</x:v>
      </x:c>
      <x:c r="D12" s="79" t="s">
        <x:v>15</x:v>
      </x:c>
      <x:c r="E12" s="74"/>
      <x:c r="F12" s="76" t="s">
        <x:v>128</x:v>
      </x:c>
      <x:c r="G12" s="40">
        <x:v>5</x:v>
      </x:c>
      <x:c r="H12" s="63">
        <x:v>230000</x:v>
      </x:c>
      <x:c r="I12" s="62">
        <x:f>INT(G12*H12)</x:f>
        <x:v>1150000</x:v>
      </x:c>
      <x:c r="J12" s="41">
        <x:f>G12</x:f>
        <x:v>5</x:v>
      </x:c>
      <x:c r="K12" s="63" t="e">
        <x:f>#REF!</x:f>
        <x:v>#REF!</x:v>
      </x:c>
      <x:c r="L12" s="64" t="e">
        <x:f>INT(J12*K12)</x:f>
        <x:v>#REF!</x:v>
      </x:c>
      <x:c r="M12" s="65" t="e">
        <x:f>L12-I12</x:f>
        <x:v>#REF!</x:v>
      </x:c>
    </x:row>
    <x:row r="13" spans="2:13" ht="27" customHeight="1">
      <x:c r="B13" s="60">
        <x:v>2</x:v>
      </x:c>
      <x:c r="C13" s="75" t="s">
        <x:v>14</x:v>
      </x:c>
      <x:c r="D13" s="80" t="s">
        <x:v>21</x:v>
      </x:c>
      <x:c r="E13" s="61"/>
      <x:c r="F13" s="77" t="s">
        <x:v>128</x:v>
      </x:c>
      <x:c r="G13" s="40">
        <x:v>5</x:v>
      </x:c>
      <x:c r="H13" s="63">
        <x:v>300000</x:v>
      </x:c>
      <x:c r="I13" s="62">
        <x:f t="shared" ref="I13:I29" si="0">INT(G13*H13)</x:f>
        <x:v>1500000</x:v>
      </x:c>
      <x:c r="J13" s="41">
        <x:f t="shared" ref="J13:J28" si="1">G13</x:f>
        <x:v>5</x:v>
      </x:c>
      <x:c r="K13" s="63" t="e">
        <x:f>#REF!</x:f>
        <x:v>#REF!</x:v>
      </x:c>
      <x:c r="L13" s="64" t="e">
        <x:f>INT(J13*K13)</x:f>
        <x:v>#REF!</x:v>
      </x:c>
      <x:c r="M13" s="65" t="e">
        <x:f>L13-I13</x:f>
        <x:v>#REF!</x:v>
      </x:c>
    </x:row>
    <x:row r="14" spans="2:13" ht="27" customHeight="1">
      <x:c r="B14" s="60">
        <x:v>3</x:v>
      </x:c>
      <x:c r="C14" s="73" t="s">
        <x:v>17</x:v>
      </x:c>
      <x:c r="D14" s="81" t="s">
        <x:v>23</x:v>
      </x:c>
      <x:c r="E14" s="61"/>
      <x:c r="F14" s="78" t="s">
        <x:v>128</x:v>
      </x:c>
      <x:c r="G14" s="40">
        <x:v>5</x:v>
      </x:c>
      <x:c r="H14" s="63">
        <x:v>330000</x:v>
      </x:c>
      <x:c r="I14" s="62">
        <x:f t="shared" si="0"/>
        <x:v>1650000</x:v>
      </x:c>
      <x:c r="J14" s="41">
        <x:f t="shared" si="1"/>
        <x:v>5</x:v>
      </x:c>
      <x:c r="K14" s="63" t="e">
        <x:f>#REF!</x:f>
        <x:v>#REF!</x:v>
      </x:c>
      <x:c r="L14" s="64" t="e">
        <x:f>INT(J14*K14)</x:f>
        <x:v>#REF!</x:v>
      </x:c>
      <x:c r="M14" s="65" t="e">
        <x:f>L14-I14</x:f>
        <x:v>#REF!</x:v>
      </x:c>
    </x:row>
    <x:row r="15" spans="2:13" ht="27" customHeight="1">
      <x:c r="B15" s="60">
        <x:v>4</x:v>
      </x:c>
      <x:c r="C15" s="73" t="s">
        <x:v>77</x:v>
      </x:c>
      <x:c r="D15" s="81" t="s">
        <x:v>160</x:v>
      </x:c>
      <x:c r="E15" s="61"/>
      <x:c r="F15" s="78" t="s">
        <x:v>128</x:v>
      </x:c>
      <x:c r="G15" s="40">
        <x:v>5</x:v>
      </x:c>
      <x:c r="H15" s="63">
        <x:v>12000</x:v>
      </x:c>
      <x:c r="I15" s="62">
        <x:f t="shared" si="0"/>
        <x:v>60000</x:v>
      </x:c>
      <x:c r="J15" s="41">
        <x:f t="shared" si="1"/>
        <x:v>5</x:v>
      </x:c>
      <x:c r="K15" s="63" t="e">
        <x:f>#REF!</x:f>
        <x:v>#REF!</x:v>
      </x:c>
      <x:c r="L15" s="64" t="e">
        <x:f t="shared" ref="L15:L27" si="2">INT(J15*K15)</x:f>
        <x:v>#REF!</x:v>
      </x:c>
      <x:c r="M15" s="65" t="e">
        <x:f t="shared" ref="M15:M28" si="3">L15-I15</x:f>
        <x:v>#REF!</x:v>
      </x:c>
    </x:row>
    <x:row r="16" spans="2:13" ht="27" customHeight="1">
      <x:c r="B16" s="60">
        <x:v>5</x:v>
      </x:c>
      <x:c r="C16" s="73" t="s">
        <x:v>130</x:v>
      </x:c>
      <x:c r="D16" s="81" t="s">
        <x:v>101</x:v>
      </x:c>
      <x:c r="E16" s="61"/>
      <x:c r="F16" s="78" t="s">
        <x:v>128</x:v>
      </x:c>
      <x:c r="G16" s="40">
        <x:v>5</x:v>
      </x:c>
      <x:c r="H16" s="63">
        <x:v>12000</x:v>
      </x:c>
      <x:c r="I16" s="62">
        <x:f t="shared" si="0"/>
        <x:v>60000</x:v>
      </x:c>
      <x:c r="J16" s="41">
        <x:f t="shared" si="1"/>
        <x:v>5</x:v>
      </x:c>
      <x:c r="K16" s="63" t="e">
        <x:f>#REF!</x:f>
        <x:v>#REF!</x:v>
      </x:c>
      <x:c r="L16" s="64" t="e">
        <x:f t="shared" si="2"/>
        <x:v>#REF!</x:v>
      </x:c>
      <x:c r="M16" s="65" t="e">
        <x:f t="shared" si="3"/>
        <x:v>#REF!</x:v>
      </x:c>
    </x:row>
    <x:row r="17" spans="2:13" ht="27" customHeight="1">
      <x:c r="B17" s="60">
        <x:v>6</x:v>
      </x:c>
      <x:c r="C17" s="73" t="s">
        <x:v>139</x:v>
      </x:c>
      <x:c r="D17" s="81" t="s">
        <x:v>47</x:v>
      </x:c>
      <x:c r="E17" s="61"/>
      <x:c r="F17" s="78" t="s">
        <x:v>128</x:v>
      </x:c>
      <x:c r="G17" s="40">
        <x:v>5</x:v>
      </x:c>
      <x:c r="H17" s="63">
        <x:v>9000</x:v>
      </x:c>
      <x:c r="I17" s="62">
        <x:f t="shared" si="0"/>
        <x:v>45000</x:v>
      </x:c>
      <x:c r="J17" s="41">
        <x:f t="shared" si="1"/>
        <x:v>5</x:v>
      </x:c>
      <x:c r="K17" s="63" t="e">
        <x:f>#REF!</x:f>
        <x:v>#REF!</x:v>
      </x:c>
      <x:c r="L17" s="64" t="e">
        <x:f t="shared" si="2"/>
        <x:v>#REF!</x:v>
      </x:c>
      <x:c r="M17" s="65" t="e">
        <x:f t="shared" si="3"/>
        <x:v>#REF!</x:v>
      </x:c>
    </x:row>
    <x:row r="18" spans="2:13" ht="27" customHeight="1">
      <x:c r="B18" s="60">
        <x:v>7</x:v>
      </x:c>
      <x:c r="C18" s="73" t="s">
        <x:v>99</x:v>
      </x:c>
      <x:c r="D18" s="81" t="s">
        <x:v>54</x:v>
      </x:c>
      <x:c r="E18" s="61"/>
      <x:c r="F18" s="78" t="s">
        <x:v>128</x:v>
      </x:c>
      <x:c r="G18" s="40">
        <x:v>5</x:v>
      </x:c>
      <x:c r="H18" s="63">
        <x:v>100000</x:v>
      </x:c>
      <x:c r="I18" s="62">
        <x:f t="shared" si="0"/>
        <x:v>500000</x:v>
      </x:c>
      <x:c r="J18" s="41">
        <x:f t="shared" si="1"/>
        <x:v>5</x:v>
      </x:c>
      <x:c r="K18" s="63" t="e">
        <x:f>#REF!</x:f>
        <x:v>#REF!</x:v>
      </x:c>
      <x:c r="L18" s="64" t="e">
        <x:f t="shared" si="2"/>
        <x:v>#REF!</x:v>
      </x:c>
      <x:c r="M18" s="65" t="e">
        <x:f t="shared" si="3"/>
        <x:v>#REF!</x:v>
      </x:c>
    </x:row>
    <x:row r="19" spans="2:13" ht="27" customHeight="1">
      <x:c r="B19" s="60">
        <x:v>8</x:v>
      </x:c>
      <x:c r="C19" s="73" t="s">
        <x:v>61</x:v>
      </x:c>
      <x:c r="D19" s="81" t="s">
        <x:v>47</x:v>
      </x:c>
      <x:c r="E19" s="61"/>
      <x:c r="F19" s="78" t="s">
        <x:v>94</x:v>
      </x:c>
      <x:c r="G19" s="40">
        <x:v>5</x:v>
      </x:c>
      <x:c r="H19" s="63">
        <x:v>3000</x:v>
      </x:c>
      <x:c r="I19" s="62">
        <x:f t="shared" si="0"/>
        <x:v>15000</x:v>
      </x:c>
      <x:c r="J19" s="41">
        <x:f t="shared" si="1"/>
        <x:v>5</x:v>
      </x:c>
      <x:c r="K19" s="63" t="e">
        <x:f>#REF!</x:f>
        <x:v>#REF!</x:v>
      </x:c>
      <x:c r="L19" s="64" t="e">
        <x:f t="shared" si="2"/>
        <x:v>#REF!</x:v>
      </x:c>
      <x:c r="M19" s="65" t="e">
        <x:f t="shared" si="3"/>
        <x:v>#REF!</x:v>
      </x:c>
    </x:row>
    <x:row r="20" spans="2:13" ht="27" customHeight="1">
      <x:c r="B20" s="60">
        <x:v>9</x:v>
      </x:c>
      <x:c r="C20" s="73" t="s">
        <x:v>16</x:v>
      </x:c>
      <x:c r="D20" s="81" t="s">
        <x:v>154</x:v>
      </x:c>
      <x:c r="E20" s="61"/>
      <x:c r="F20" s="78" t="s">
        <x:v>128</x:v>
      </x:c>
      <x:c r="G20" s="40">
        <x:v>20</x:v>
      </x:c>
      <x:c r="H20" s="63">
        <x:v>800</x:v>
      </x:c>
      <x:c r="I20" s="62">
        <x:f t="shared" si="0"/>
        <x:v>16000</x:v>
      </x:c>
      <x:c r="J20" s="41">
        <x:f t="shared" si="1"/>
        <x:v>20</x:v>
      </x:c>
      <x:c r="K20" s="63" t="e">
        <x:f>#REF!</x:f>
        <x:v>#REF!</x:v>
      </x:c>
      <x:c r="L20" s="64" t="e">
        <x:f t="shared" si="2"/>
        <x:v>#REF!</x:v>
      </x:c>
      <x:c r="M20" s="65" t="e">
        <x:f t="shared" si="3"/>
        <x:v>#REF!</x:v>
      </x:c>
    </x:row>
    <x:row r="21" spans="2:13" ht="27" customHeight="1">
      <x:c r="B21" s="60">
        <x:v>10</x:v>
      </x:c>
      <x:c r="C21" s="73" t="s">
        <x:v>147</x:v>
      </x:c>
      <x:c r="D21" s="81" t="s">
        <x:v>19</x:v>
      </x:c>
      <x:c r="E21" s="61"/>
      <x:c r="F21" s="78" t="s">
        <x:v>128</x:v>
      </x:c>
      <x:c r="G21" s="40">
        <x:v>20</x:v>
      </x:c>
      <x:c r="H21" s="63">
        <x:v>1200</x:v>
      </x:c>
      <x:c r="I21" s="62">
        <x:f t="shared" si="0"/>
        <x:v>24000</x:v>
      </x:c>
      <x:c r="J21" s="41">
        <x:f t="shared" si="1"/>
        <x:v>20</x:v>
      </x:c>
      <x:c r="K21" s="63" t="e">
        <x:f>#REF!</x:f>
        <x:v>#REF!</x:v>
      </x:c>
      <x:c r="L21" s="64" t="e">
        <x:f t="shared" si="2"/>
        <x:v>#REF!</x:v>
      </x:c>
      <x:c r="M21" s="65" t="e">
        <x:f t="shared" si="3"/>
        <x:v>#REF!</x:v>
      </x:c>
    </x:row>
    <x:row r="22" spans="2:13" ht="27" customHeight="1">
      <x:c r="B22" s="60">
        <x:v>11</x:v>
      </x:c>
      <x:c r="C22" s="73" t="s">
        <x:v>125</x:v>
      </x:c>
      <x:c r="D22" s="81" t="s">
        <x:v>158</x:v>
      </x:c>
      <x:c r="E22" s="61"/>
      <x:c r="F22" s="78" t="s">
        <x:v>128</x:v>
      </x:c>
      <x:c r="G22" s="40">
        <x:v>20</x:v>
      </x:c>
      <x:c r="H22" s="63">
        <x:v>1500</x:v>
      </x:c>
      <x:c r="I22" s="62">
        <x:f t="shared" si="0"/>
        <x:v>30000</x:v>
      </x:c>
      <x:c r="J22" s="41">
        <x:f t="shared" si="1"/>
        <x:v>20</x:v>
      </x:c>
      <x:c r="K22" s="63" t="e">
        <x:f>#REF!</x:f>
        <x:v>#REF!</x:v>
      </x:c>
      <x:c r="L22" s="64" t="e">
        <x:f t="shared" si="2"/>
        <x:v>#REF!</x:v>
      </x:c>
      <x:c r="M22" s="65" t="e">
        <x:f t="shared" si="3"/>
        <x:v>#REF!</x:v>
      </x:c>
    </x:row>
    <x:row r="23" spans="2:13" ht="27" customHeight="1">
      <x:c r="B23" s="60">
        <x:v>12</x:v>
      </x:c>
      <x:c r="C23" s="73" t="s">
        <x:v>55</x:v>
      </x:c>
      <x:c r="D23" s="81" t="s">
        <x:v>30</x:v>
      </x:c>
      <x:c r="E23" s="61"/>
      <x:c r="F23" s="78" t="s">
        <x:v>128</x:v>
      </x:c>
      <x:c r="G23" s="40">
        <x:v>5</x:v>
      </x:c>
      <x:c r="H23" s="63">
        <x:v>500</x:v>
      </x:c>
      <x:c r="I23" s="62">
        <x:f t="shared" si="0"/>
        <x:v>2500</x:v>
      </x:c>
      <x:c r="J23" s="41">
        <x:f t="shared" si="1"/>
        <x:v>5</x:v>
      </x:c>
      <x:c r="K23" s="63" t="e">
        <x:f>#REF!</x:f>
        <x:v>#REF!</x:v>
      </x:c>
      <x:c r="L23" s="64" t="e">
        <x:f t="shared" si="2"/>
        <x:v>#REF!</x:v>
      </x:c>
      <x:c r="M23" s="65" t="e">
        <x:f t="shared" si="3"/>
        <x:v>#REF!</x:v>
      </x:c>
    </x:row>
    <x:row r="24" spans="2:13" ht="27" customHeight="1">
      <x:c r="B24" s="60">
        <x:v>13</x:v>
      </x:c>
      <x:c r="C24" s="73" t="s">
        <x:v>110</x:v>
      </x:c>
      <x:c r="D24" s="81" t="s">
        <x:v>177</x:v>
      </x:c>
      <x:c r="E24" s="61"/>
      <x:c r="F24" s="78" t="s">
        <x:v>128</x:v>
      </x:c>
      <x:c r="G24" s="40">
        <x:v>5</x:v>
      </x:c>
      <x:c r="H24" s="63">
        <x:v>1500</x:v>
      </x:c>
      <x:c r="I24" s="62">
        <x:f t="shared" si="0"/>
        <x:v>7500</x:v>
      </x:c>
      <x:c r="J24" s="41">
        <x:f t="shared" si="1"/>
        <x:v>5</x:v>
      </x:c>
      <x:c r="K24" s="63" t="e">
        <x:f>#REF!</x:f>
        <x:v>#REF!</x:v>
      </x:c>
      <x:c r="L24" s="64" t="e">
        <x:f t="shared" si="2"/>
        <x:v>#REF!</x:v>
      </x:c>
      <x:c r="M24" s="65" t="e">
        <x:f t="shared" si="3"/>
        <x:v>#REF!</x:v>
      </x:c>
    </x:row>
    <x:row r="25" spans="2:13" ht="27" customHeight="1">
      <x:c r="B25" s="60">
        <x:v>14</x:v>
      </x:c>
      <x:c r="C25" s="73" t="s">
        <x:v>63</x:v>
      </x:c>
      <x:c r="D25" s="81" t="s">
        <x:v>9</x:v>
      </x:c>
      <x:c r="E25" s="61"/>
      <x:c r="F25" s="78" t="s">
        <x:v>128</x:v>
      </x:c>
      <x:c r="G25" s="40">
        <x:v>5</x:v>
      </x:c>
      <x:c r="H25" s="63">
        <x:v>2000</x:v>
      </x:c>
      <x:c r="I25" s="62">
        <x:f t="shared" si="0"/>
        <x:v>10000</x:v>
      </x:c>
      <x:c r="J25" s="41">
        <x:f t="shared" si="1"/>
        <x:v>5</x:v>
      </x:c>
      <x:c r="K25" s="63" t="e">
        <x:f>#REF!</x:f>
        <x:v>#REF!</x:v>
      </x:c>
      <x:c r="L25" s="64" t="e">
        <x:f t="shared" si="2"/>
        <x:v>#REF!</x:v>
      </x:c>
      <x:c r="M25" s="65" t="e">
        <x:f t="shared" si="3"/>
        <x:v>#REF!</x:v>
      </x:c>
    </x:row>
    <x:row r="26" spans="2:13" ht="27" customHeight="1">
      <x:c r="B26" s="60">
        <x:v>15</x:v>
      </x:c>
      <x:c r="C26" s="73" t="s">
        <x:v>92</x:v>
      </x:c>
      <x:c r="D26" s="81" t="s">
        <x:v>19</x:v>
      </x:c>
      <x:c r="E26" s="61"/>
      <x:c r="F26" s="78" t="s">
        <x:v>94</x:v>
      </x:c>
      <x:c r="G26" s="40">
        <x:v>100</x:v>
      </x:c>
      <x:c r="H26" s="63">
        <x:v>10000</x:v>
      </x:c>
      <x:c r="I26" s="62">
        <x:f t="shared" si="0"/>
        <x:v>1000000</x:v>
      </x:c>
      <x:c r="J26" s="41">
        <x:f t="shared" si="1"/>
        <x:v>100</x:v>
      </x:c>
      <x:c r="K26" s="63" t="e">
        <x:f>#REF!</x:f>
        <x:v>#REF!</x:v>
      </x:c>
      <x:c r="L26" s="64" t="e">
        <x:f t="shared" si="2"/>
        <x:v>#REF!</x:v>
      </x:c>
      <x:c r="M26" s="65" t="e">
        <x:f t="shared" si="3"/>
        <x:v>#REF!</x:v>
      </x:c>
    </x:row>
    <x:row r="27" spans="2:13" ht="27" customHeight="1">
      <x:c r="B27" s="60">
        <x:v>16</x:v>
      </x:c>
      <x:c r="C27" s="73" t="s">
        <x:v>123</x:v>
      </x:c>
      <x:c r="D27" s="81" t="s">
        <x:v>44</x:v>
      </x:c>
      <x:c r="E27" s="61"/>
      <x:c r="F27" s="78" t="s">
        <x:v>128</x:v>
      </x:c>
      <x:c r="G27" s="40">
        <x:v>60</x:v>
      </x:c>
      <x:c r="H27" s="63">
        <x:v>13000</x:v>
      </x:c>
      <x:c r="I27" s="62">
        <x:f t="shared" si="0"/>
        <x:v>780000</x:v>
      </x:c>
      <x:c r="J27" s="41">
        <x:f t="shared" si="1"/>
        <x:v>60</x:v>
      </x:c>
      <x:c r="K27" s="63" t="e">
        <x:f>#REF!</x:f>
        <x:v>#REF!</x:v>
      </x:c>
      <x:c r="L27" s="64" t="e">
        <x:f t="shared" si="2"/>
        <x:v>#REF!</x:v>
      </x:c>
      <x:c r="M27" s="65" t="e">
        <x:f t="shared" si="3"/>
        <x:v>#REF!</x:v>
      </x:c>
    </x:row>
    <x:row r="28" spans="2:13" ht="27" customHeight="1">
      <x:c r="B28" s="60">
        <x:v>17</x:v>
      </x:c>
      <x:c r="C28" s="73" t="s">
        <x:v>185</x:v>
      </x:c>
      <x:c r="D28" s="81" t="s">
        <x:v>11</x:v>
      </x:c>
      <x:c r="E28" s="61"/>
      <x:c r="F28" s="78" t="s">
        <x:v>128</x:v>
      </x:c>
      <x:c r="G28" s="40">
        <x:v>5</x:v>
      </x:c>
      <x:c r="H28" s="63">
        <x:v>136000</x:v>
      </x:c>
      <x:c r="I28" s="62">
        <x:f t="shared" si="0"/>
        <x:v>680000</x:v>
      </x:c>
      <x:c r="J28" s="41">
        <x:f t="shared" si="1"/>
        <x:v>5</x:v>
      </x:c>
      <x:c r="K28" s="63" t="e">
        <x:f>#REF!</x:f>
        <x:v>#REF!</x:v>
      </x:c>
      <x:c r="L28" s="64" t="e">
        <x:f>INT(J28*K28)</x:f>
        <x:v>#REF!</x:v>
      </x:c>
      <x:c r="M28" s="65" t="e">
        <x:f t="shared" si="3"/>
        <x:v>#REF!</x:v>
      </x:c>
    </x:row>
    <x:row r="29" spans="2:13" ht="27" customHeight="1">
      <x:c r="B29" s="60">
        <x:v>18</x:v>
      </x:c>
      <x:c r="C29" s="73" t="s">
        <x:v>13</x:v>
      </x:c>
      <x:c r="D29" s="81" t="s">
        <x:v>49</x:v>
      </x:c>
      <x:c r="E29" s="61"/>
      <x:c r="F29" s="78" t="s">
        <x:v>128</x:v>
      </x:c>
      <x:c r="G29" s="40">
        <x:v>10</x:v>
      </x:c>
      <x:c r="H29" s="63">
        <x:v>20000</x:v>
      </x:c>
      <x:c r="I29" s="62">
        <x:f t="shared" si="0"/>
        <x:v>200000</x:v>
      </x:c>
      <x:c r="J29" s="41">
        <x:f>G29</x:f>
        <x:v>10</x:v>
      </x:c>
      <x:c r="K29" s="63" t="e">
        <x:f>#REF!</x:f>
        <x:v>#REF!</x:v>
      </x:c>
      <x:c r="L29" s="64" t="e">
        <x:f>INT(J29*K29)</x:f>
        <x:v>#REF!</x:v>
      </x:c>
      <x:c r="M29" s="65" t="e">
        <x:f>L29-I29</x:f>
        <x:v>#REF!</x:v>
      </x:c>
    </x:row>
    <x:row r="30" spans="2:14" ht="27" customHeight="1">
      <x:c r="B30" s="198" t="s">
        <x:v>108</x:v>
      </x:c>
      <x:c r="C30" s="199"/>
      <x:c r="D30" s="200"/>
      <x:c r="E30" s="199"/>
      <x:c r="F30" s="201"/>
      <x:c r="G30" s="66">
        <x:f>SUM(G12:G29)</x:f>
        <x:v>290</x:v>
      </x:c>
      <x:c r="H30" s="42"/>
      <x:c r="I30" s="66">
        <x:f>SUM(I12:I29)</x:f>
        <x:v>7730000</x:v>
      </x:c>
      <x:c r="J30" s="67">
        <x:f>SUM(J12:J29)</x:f>
        <x:v>290</x:v>
      </x:c>
      <x:c r="K30" s="68"/>
      <x:c r="L30" s="69" t="e">
        <x:f>SUM(L12:L29)</x:f>
        <x:v>#REF!</x:v>
      </x:c>
      <x:c r="M30" s="33" t="e">
        <x:f>L30-I30</x:f>
        <x:v>#REF!</x:v>
      </x:c>
      <x:c r="N30" s="26"/>
    </x:row>
    <x:row r="31" spans="2:14" ht="17.25">
      <x:c r="B31" s="218" t="s">
        <x:v>59</x:v>
      </x:c>
      <x:c r="C31" s="218"/>
      <x:c r="D31" s="218"/>
      <x:c r="E31" s="218"/>
      <x:c r="F31" s="218"/>
      <x:c r="G31" s="25"/>
      <x:c r="H31" s="25"/>
      <x:c r="I31" s="25"/>
      <x:c r="J31" s="25"/>
      <x:c r="K31" s="25"/>
      <x:c r="N31" s="30"/>
    </x:row>
    <x:row r="32" spans="2:14" ht="17.25">
      <x:c r="B32" s="34" t="s">
        <x:v>164</x:v>
      </x:c>
      <x:c r="C32" s="34"/>
      <x:c r="D32" s="34"/>
      <x:c r="E32" s="34"/>
      <x:c r="F32" s="34"/>
      <x:c r="G32" s="25"/>
      <x:c r="H32" s="25"/>
      <x:c r="I32" s="25"/>
      <x:c r="J32" s="25"/>
      <x:c r="K32" s="25"/>
      <x:c r="N32" s="30"/>
    </x:row>
    <x:row r="33" spans="2:14" ht="17.25">
      <x:c r="B33" s="217" t="s">
        <x:v>163</x:v>
      </x:c>
      <x:c r="C33" s="217"/>
      <x:c r="D33" s="217"/>
      <x:c r="E33" s="217"/>
      <x:c r="F33" s="217"/>
      <x:c r="G33" s="25"/>
      <x:c r="H33" s="25"/>
      <x:c r="I33" s="25"/>
      <x:c r="J33" s="25"/>
      <x:c r="K33" s="25"/>
      <x:c r="N33" s="30"/>
    </x:row>
    <x:row r="34" spans="2:14" ht="17.25">
      <x:c r="B34" s="217" t="s">
        <x:v>151</x:v>
      </x:c>
      <x:c r="C34" s="217"/>
      <x:c r="D34" s="217"/>
      <x:c r="E34" s="217"/>
      <x:c r="F34" s="217"/>
      <x:c r="G34" s="25"/>
      <x:c r="H34" s="25"/>
      <x:c r="I34" s="25"/>
      <x:c r="J34" s="25"/>
      <x:c r="K34" s="25"/>
      <x:c r="N34" s="30"/>
    </x:row>
    <x:row r="35" spans="2:14" ht="17.25">
      <x:c r="B35" s="217" t="s">
        <x:v>199</x:v>
      </x:c>
      <x:c r="C35" s="217" t="s">
        <x:v>162</x:v>
      </x:c>
      <x:c r="D35" s="217" t="s">
        <x:v>162</x:v>
      </x:c>
      <x:c r="E35" s="217"/>
      <x:c r="F35" s="217" t="s">
        <x:v>162</x:v>
      </x:c>
      <x:c r="G35" s="25"/>
      <x:c r="H35" s="25"/>
      <x:c r="I35" s="25"/>
      <x:c r="J35" s="25"/>
      <x:c r="K35" s="25"/>
      <x:c r="N35" s="30"/>
    </x:row>
    <x:row r="36" spans="2:14" ht="17.25">
      <x:c r="B36" s="217" t="s">
        <x:v>86</x:v>
      </x:c>
      <x:c r="C36" s="217"/>
      <x:c r="D36" s="217"/>
      <x:c r="E36" s="217"/>
      <x:c r="F36" s="217"/>
      <x:c r="G36" s="25"/>
      <x:c r="H36" s="25"/>
      <x:c r="I36" s="25"/>
      <x:c r="J36" s="25"/>
      <x:c r="K36" s="25"/>
      <x:c r="N36" s="30"/>
    </x:row>
    <x:row r="37" spans="2:6" ht="6" customHeight="1">
      <x:c r="B37" s="70"/>
      <x:c r="C37" s="71"/>
      <x:c r="D37" s="71"/>
      <x:c r="E37" s="71"/>
      <x:c r="F37" s="71"/>
    </x:row>
    <x:row r="39" spans="2:14">
      <x:c r="B39" s="72"/>
      <x:c r="C39" s="72"/>
      <x:c r="D39" s="72"/>
      <x:c r="F39" s="72"/>
      <x:c r="G39" s="25"/>
      <x:c r="H39" s="25"/>
      <x:c r="I39" s="25"/>
      <x:c r="J39" s="25"/>
      <x:c r="K39" s="25"/>
      <x:c r="N39" s="30"/>
    </x:row>
    <x:row r="44" spans="3:3">
      <x:c r="C44" s="38"/>
    </x:row>
    <x:row r="45" spans="3:3">
      <x:c r="C45" s="38"/>
    </x:row>
    <x:row r="64" spans="4:4">
      <x:c r="D64" s="38"/>
    </x:row>
    <x:row r="99" spans="7:7">
      <x:c r="G99" s="38"/>
    </x:row>
    <x:row r="130" spans="7:7">
      <x:c r="G130" s="38"/>
    </x:row>
  </x:sheetData>
  <x:mergeCells count="16">
    <x:mergeCell ref="B30:F30"/>
    <x:mergeCell ref="G10:I10"/>
    <x:mergeCell ref="F10:F11"/>
    <x:mergeCell ref="A2:N4"/>
    <x:mergeCell ref="A8:B8"/>
    <x:mergeCell ref="M10:M11"/>
    <x:mergeCell ref="J10:L10"/>
    <x:mergeCell ref="B10:B11"/>
    <x:mergeCell ref="C10:C11"/>
    <x:mergeCell ref="D10:D11"/>
    <x:mergeCell ref="E10:E11"/>
    <x:mergeCell ref="B35:F35"/>
    <x:mergeCell ref="B31:F31"/>
    <x:mergeCell ref="B33:F33"/>
    <x:mergeCell ref="B36:F36"/>
    <x:mergeCell ref="B34:F34"/>
  </x:mergeCells>
  <x:printOptions horizontalCentered="1" verticalCentered="0" headings="0" gridLines="0" gridLinesSet="1"/>
  <x:pageMargins left="0.7086111307144165" right="0.7086111307144165" top="0.31486111879348755" bottom="0.27541667222976685" header="0.31486111879348755" footer="0.31486111879348755"/>
  <x:pageSetup paperSize="9" scale="57" firstPageNumber="1" fitToWidth="1" fitToHeight="1" orientation="landscape" usePrinterDefaults="1" blackAndWhite="0" draft="0" useFirstPageNumber="0" horizontalDpi="600" verticalDpi="600" copies="1"/>
  <x:rowBreaks count="4" manualBreakCount="4">
    <x:brk id="38" min="0" max="1048575" man="1" pt="0"/>
    <x:brk id="61" min="0" max="1048575" man="1" pt="0"/>
    <x:brk id="62" min="0" max="1048575" man="1" pt="0"/>
    <x:brk id="63" min="0" max="1048575" man="1" pt="0"/>
  </x:rowBreaks>
  <x:colBreaks count="1" manualBreakCount="1">
    <x:brk id="13" min="0" max="16383" man="1" pt="0"/>
  </x:colBreaks>
  <x:drawing r:id="rId1"/>
</x:worksheet>
</file>

<file path=xl/worksheets/sheet6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3">
    <x:tabColor rgb="ff4f81bd"/>
    <x:pageSetUpPr autoPageBreaks="1" fitToPage="1"/>
  </x:sheetPr>
  <x:dimension ref="A2:J17"/>
  <x:sheetViews>
    <x:sheetView showGridLines="0" view="pageBreakPreview" topLeftCell="A1" zoomScaleNormal="100" zoomScaleSheetLayoutView="100" workbookViewId="0">
      <x:selection activeCell="A2" activeCellId="0" sqref="A2:J4"/>
    </x:sheetView>
  </x:sheetViews>
  <x:sheetFormatPr defaultColWidth="9.140625" defaultRowHeight="13.199999999999999"/>
  <x:cols>
    <x:col min="1" max="2" width="2.7109375" style="25" customWidth="1"/>
    <x:col min="3" max="3" width="11.42578125" style="26" customWidth="1"/>
    <x:col min="4" max="4" width="17.140625" style="26" bestFit="1" customWidth="1"/>
    <x:col min="5" max="5" width="12.7109375" style="26" customWidth="1"/>
    <x:col min="6" max="6" width="10.5703125" style="26" bestFit="1" customWidth="1"/>
    <x:col min="7" max="7" width="13.42578125" style="26" bestFit="1" customWidth="1"/>
    <x:col min="8" max="8" width="17.7109375" style="26" customWidth="1"/>
    <x:col min="9" max="9" width="21.7109375" style="26" customWidth="1"/>
    <x:col min="10" max="10" width="1" style="26" customWidth="1"/>
    <x:col min="11" max="16384" width="9.140625" style="26"/>
  </x:cols>
  <x:sheetData>
    <x:row r="1" s="25" customFormat="1" ht="9" customHeight="1"/>
    <x:row r="2" spans="1:10" ht="19.5" customHeight="1">
      <x:c r="A2" s="220" t="s">
        <x:v>178</x:v>
      </x:c>
      <x:c r="B2" s="220"/>
      <x:c r="C2" s="220"/>
      <x:c r="D2" s="220"/>
      <x:c r="E2" s="220"/>
      <x:c r="F2" s="220"/>
      <x:c r="G2" s="220"/>
      <x:c r="H2" s="220"/>
      <x:c r="I2" s="220"/>
      <x:c r="J2" s="220"/>
    </x:row>
    <x:row r="3" spans="1:10" ht="19.5" customHeight="1">
      <x:c r="A3" s="221"/>
      <x:c r="B3" s="221"/>
      <x:c r="C3" s="221"/>
      <x:c r="D3" s="221"/>
      <x:c r="E3" s="221"/>
      <x:c r="F3" s="221"/>
      <x:c r="G3" s="221"/>
      <x:c r="H3" s="221"/>
      <x:c r="I3" s="221"/>
      <x:c r="J3" s="221"/>
    </x:row>
    <x:row r="4" spans="1:10" ht="19.5" customHeight="1">
      <x:c r="A4" s="222"/>
      <x:c r="B4" s="222"/>
      <x:c r="C4" s="222"/>
      <x:c r="D4" s="222"/>
      <x:c r="E4" s="222"/>
      <x:c r="F4" s="222"/>
      <x:c r="G4" s="222"/>
      <x:c r="H4" s="222"/>
      <x:c r="I4" s="222"/>
      <x:c r="J4" s="222"/>
    </x:row>
    <x:row r="5" spans="1:10">
      <x:c r="A5" s="27"/>
      <x:c r="B5" s="27"/>
      <x:c r="C5" s="27"/>
      <x:c r="D5" s="27"/>
      <x:c r="E5" s="27"/>
      <x:c r="F5" s="27"/>
      <x:c r="G5" s="27"/>
      <x:c r="H5" s="27"/>
      <x:c r="I5" s="25"/>
      <x:c r="J5" s="25"/>
    </x:row>
    <x:row r="6" spans="1:7" s="9" customFormat="1" ht="20.100000000000001" customHeight="1">
      <x:c r="A6" s="94" t="str">
        <x:f>물량내역서!A3</x:f>
        <x:v>○  건 명  :  전시 병력수준 평가방법 개선방안 연구</x:v>
      </x:c>
      <x:c r="B6" s="94"/>
      <x:c r="D6" s="94"/>
      <x:c r="E6" s="94"/>
      <x:c r="F6" s="94"/>
      <x:c r="G6" s="94"/>
    </x:row>
    <x:row r="7" spans="1:2" s="9" customFormat="1" ht="9" customHeight="1">
      <x:c r="A7" s="29"/>
      <x:c r="B7" s="29"/>
    </x:row>
    <x:row r="8" spans="1:10" ht="17.800000000000001">
      <x:c r="A8" s="112"/>
      <x:c r="B8" s="113" t="s">
        <x:v>43</x:v>
      </x:c>
      <x:c r="C8" s="113"/>
      <x:c r="D8" s="114"/>
      <x:c r="E8" s="114"/>
      <x:c r="F8" s="114"/>
      <x:c r="G8" s="114"/>
      <x:c r="H8" s="114"/>
      <x:c r="I8" s="112"/>
      <x:c r="J8" s="25"/>
    </x:row>
    <x:row r="9" spans="1:10" ht="17.800000000000001">
      <x:c r="A9" s="112"/>
      <x:c r="B9" s="112"/>
      <x:c r="C9" s="115" t="s">
        <x:v>143</x:v>
      </x:c>
      <x:c r="D9" s="114"/>
      <x:c r="E9" s="114"/>
      <x:c r="F9" s="114"/>
      <x:c r="G9" s="114"/>
      <x:c r="H9" s="114"/>
      <x:c r="I9" s="116"/>
      <x:c r="J9" s="30"/>
    </x:row>
    <x:row r="10" spans="1:9" ht="17.800000000000001">
      <x:c r="A10" s="112"/>
      <x:c r="B10" s="112"/>
      <x:c r="C10" s="223" t="s">
        <x:v>127</x:v>
      </x:c>
      <x:c r="D10" s="225" t="s">
        <x:v>131</x:v>
      </x:c>
      <x:c r="E10" s="227" t="s">
        <x:v>29</x:v>
      </x:c>
      <x:c r="F10" s="225" t="s">
        <x:v>116</x:v>
      </x:c>
      <x:c r="G10" s="227" t="s">
        <x:v>6</x:v>
      </x:c>
      <x:c r="H10" s="150" t="s">
        <x:v>102</x:v>
      </x:c>
      <x:c r="I10" s="150"/>
    </x:row>
    <x:row r="11" spans="1:9" ht="17.800000000000001">
      <x:c r="A11" s="112"/>
      <x:c r="B11" s="112"/>
      <x:c r="C11" s="224"/>
      <x:c r="D11" s="226"/>
      <x:c r="E11" s="226"/>
      <x:c r="F11" s="226"/>
      <x:c r="G11" s="226"/>
      <x:c r="H11" s="111" t="s">
        <x:v>113</x:v>
      </x:c>
      <x:c r="I11" s="110" t="s">
        <x:v>133</x:v>
      </x:c>
    </x:row>
    <x:row r="12" spans="1:9" ht="17.800000000000001">
      <x:c r="A12" s="112"/>
      <x:c r="B12" s="112"/>
      <x:c r="C12" s="117">
        <x:v>1</x:v>
      </x:c>
      <x:c r="D12" s="118" t="s">
        <x:v>31</x:v>
      </x:c>
      <x:c r="E12" s="119">
        <x:v>1</x:v>
      </x:c>
      <x:c r="F12" s="120">
        <x:v>0.17999999999999999</x:v>
      </x:c>
      <x:c r="G12" s="121">
        <x:v>6</x:v>
      </x:c>
      <x:c r="H12" s="122"/>
      <x:c r="I12" s="123">
        <x:f>$E12*$F12*$G12*H12</x:f>
        <x:v>0</x:v>
      </x:c>
    </x:row>
    <x:row r="13" spans="1:9" ht="17.800000000000001">
      <x:c r="A13" s="112"/>
      <x:c r="B13" s="112"/>
      <x:c r="C13" s="117">
        <x:v>2</x:v>
      </x:c>
      <x:c r="D13" s="118" t="s">
        <x:v>118</x:v>
      </x:c>
      <x:c r="E13" s="119">
        <x:v>1</x:v>
      </x:c>
      <x:c r="F13" s="120">
        <x:v>0.17999999999999999</x:v>
      </x:c>
      <x:c r="G13" s="121">
        <x:v>6</x:v>
      </x:c>
      <x:c r="H13" s="122"/>
      <x:c r="I13" s="123">
        <x:f>$E13*$F13*$G13*H13</x:f>
        <x:v>0</x:v>
      </x:c>
    </x:row>
    <x:row r="14" spans="1:9" ht="17.800000000000001">
      <x:c r="A14" s="112"/>
      <x:c r="B14" s="112"/>
      <x:c r="C14" s="117">
        <x:v>3</x:v>
      </x:c>
      <x:c r="D14" s="118" t="s">
        <x:v>68</x:v>
      </x:c>
      <x:c r="E14" s="119">
        <x:v>1</x:v>
      </x:c>
      <x:c r="F14" s="120">
        <x:v>0.19500000000000001</x:v>
      </x:c>
      <x:c r="G14" s="121">
        <x:v>6</x:v>
      </x:c>
      <x:c r="H14" s="122"/>
      <x:c r="I14" s="123">
        <x:f>$E14*$F14*$G14*H14</x:f>
        <x:v>0</x:v>
      </x:c>
    </x:row>
    <x:row r="15" spans="1:9" ht="17.800000000000001">
      <x:c r="A15" s="112"/>
      <x:c r="B15" s="112"/>
      <x:c r="C15" s="117">
        <x:v>4</x:v>
      </x:c>
      <x:c r="D15" s="118" t="s">
        <x:v>126</x:v>
      </x:c>
      <x:c r="E15" s="119">
        <x:v>0</x:v>
      </x:c>
      <x:c r="F15" s="120">
        <x:v>0</x:v>
      </x:c>
      <x:c r="G15" s="121">
        <x:v>0</x:v>
      </x:c>
      <x:c r="H15" s="122"/>
      <x:c r="I15" s="123"/>
    </x:row>
    <x:row r="16" spans="1:10" ht="35.100000000000001" customHeight="1">
      <x:c r="A16" s="112"/>
      <x:c r="B16" s="112"/>
      <x:c r="C16" s="219" t="s">
        <x:v>108</x:v>
      </x:c>
      <x:c r="D16" s="219"/>
      <x:c r="E16" s="124">
        <x:f>SUM(E12:E15)</x:f>
        <x:v>3</x:v>
      </x:c>
      <x:c r="F16" s="125"/>
      <x:c r="G16" s="125"/>
      <x:c r="H16" s="126"/>
      <x:c r="I16" s="127">
        <x:f>SUM(I12:I15)</x:f>
        <x:v>0</x:v>
      </x:c>
      <x:c r="J16" s="25"/>
    </x:row>
    <x:row r="17" spans="1:10" ht="17.800000000000001">
      <x:c r="A17" s="112"/>
      <x:c r="B17" s="112"/>
      <x:c r="C17" s="102"/>
      <x:c r="D17" s="102"/>
      <x:c r="E17" s="109"/>
      <x:c r="F17" s="109"/>
      <x:c r="G17" s="109"/>
      <x:c r="H17" s="109"/>
      <x:c r="I17" s="128"/>
      <x:c r="J17" s="25"/>
    </x:row>
  </x:sheetData>
  <x:mergeCells count="8">
    <x:mergeCell ref="C16:D16"/>
    <x:mergeCell ref="A2:J4"/>
    <x:mergeCell ref="C10:C11"/>
    <x:mergeCell ref="D10:D11"/>
    <x:mergeCell ref="H10:I10"/>
    <x:mergeCell ref="E10:E11"/>
    <x:mergeCell ref="F10:F11"/>
    <x:mergeCell ref="G10:G11"/>
  </x:mergeCells>
  <x:printOptions horizontalCentered="1" verticalCentered="0" headings="0" gridLines="0" gridLinesSet="1"/>
  <x:pageMargins left="0.7086111307144165" right="0.7086111307144165" top="0.35430556535720825" bottom="0.31486111879348755" header="0.31486111879348755" footer="0.31486111879348755"/>
  <x:pageSetup paperSize="9" scale="84" firstPageNumber="1" fitToWidth="1" fitToHeight="0" orientation="portrait" usePrinterDefaults="1" blackAndWhite="0" draft="0" useFirstPageNumber="0" horizontalDpi="600" verticalDpi="600" copies="1"/>
  <x:colBreaks count="1" manualBreakCount="1">
    <x:brk id="9" min="0" max="16383" man="1" pt="0"/>
  </x:colBreaks>
</x:worksheet>
</file>

<file path=xl/worksheets/sheet7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5">
    <x:tabColor rgb="ff9bbb59"/>
    <x:pageSetUpPr autoPageBreaks="1" fitToPage="1"/>
  </x:sheetPr>
  <x:dimension ref="A2:U17"/>
  <x:sheetViews>
    <x:sheetView view="pageBreakPreview" topLeftCell="A1" zoomScaleNormal="100" zoomScaleSheetLayoutView="100" workbookViewId="0">
      <x:selection activeCell="A2" activeCellId="0" sqref="A2:N4"/>
    </x:sheetView>
  </x:sheetViews>
  <x:sheetFormatPr defaultColWidth="9.140625" defaultRowHeight="13.199999999999999"/>
  <x:cols>
    <x:col min="1" max="3" width="2.7109375" style="25" customWidth="1"/>
    <x:col min="4" max="4" width="10.85546875" style="26" customWidth="1"/>
    <x:col min="5" max="5" width="17" style="26" customWidth="1"/>
    <x:col min="6" max="6" width="11.7109375" style="26" customWidth="1"/>
    <x:col min="7" max="7" width="11.85546875" style="26" bestFit="1" customWidth="1"/>
    <x:col min="8" max="9" width="10.7109375" style="26" customWidth="1"/>
    <x:col min="10" max="10" width="12.5703125" style="26" bestFit="1" customWidth="1"/>
    <x:col min="11" max="11" width="12.5703125" style="26" customWidth="1"/>
    <x:col min="12" max="12" width="13.85546875" style="26" customWidth="1"/>
    <x:col min="13" max="13" width="13.28515625" style="26" customWidth="1"/>
    <x:col min="14" max="14" width="15" style="26" customWidth="1"/>
    <x:col min="15" max="15" width="3.140625" style="25" customWidth="1"/>
    <x:col min="16" max="18" width="9.140625" style="26"/>
    <x:col min="19" max="19" width="10" style="26" bestFit="1" customWidth="1"/>
    <x:col min="20" max="20" width="9.140625" style="26"/>
    <x:col min="21" max="21" width="11.28515625" style="26" bestFit="1" customWidth="1"/>
    <x:col min="22" max="27" width="9.140625" style="26" bestFit="1" customWidth="1"/>
    <x:col min="28" max="16384" width="9.140625" style="26"/>
  </x:cols>
  <x:sheetData>
    <x:row r="1" s="25" customFormat="1" ht="9" customHeight="1"/>
    <x:row r="2" spans="1:15" s="2" customFormat="1" ht="18.75" customHeight="1">
      <x:c r="A2" s="232" t="s">
        <x:v>168</x:v>
      </x:c>
      <x:c r="B2" s="232"/>
      <x:c r="C2" s="232"/>
      <x:c r="D2" s="232"/>
      <x:c r="E2" s="232"/>
      <x:c r="F2" s="232"/>
      <x:c r="G2" s="232"/>
      <x:c r="H2" s="232"/>
      <x:c r="I2" s="232"/>
      <x:c r="J2" s="232"/>
      <x:c r="K2" s="232"/>
      <x:c r="L2" s="232"/>
      <x:c r="M2" s="232"/>
      <x:c r="N2" s="232"/>
      <x:c r="O2" s="92"/>
    </x:row>
    <x:row r="3" spans="1:15" s="2" customFormat="1" ht="18.75" customHeight="1">
      <x:c r="A3" s="233"/>
      <x:c r="B3" s="233"/>
      <x:c r="C3" s="233"/>
      <x:c r="D3" s="233"/>
      <x:c r="E3" s="233"/>
      <x:c r="F3" s="233"/>
      <x:c r="G3" s="233"/>
      <x:c r="H3" s="233"/>
      <x:c r="I3" s="233"/>
      <x:c r="J3" s="233"/>
      <x:c r="K3" s="233"/>
      <x:c r="L3" s="233"/>
      <x:c r="M3" s="233"/>
      <x:c r="N3" s="233"/>
      <x:c r="O3" s="92"/>
    </x:row>
    <x:row r="4" spans="1:15" s="2" customFormat="1" ht="18.75" customHeight="1">
      <x:c r="A4" s="234"/>
      <x:c r="B4" s="234"/>
      <x:c r="C4" s="234"/>
      <x:c r="D4" s="234"/>
      <x:c r="E4" s="234"/>
      <x:c r="F4" s="234"/>
      <x:c r="G4" s="234"/>
      <x:c r="H4" s="234"/>
      <x:c r="I4" s="234"/>
      <x:c r="J4" s="234"/>
      <x:c r="K4" s="234"/>
      <x:c r="L4" s="234"/>
      <x:c r="M4" s="234"/>
      <x:c r="N4" s="234"/>
      <x:c r="O4" s="92"/>
    </x:row>
    <x:row r="5" spans="1:18">
      <x:c r="A5" s="37"/>
      <x:c r="B5" s="37"/>
      <x:c r="C5" s="37"/>
      <x:c r="D5" s="37"/>
      <x:c r="E5" s="37"/>
      <x:c r="F5" s="37"/>
      <x:c r="G5" s="37"/>
      <x:c r="H5" s="37"/>
      <x:c r="I5" s="38"/>
      <x:c r="J5" s="38"/>
      <x:c r="K5" s="38"/>
      <x:c r="L5" s="38"/>
      <x:c r="M5" s="38"/>
      <x:c r="N5" s="38"/>
      <x:c r="O5" s="38"/>
      <x:c r="P5" s="38"/>
      <x:c r="Q5" s="38"/>
      <x:c r="R5" s="38"/>
    </x:row>
    <x:row r="6" spans="1:18" s="9" customFormat="1" ht="17.800000000000001">
      <x:c r="A6" s="94" t="str">
        <x:f>물량내역서!A3</x:f>
        <x:v>○  건 명  :  전시 병력수준 평가방법 개선방안 연구</x:v>
      </x:c>
      <x:c r="B6" s="94"/>
      <x:c r="C6" s="94"/>
      <x:c r="E6" s="94"/>
      <x:c r="K6" s="39"/>
      <x:c r="L6" s="39"/>
      <x:c r="M6" s="39"/>
      <x:c r="N6" s="39"/>
      <x:c r="O6" s="39"/>
      <x:c r="P6" s="39"/>
      <x:c r="Q6" s="39"/>
      <x:c r="R6" s="39"/>
    </x:row>
    <x:row r="7" spans="1:18" s="9" customFormat="1" ht="9" customHeight="1">
      <x:c r="A7" s="133"/>
      <x:c r="B7" s="133"/>
      <x:c r="C7" s="133"/>
      <x:c r="D7" s="39"/>
      <x:c r="E7" s="39"/>
      <x:c r="F7" s="39"/>
      <x:c r="G7" s="39"/>
      <x:c r="H7" s="39"/>
      <x:c r="I7" s="39"/>
      <x:c r="J7" s="39"/>
      <x:c r="K7" s="39"/>
      <x:c r="L7" s="39"/>
      <x:c r="M7" s="39"/>
      <x:c r="N7" s="39"/>
      <x:c r="O7" s="39"/>
      <x:c r="P7" s="39"/>
      <x:c r="Q7" s="39"/>
      <x:c r="R7" s="39"/>
    </x:row>
    <x:row r="8" spans="1:18" ht="17.800000000000001">
      <x:c r="A8" s="134"/>
      <x:c r="B8" s="134" t="s">
        <x:v>35</x:v>
      </x:c>
      <x:c r="C8" s="134"/>
      <x:c r="D8" s="134"/>
      <x:c r="E8" s="235"/>
      <x:c r="F8" s="235"/>
      <x:c r="G8" s="134"/>
      <x:c r="H8" s="134"/>
      <x:c r="I8" s="135"/>
      <x:c r="J8" s="135"/>
      <x:c r="K8" s="135"/>
      <x:c r="L8" s="135"/>
      <x:c r="M8" s="135"/>
      <x:c r="N8" s="135"/>
      <x:c r="O8" s="135"/>
      <x:c r="P8" s="38"/>
      <x:c r="Q8" s="38"/>
      <x:c r="R8" s="38"/>
    </x:row>
    <x:row r="9" spans="1:18" ht="17.800000000000001">
      <x:c r="A9" s="134"/>
      <x:c r="B9" s="134"/>
      <x:c r="C9" s="134" t="s">
        <x:v>140</x:v>
      </x:c>
      <x:c r="D9" s="134"/>
      <x:c r="E9" s="134"/>
      <x:c r="F9" s="134"/>
      <x:c r="G9" s="134"/>
      <x:c r="H9" s="134"/>
      <x:c r="I9" s="135"/>
      <x:c r="J9" s="135"/>
      <x:c r="K9" s="136"/>
      <x:c r="L9" s="135"/>
      <x:c r="M9" s="129"/>
      <x:c r="N9" s="136" t="s">
        <x:v>69</x:v>
      </x:c>
      <x:c r="O9" s="135"/>
      <x:c r="P9" s="38"/>
      <x:c r="Q9" s="38"/>
      <x:c r="R9" s="38"/>
    </x:row>
    <x:row r="10" spans="1:21" s="2" customFormat="1" ht="33" customHeight="1">
      <x:c r="A10" s="137"/>
      <x:c r="B10" s="137"/>
      <x:c r="C10" s="137"/>
      <x:c r="D10" s="236" t="s">
        <x:v>127</x:v>
      </x:c>
      <x:c r="E10" s="236" t="s">
        <x:v>131</x:v>
      </x:c>
      <x:c r="F10" s="236" t="s">
        <x:v>36</x:v>
      </x:c>
      <x:c r="G10" s="237" t="s">
        <x:v>102</x:v>
      </x:c>
      <x:c r="H10" s="237"/>
      <x:c r="I10" s="237"/>
      <x:c r="J10" s="237"/>
      <x:c r="K10" s="237"/>
      <x:c r="L10" s="238"/>
      <x:c r="M10" s="238"/>
      <x:c r="N10" s="238"/>
      <x:c r="O10" s="86"/>
      <x:c r="P10" s="86"/>
      <x:c r="Q10" s="86"/>
      <x:c r="R10" s="86"/>
      <x:c r="S10" s="86"/>
      <x:c r="T10" s="86"/>
      <x:c r="U10" s="231"/>
    </x:row>
    <x:row r="11" spans="1:21" s="2" customFormat="1" ht="33" customHeight="1">
      <x:c r="A11" s="137"/>
      <x:c r="B11" s="137"/>
      <x:c r="C11" s="137"/>
      <x:c r="D11" s="236"/>
      <x:c r="E11" s="236"/>
      <x:c r="F11" s="236"/>
      <x:c r="G11" s="101" t="s">
        <x:v>29</x:v>
      </x:c>
      <x:c r="H11" s="101" t="s">
        <x:v>51</x:v>
      </x:c>
      <x:c r="I11" s="101" t="s">
        <x:v>144</x:v>
      </x:c>
      <x:c r="J11" s="110" t="s">
        <x:v>109</x:v>
      </x:c>
      <x:c r="K11" s="110" t="s">
        <x:v>135</x:v>
      </x:c>
      <x:c r="L11" s="110" t="s">
        <x:v>121</x:v>
      </x:c>
      <x:c r="M11" s="101" t="s">
        <x:v>7</x:v>
      </x:c>
      <x:c r="N11" s="110" t="s">
        <x:v>98</x:v>
      </x:c>
      <x:c r="O11" s="89"/>
      <x:c r="P11" s="89"/>
      <x:c r="Q11" s="88"/>
      <x:c r="R11" s="88"/>
      <x:c r="S11" s="88"/>
      <x:c r="T11" s="88"/>
      <x:c r="U11" s="231"/>
    </x:row>
    <x:row r="12" spans="1:21" s="2" customFormat="1" ht="33" customHeight="1">
      <x:c r="A12" s="137"/>
      <x:c r="B12" s="137"/>
      <x:c r="C12" s="137"/>
      <x:c r="D12" s="108">
        <x:v>1</x:v>
      </x:c>
      <x:c r="E12" s="108" t="s">
        <x:v>31</x:v>
      </x:c>
      <x:c r="F12" s="228" t="s">
        <x:v>58</x:v>
      </x:c>
      <x:c r="G12" s="93">
        <x:f>'[5]1. 인건비'!E12</x:f>
        <x:v>1</x:v>
      </x:c>
      <x:c r="H12" s="83">
        <x:v>4</x:v>
      </x:c>
      <x:c r="I12" s="83">
        <x:v>1</x:v>
      </x:c>
      <x:c r="J12" s="83"/>
      <x:c r="K12" s="83"/>
      <x:c r="L12" s="83"/>
      <x:c r="M12" s="82"/>
      <x:c r="N12" s="82">
        <x:f>J12+K12+L12+M12</x:f>
        <x:v>0</x:v>
      </x:c>
      <x:c r="O12" s="90"/>
      <x:c r="P12" s="90"/>
      <x:c r="Q12" s="90"/>
      <x:c r="R12" s="90"/>
      <x:c r="S12" s="90"/>
      <x:c r="T12" s="90"/>
      <x:c r="U12" s="91"/>
    </x:row>
    <x:row r="13" spans="1:21" s="2" customFormat="1" ht="33" customHeight="1">
      <x:c r="A13" s="137"/>
      <x:c r="B13" s="137"/>
      <x:c r="C13" s="137"/>
      <x:c r="D13" s="108">
        <x:v>2</x:v>
      </x:c>
      <x:c r="E13" s="108" t="s">
        <x:v>118</x:v>
      </x:c>
      <x:c r="F13" s="228"/>
      <x:c r="G13" s="93">
        <x:v>1</x:v>
      </x:c>
      <x:c r="H13" s="83">
        <x:v>4</x:v>
      </x:c>
      <x:c r="I13" s="83">
        <x:v>1</x:v>
      </x:c>
      <x:c r="J13" s="83"/>
      <x:c r="K13" s="83"/>
      <x:c r="L13" s="83"/>
      <x:c r="M13" s="82"/>
      <x:c r="N13" s="82">
        <x:f>J13+K13+L13+M13</x:f>
        <x:v>0</x:v>
      </x:c>
      <x:c r="O13" s="90"/>
      <x:c r="P13" s="90"/>
      <x:c r="Q13" s="90"/>
      <x:c r="R13" s="90"/>
      <x:c r="S13" s="90"/>
      <x:c r="T13" s="90"/>
      <x:c r="U13" s="91"/>
    </x:row>
    <x:row r="14" spans="1:21" s="2" customFormat="1" ht="33" customHeight="1">
      <x:c r="A14" s="137"/>
      <x:c r="B14" s="137"/>
      <x:c r="C14" s="137"/>
      <x:c r="D14" s="108">
        <x:v>3</x:v>
      </x:c>
      <x:c r="E14" s="108" t="s">
        <x:v>68</x:v>
      </x:c>
      <x:c r="F14" s="228"/>
      <x:c r="G14" s="93">
        <x:v>1</x:v>
      </x:c>
      <x:c r="H14" s="83">
        <x:v>4</x:v>
      </x:c>
      <x:c r="I14" s="83">
        <x:v>1</x:v>
      </x:c>
      <x:c r="J14" s="83"/>
      <x:c r="K14" s="83"/>
      <x:c r="L14" s="83"/>
      <x:c r="M14" s="82"/>
      <x:c r="N14" s="82">
        <x:f>J14+K14+L14+M14</x:f>
        <x:v>0</x:v>
      </x:c>
      <x:c r="O14" s="90"/>
      <x:c r="P14" s="90"/>
      <x:c r="Q14" s="90"/>
      <x:c r="R14" s="90"/>
      <x:c r="S14" s="90"/>
      <x:c r="T14" s="90"/>
      <x:c r="U14" s="91"/>
    </x:row>
    <x:row r="15" spans="1:21" ht="33" customHeight="1">
      <x:c r="A15" s="137"/>
      <x:c r="B15" s="137"/>
      <x:c r="C15" s="137"/>
      <x:c r="D15" s="108">
        <x:v>4</x:v>
      </x:c>
      <x:c r="E15" s="108" t="s">
        <x:v>126</x:v>
      </x:c>
      <x:c r="F15" s="228"/>
      <x:c r="G15" s="93">
        <x:f>'[5]1. 인건비'!E15</x:f>
        <x:v>0</x:v>
      </x:c>
      <x:c r="H15" s="83"/>
      <x:c r="I15" s="83">
        <x:v>0</x:v>
      </x:c>
      <x:c r="J15" s="83"/>
      <x:c r="K15" s="83"/>
      <x:c r="L15" s="83"/>
      <x:c r="M15" s="82"/>
      <x:c r="N15" s="82">
        <x:f>J15+K15+L15+M15</x:f>
        <x:v>0</x:v>
      </x:c>
      <x:c r="O15" s="90"/>
      <x:c r="P15" s="86"/>
      <x:c r="Q15" s="86"/>
      <x:c r="R15" s="86"/>
      <x:c r="S15" s="86"/>
      <x:c r="T15" s="86"/>
      <x:c r="U15" s="87"/>
    </x:row>
    <x:row r="16" spans="1:19" ht="17.800000000000001">
      <x:c r="A16" s="135"/>
      <x:c r="B16" s="135"/>
      <x:c r="C16" s="135"/>
      <x:c r="D16" s="229" t="s">
        <x:v>98</x:v>
      </x:c>
      <x:c r="E16" s="230"/>
      <x:c r="F16" s="230"/>
      <x:c r="G16" s="230"/>
      <x:c r="H16" s="230"/>
      <x:c r="I16" s="230"/>
      <x:c r="J16" s="84">
        <x:f>SUM(J12:J15)</x:f>
        <x:v>0</x:v>
      </x:c>
      <x:c r="K16" s="84">
        <x:f>SUM(K12:K15)</x:f>
        <x:v>0</x:v>
      </x:c>
      <x:c r="L16" s="84">
        <x:f>SUM(L12:L15)</x:f>
        <x:v>0</x:v>
      </x:c>
      <x:c r="M16" s="84">
        <x:f>SUM(M12:M15)</x:f>
        <x:v>0</x:v>
      </x:c>
      <x:c r="N16" s="84">
        <x:f>SUM(N12:N15)</x:f>
        <x:v>0</x:v>
      </x:c>
      <x:c r="O16" s="86"/>
      <x:c r="P16" s="38"/>
      <x:c r="Q16" s="38"/>
      <x:c r="R16" s="38"/>
      <x:c r="S16" s="38"/>
    </x:row>
    <x:row r="17" spans="1:19" ht="17.800000000000001">
      <x:c r="A17" s="135"/>
      <x:c r="B17" s="135"/>
      <x:c r="C17" s="135"/>
      <x:c r="D17" s="44"/>
      <x:c r="E17" s="44"/>
      <x:c r="F17" s="44"/>
      <x:c r="G17" s="95"/>
      <x:c r="H17" s="43"/>
      <x:c r="I17" s="138"/>
      <x:c r="J17" s="135"/>
      <x:c r="K17" s="135"/>
      <x:c r="L17" s="135"/>
      <x:c r="M17" s="135"/>
      <x:c r="N17" s="135"/>
      <x:c r="O17" s="139"/>
      <x:c r="P17" s="38"/>
      <x:c r="Q17" s="38"/>
      <x:c r="R17" s="38"/>
      <x:c r="S17" s="38"/>
    </x:row>
    <x:row r="1048566" ht="13.5"/>
    <x:row r="1048567" ht="13.5"/>
    <x:row r="1048568" ht="13.5"/>
    <x:row r="1048569" ht="13.5"/>
    <x:row r="1048570" ht="13.5"/>
    <x:row r="1048571" ht="13.5"/>
    <x:row r="1048572" ht="13.5"/>
    <x:row r="1048573" ht="13.5"/>
    <x:row r="1048574" ht="13.5"/>
    <x:row r="1048575" ht="13.5"/>
    <x:row r="1048576" ht="13.5"/>
  </x:sheetData>
  <x:mergeCells count="9">
    <x:mergeCell ref="F12:F15"/>
    <x:mergeCell ref="D16:I16"/>
    <x:mergeCell ref="U10:U11"/>
    <x:mergeCell ref="A2:N4"/>
    <x:mergeCell ref="E8:F8"/>
    <x:mergeCell ref="D10:D11"/>
    <x:mergeCell ref="E10:E11"/>
    <x:mergeCell ref="F10:F11"/>
    <x:mergeCell ref="G10:N10"/>
  </x:mergeCells>
  <x:printOptions horizontalCentered="1" verticalCentered="0" headings="0" gridLines="0" gridLinesSet="1"/>
  <x:pageMargins left="0.11777777969837189" right="0.11777777969837189" top="0.11777777969837189" bottom="0.11777777969837189" header="0.11777777969837189" footer="0.11777777969837189"/>
  <x:pageSetup paperSize="9" scale="72" firstPageNumber="1" fitToWidth="1" fitToHeight="1" orientation="portrait" usePrinterDefaults="1" blackAndWhite="0" draft="0" useFirstPageNumber="0" horizontalDpi="600" verticalDpi="600" copies="1"/>
  <x:colBreaks count="2" manualBreakCount="2">
    <x:brk id="14" min="0" max="16383" man="1" pt="0"/>
    <x:brk id="15" min="0" max="16383" man="1" pt="0"/>
  </x:colBreaks>
  <x:drawing r:id="rId1"/>
</x:worksheet>
</file>

<file path=xl/worksheets/sheet8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4">
    <x:tabColor rgb="ff9bbb59"/>
    <x:pageSetUpPr autoPageBreaks="1" fitToPage="1"/>
  </x:sheetPr>
  <x:dimension ref="A2:L38"/>
  <x:sheetViews>
    <x:sheetView showGridLines="0" view="pageBreakPreview" topLeftCell="A1" zoomScaleNormal="100" zoomScaleSheetLayoutView="100" workbookViewId="0">
      <x:pane xSplit="1" ySplit="0" topLeftCell="B1" activePane="topRight" state="frozen"/>
      <x:selection pane="topRight" activeCell="A2" activeCellId="0" sqref="A2:L4"/>
    </x:sheetView>
  </x:sheetViews>
  <x:sheetFormatPr defaultColWidth="9.140625" defaultRowHeight="13.199999999999999"/>
  <x:cols>
    <x:col min="1" max="2" width="2.7109375" style="25" customWidth="1"/>
    <x:col min="3" max="3" width="9.140625" style="26" customWidth="1"/>
    <x:col min="4" max="4" width="30.5703125" style="26" customWidth="1"/>
    <x:col min="5" max="5" width="26.42578125" style="26" customWidth="1"/>
    <x:col min="6" max="6" width="7.85546875" style="26" bestFit="1" customWidth="1"/>
    <x:col min="7" max="8" width="7.85546875" style="26" customWidth="1"/>
    <x:col min="9" max="9" width="8.7109375" style="26" customWidth="1"/>
    <x:col min="10" max="10" width="13.5703125" style="26" customWidth="1"/>
    <x:col min="11" max="11" width="15.42578125" style="26" customWidth="1"/>
    <x:col min="12" max="12" width="1" style="26" customWidth="1"/>
    <x:col min="13" max="16384" width="9.140625" style="26"/>
  </x:cols>
  <x:sheetData>
    <x:row r="1" s="25" customFormat="1" ht="9" customHeight="1"/>
    <x:row r="2" spans="1:12" ht="19.5" customHeight="1">
      <x:c r="A2" s="246" t="s">
        <x:v>183</x:v>
      </x:c>
      <x:c r="B2" s="246"/>
      <x:c r="C2" s="246"/>
      <x:c r="D2" s="246"/>
      <x:c r="E2" s="246"/>
      <x:c r="F2" s="246"/>
      <x:c r="G2" s="246"/>
      <x:c r="H2" s="246"/>
      <x:c r="I2" s="246"/>
      <x:c r="J2" s="246"/>
      <x:c r="K2" s="246"/>
      <x:c r="L2" s="246"/>
    </x:row>
    <x:row r="3" spans="1:12" ht="19.5" customHeight="1">
      <x:c r="A3" s="247"/>
      <x:c r="B3" s="247"/>
      <x:c r="C3" s="247"/>
      <x:c r="D3" s="247"/>
      <x:c r="E3" s="247"/>
      <x:c r="F3" s="247"/>
      <x:c r="G3" s="247"/>
      <x:c r="H3" s="247"/>
      <x:c r="I3" s="247"/>
      <x:c r="J3" s="247"/>
      <x:c r="K3" s="247"/>
      <x:c r="L3" s="247"/>
    </x:row>
    <x:row r="4" spans="1:12" ht="19.5" customHeight="1">
      <x:c r="A4" s="248"/>
      <x:c r="B4" s="248"/>
      <x:c r="C4" s="248"/>
      <x:c r="D4" s="248"/>
      <x:c r="E4" s="248"/>
      <x:c r="F4" s="248"/>
      <x:c r="G4" s="248"/>
      <x:c r="H4" s="248"/>
      <x:c r="I4" s="248"/>
      <x:c r="J4" s="248"/>
      <x:c r="K4" s="248"/>
      <x:c r="L4" s="248"/>
    </x:row>
    <x:row r="5" spans="1:12" ht="17.800000000000001">
      <x:c r="A5" s="114"/>
      <x:c r="B5" s="114"/>
      <x:c r="C5" s="114"/>
      <x:c r="D5" s="114"/>
      <x:c r="E5" s="114"/>
      <x:c r="F5" s="114"/>
      <x:c r="G5" s="114"/>
      <x:c r="H5" s="114"/>
      <x:c r="I5" s="114"/>
      <x:c r="J5" s="114"/>
      <x:c r="K5" s="112"/>
      <x:c r="L5" s="25"/>
    </x:row>
    <x:row r="6" spans="1:3" s="9" customFormat="1" ht="20.100000000000001" customHeight="1">
      <x:c r="A6" s="94" t="str">
        <x:f>물량내역서!A3</x:f>
        <x:v>○  건 명  :  전시 병력수준 평가방법 개선방안 연구</x:v>
      </x:c>
      <x:c r="B6" s="94"/>
      <x:c r="C6" s="94"/>
    </x:row>
    <x:row r="7" spans="1:2" s="9" customFormat="1" ht="9" customHeight="1">
      <x:c r="A7" s="94"/>
      <x:c r="B7" s="94"/>
    </x:row>
    <x:row r="8" spans="1:12" ht="17.800000000000001">
      <x:c r="A8" s="112"/>
      <x:c r="B8" s="113" t="s">
        <x:v>35</x:v>
      </x:c>
      <x:c r="C8" s="113"/>
      <x:c r="D8" s="114"/>
      <x:c r="E8" s="114"/>
      <x:c r="F8" s="114"/>
      <x:c r="G8" s="114"/>
      <x:c r="H8" s="114"/>
      <x:c r="I8" s="114"/>
      <x:c r="J8" s="114"/>
      <x:c r="K8" s="112"/>
      <x:c r="L8" s="25"/>
    </x:row>
    <x:row r="9" spans="1:12" ht="17.800000000000001">
      <x:c r="A9" s="112"/>
      <x:c r="B9" s="112"/>
      <x:c r="C9" s="115" t="s">
        <x:v>52</x:v>
      </x:c>
      <x:c r="D9" s="114"/>
      <x:c r="E9" s="114"/>
      <x:c r="F9" s="114"/>
      <x:c r="G9" s="114"/>
      <x:c r="H9" s="114"/>
      <x:c r="I9" s="114"/>
      <x:c r="J9" s="114"/>
      <x:c r="K9" s="130" t="s">
        <x:v>69</x:v>
      </x:c>
      <x:c r="L9" s="30"/>
    </x:row>
    <x:row r="10" spans="1:11" ht="17.25" customHeight="1">
      <x:c r="A10" s="112"/>
      <x:c r="B10" s="112"/>
      <x:c r="C10" s="236" t="s">
        <x:v>127</x:v>
      </x:c>
      <x:c r="D10" s="150" t="s">
        <x:v>95</x:v>
      </x:c>
      <x:c r="E10" s="237" t="s">
        <x:v>124</x:v>
      </x:c>
      <x:c r="F10" s="237" t="s">
        <x:v>115</x:v>
      </x:c>
      <x:c r="G10" s="237" t="s">
        <x:v>129</x:v>
      </x:c>
      <x:c r="H10" s="237" t="s">
        <x:v>80</x:v>
      </x:c>
      <x:c r="I10" s="150" t="s">
        <x:v>102</x:v>
      </x:c>
      <x:c r="J10" s="150"/>
      <x:c r="K10" s="150"/>
    </x:row>
    <x:row r="11" spans="1:11" ht="17.800000000000001">
      <x:c r="A11" s="112"/>
      <x:c r="B11" s="112"/>
      <x:c r="C11" s="236"/>
      <x:c r="D11" s="150"/>
      <x:c r="E11" s="150"/>
      <x:c r="F11" s="237"/>
      <x:c r="G11" s="237"/>
      <x:c r="H11" s="237"/>
      <x:c r="I11" s="144" t="s">
        <x:v>67</x:v>
      </x:c>
      <x:c r="J11" s="144" t="s">
        <x:v>113</x:v>
      </x:c>
      <x:c r="K11" s="143" t="s">
        <x:v>133</x:v>
      </x:c>
    </x:row>
    <x:row r="12" spans="1:11" ht="17.800000000000001">
      <x:c r="A12" s="112"/>
      <x:c r="B12" s="112"/>
      <x:c r="C12" s="117">
        <x:v>1</x:v>
      </x:c>
      <x:c r="D12" s="118" t="s">
        <x:v>159</x:v>
      </x:c>
      <x:c r="E12" s="145" t="s">
        <x:v>171</x:v>
      </x:c>
      <x:c r="F12" s="145" t="s">
        <x:v>104</x:v>
      </x:c>
      <x:c r="G12" s="145">
        <x:v>2</x:v>
      </x:c>
      <x:c r="H12" s="145">
        <x:v>10</x:v>
      </x:c>
      <x:c r="I12" s="131">
        <x:v>20</x:v>
      </x:c>
      <x:c r="J12" s="132"/>
      <x:c r="K12" s="131">
        <x:f>I12*J12</x:f>
        <x:v>0</x:v>
      </x:c>
    </x:row>
    <x:row r="13" spans="1:11" ht="17.800000000000001">
      <x:c r="A13" s="112"/>
      <x:c r="B13" s="112"/>
      <x:c r="C13" s="117">
        <x:v>2</x:v>
      </x:c>
      <x:c r="D13" s="118" t="s">
        <x:v>66</x:v>
      </x:c>
      <x:c r="E13" s="145" t="s">
        <x:v>165</x:v>
      </x:c>
      <x:c r="F13" s="145" t="s">
        <x:v>104</x:v>
      </x:c>
      <x:c r="G13" s="145">
        <x:v>1</x:v>
      </x:c>
      <x:c r="H13" s="145">
        <x:v>10</x:v>
      </x:c>
      <x:c r="I13" s="131">
        <x:f>G13*H13</x:f>
        <x:v>10</x:v>
      </x:c>
      <x:c r="J13" s="132"/>
      <x:c r="K13" s="131">
        <x:f>I13*J13</x:f>
        <x:v>0</x:v>
      </x:c>
    </x:row>
    <x:row r="14" spans="1:12" ht="17.800000000000001">
      <x:c r="A14" s="112"/>
      <x:c r="B14" s="112"/>
      <x:c r="C14" s="219" t="s">
        <x:v>108</x:v>
      </x:c>
      <x:c r="D14" s="219"/>
      <x:c r="E14" s="219"/>
      <x:c r="F14" s="219"/>
      <x:c r="G14" s="219"/>
      <x:c r="H14" s="219"/>
      <x:c r="I14" s="126"/>
      <x:c r="J14" s="126"/>
      <x:c r="K14" s="127">
        <x:f>SUM(K12:K13)</x:f>
        <x:v>0</x:v>
      </x:c>
      <x:c r="L14" s="25"/>
    </x:row>
    <x:row r="15" spans="1:11" ht="17.800000000000001">
      <x:c r="A15" s="112"/>
      <x:c r="B15" s="112"/>
      <x:c r="C15" s="129"/>
      <x:c r="D15" s="129"/>
      <x:c r="E15" s="129"/>
      <x:c r="F15" s="129"/>
      <x:c r="G15" s="129"/>
      <x:c r="H15" s="129"/>
      <x:c r="I15" s="129"/>
      <x:c r="J15" s="129"/>
      <x:c r="K15" s="129"/>
    </x:row>
    <x:row r="16" spans="1:12" ht="17.800000000000001">
      <x:c r="A16" s="112"/>
      <x:c r="B16" s="112"/>
      <x:c r="C16" s="115" t="s">
        <x:v>145</x:v>
      </x:c>
      <x:c r="D16" s="114"/>
      <x:c r="E16" s="114"/>
      <x:c r="F16" s="114"/>
      <x:c r="G16" s="114"/>
      <x:c r="H16" s="114"/>
      <x:c r="I16" s="114"/>
      <x:c r="J16" s="114"/>
      <x:c r="K16" s="130" t="s">
        <x:v>69</x:v>
      </x:c>
      <x:c r="L16" s="30"/>
    </x:row>
    <x:row r="17" spans="1:11" ht="17.800000000000001">
      <x:c r="A17" s="112"/>
      <x:c r="B17" s="112"/>
      <x:c r="C17" s="236" t="s">
        <x:v>127</x:v>
      </x:c>
      <x:c r="D17" s="150" t="s">
        <x:v>95</x:v>
      </x:c>
      <x:c r="E17" s="237" t="s">
        <x:v>124</x:v>
      </x:c>
      <x:c r="F17" s="237"/>
      <x:c r="G17" s="237"/>
      <x:c r="H17" s="237" t="s">
        <x:v>115</x:v>
      </x:c>
      <x:c r="I17" s="150" t="s">
        <x:v>102</x:v>
      </x:c>
      <x:c r="J17" s="150"/>
      <x:c r="K17" s="150"/>
    </x:row>
    <x:row r="18" spans="1:11" ht="17.800000000000001">
      <x:c r="A18" s="112"/>
      <x:c r="B18" s="112"/>
      <x:c r="C18" s="236"/>
      <x:c r="D18" s="150"/>
      <x:c r="E18" s="237"/>
      <x:c r="F18" s="237"/>
      <x:c r="G18" s="237"/>
      <x:c r="H18" s="237"/>
      <x:c r="I18" s="144" t="s">
        <x:v>111</x:v>
      </x:c>
      <x:c r="J18" s="144" t="s">
        <x:v>113</x:v>
      </x:c>
      <x:c r="K18" s="143" t="s">
        <x:v>133</x:v>
      </x:c>
    </x:row>
    <x:row r="19" spans="1:11" ht="17.800000000000001">
      <x:c r="A19" s="112"/>
      <x:c r="B19" s="112"/>
      <x:c r="C19" s="117">
        <x:v>1</x:v>
      </x:c>
      <x:c r="D19" s="118" t="s">
        <x:v>5</x:v>
      </x:c>
      <x:c r="E19" s="245" t="s">
        <x:v>72</x:v>
      </x:c>
      <x:c r="F19" s="245"/>
      <x:c r="G19" s="245"/>
      <x:c r="H19" s="140" t="s">
        <x:v>88</x:v>
      </x:c>
      <x:c r="I19" s="141">
        <x:v>1</x:v>
      </x:c>
      <x:c r="J19" s="131"/>
      <x:c r="K19" s="131">
        <x:f>I19*J19</x:f>
        <x:v>0</x:v>
      </x:c>
    </x:row>
    <x:row r="20" spans="1:11" ht="17.800000000000001">
      <x:c r="A20" s="112"/>
      <x:c r="B20" s="112"/>
      <x:c r="C20" s="117">
        <x:v>2</x:v>
      </x:c>
      <x:c r="D20" s="118" t="s">
        <x:v>184</x:v>
      </x:c>
      <x:c r="E20" s="245" t="s">
        <x:v>70</x:v>
      </x:c>
      <x:c r="F20" s="245"/>
      <x:c r="G20" s="245"/>
      <x:c r="H20" s="140" t="s">
        <x:v>88</x:v>
      </x:c>
      <x:c r="I20" s="141">
        <x:v>2</x:v>
      </x:c>
      <x:c r="J20" s="131"/>
      <x:c r="K20" s="131">
        <x:f>I20*J20</x:f>
        <x:v>0</x:v>
      </x:c>
    </x:row>
    <x:row r="21" spans="1:11" ht="17.800000000000001">
      <x:c r="A21" s="112"/>
      <x:c r="B21" s="112"/>
      <x:c r="C21" s="117">
        <x:v>3</x:v>
      </x:c>
      <x:c r="D21" s="118" t="s">
        <x:v>71</x:v>
      </x:c>
      <x:c r="E21" s="245"/>
      <x:c r="F21" s="245"/>
      <x:c r="G21" s="245"/>
      <x:c r="H21" s="140" t="s">
        <x:v>88</x:v>
      </x:c>
      <x:c r="I21" s="141">
        <x:v>5</x:v>
      </x:c>
      <x:c r="J21" s="131"/>
      <x:c r="K21" s="131">
        <x:f>I21*J21</x:f>
        <x:v>0</x:v>
      </x:c>
    </x:row>
    <x:row r="22" spans="1:12" ht="17.800000000000001">
      <x:c r="A22" s="112"/>
      <x:c r="B22" s="112"/>
      <x:c r="C22" s="219" t="s">
        <x:v>108</x:v>
      </x:c>
      <x:c r="D22" s="219"/>
      <x:c r="E22" s="219"/>
      <x:c r="F22" s="219"/>
      <x:c r="G22" s="219"/>
      <x:c r="H22" s="219"/>
      <x:c r="I22" s="142">
        <x:f>SUM(I19:I21)</x:f>
        <x:v>8</x:v>
      </x:c>
      <x:c r="J22" s="126"/>
      <x:c r="K22" s="127">
        <x:f>SUM(K19:K21)</x:f>
        <x:v>0</x:v>
      </x:c>
      <x:c r="L22" s="25"/>
    </x:row>
    <x:row r="23" spans="1:11" ht="17.800000000000001">
      <x:c r="A23" s="112"/>
      <x:c r="B23" s="112"/>
      <x:c r="C23" s="129"/>
      <x:c r="D23" s="129"/>
      <x:c r="E23" s="129"/>
      <x:c r="F23" s="129"/>
      <x:c r="G23" s="129"/>
      <x:c r="H23" s="129"/>
      <x:c r="I23" s="129"/>
      <x:c r="J23" s="129"/>
      <x:c r="K23" s="129"/>
    </x:row>
    <x:row r="24" spans="1:11" ht="17.800000000000001">
      <x:c r="A24" s="112"/>
      <x:c r="B24" s="112"/>
      <x:c r="C24" s="129"/>
      <x:c r="D24" s="129"/>
      <x:c r="E24" s="129"/>
      <x:c r="F24" s="129"/>
      <x:c r="G24" s="129"/>
      <x:c r="H24" s="129"/>
      <x:c r="I24" s="129"/>
      <x:c r="J24" s="129"/>
      <x:c r="K24" s="129"/>
    </x:row>
    <x:row r="25" spans="1:12" ht="17.800000000000001">
      <x:c r="A25" s="112"/>
      <x:c r="B25" s="112"/>
      <x:c r="C25" s="115" t="s">
        <x:v>25</x:v>
      </x:c>
      <x:c r="D25" s="114"/>
      <x:c r="E25" s="114"/>
      <x:c r="F25" s="114"/>
      <x:c r="G25" s="114"/>
      <x:c r="H25" s="114"/>
      <x:c r="I25" s="114"/>
      <x:c r="J25" s="114"/>
      <x:c r="K25" s="130" t="s">
        <x:v>69</x:v>
      </x:c>
      <x:c r="L25" s="30"/>
    </x:row>
    <x:row r="26" spans="1:11" ht="17.25" customHeight="1">
      <x:c r="A26" s="112"/>
      <x:c r="B26" s="112"/>
      <x:c r="C26" s="223" t="s">
        <x:v>127</x:v>
      </x:c>
      <x:c r="D26" s="241" t="s">
        <x:v>12</x:v>
      </x:c>
      <x:c r="E26" s="158"/>
      <x:c r="F26" s="227" t="s">
        <x:v>115</x:v>
      </x:c>
      <x:c r="G26" s="227" t="s">
        <x:v>129</x:v>
      </x:c>
      <x:c r="H26" s="227" t="s">
        <x:v>45</x:v>
      </x:c>
      <x:c r="I26" s="150" t="s">
        <x:v>102</x:v>
      </x:c>
      <x:c r="J26" s="150"/>
      <x:c r="K26" s="150"/>
    </x:row>
    <x:row r="27" spans="1:11" ht="17.800000000000001">
      <x:c r="A27" s="112"/>
      <x:c r="B27" s="112"/>
      <x:c r="C27" s="224"/>
      <x:c r="D27" s="242"/>
      <x:c r="E27" s="160"/>
      <x:c r="F27" s="240"/>
      <x:c r="G27" s="240"/>
      <x:c r="H27" s="240"/>
      <x:c r="I27" s="144" t="s">
        <x:v>67</x:v>
      </x:c>
      <x:c r="J27" s="144" t="s">
        <x:v>113</x:v>
      </x:c>
      <x:c r="K27" s="143" t="s">
        <x:v>133</x:v>
      </x:c>
    </x:row>
    <x:row r="28" spans="1:11" ht="17.25" customHeight="1">
      <x:c r="A28" s="112"/>
      <x:c r="B28" s="112"/>
      <x:c r="C28" s="117">
        <x:v>1</x:v>
      </x:c>
      <x:c r="D28" s="243" t="s">
        <x:v>196</x:v>
      </x:c>
      <x:c r="E28" s="244"/>
      <x:c r="F28" s="145" t="s">
        <x:v>132</x:v>
      </x:c>
      <x:c r="G28" s="145">
        <x:v>4</x:v>
      </x:c>
      <x:c r="H28" s="145">
        <x:v>10</x:v>
      </x:c>
      <x:c r="I28" s="131">
        <x:f>G28*H28</x:f>
        <x:v>40</x:v>
      </x:c>
      <x:c r="J28" s="131"/>
      <x:c r="K28" s="131">
        <x:f>I28*J28</x:f>
        <x:v>0</x:v>
      </x:c>
    </x:row>
    <x:row r="29" spans="1:12" ht="17.800000000000001">
      <x:c r="A29" s="112"/>
      <x:c r="B29" s="112"/>
      <x:c r="C29" s="229" t="s">
        <x:v>108</x:v>
      </x:c>
      <x:c r="D29" s="230"/>
      <x:c r="E29" s="230"/>
      <x:c r="F29" s="230"/>
      <x:c r="G29" s="230"/>
      <x:c r="H29" s="239"/>
      <x:c r="I29" s="127">
        <x:f>SUM(I28:I28)</x:f>
        <x:v>40</x:v>
      </x:c>
      <x:c r="J29" s="126"/>
      <x:c r="K29" s="127">
        <x:f>SUM(K28:K28)</x:f>
        <x:v>0</x:v>
      </x:c>
      <x:c r="L29" s="25"/>
    </x:row>
    <x:row r="30" spans="1:12" ht="17.800000000000001">
      <x:c r="A30" s="112"/>
      <x:c r="B30" s="112"/>
      <x:c r="C30" s="36"/>
      <x:c r="D30" s="36"/>
      <x:c r="E30" s="109"/>
      <x:c r="F30" s="109"/>
      <x:c r="G30" s="109"/>
      <x:c r="H30" s="109"/>
      <x:c r="I30" s="109"/>
      <x:c r="J30" s="109"/>
      <x:c r="K30" s="128"/>
      <x:c r="L30" s="25"/>
    </x:row>
    <x:row r="31" spans="1:12" s="49" customFormat="1" ht="17.800000000000001">
      <x:c r="A31" s="46"/>
      <x:c r="B31" s="46"/>
      <x:c r="C31" s="96"/>
      <x:c r="D31" s="50"/>
      <x:c r="E31" s="50"/>
      <x:c r="F31" s="50"/>
      <x:c r="G31" s="50"/>
      <x:c r="H31" s="50"/>
      <x:c r="I31" s="50"/>
      <x:c r="J31" s="50"/>
      <x:c r="K31" s="48"/>
      <x:c r="L31" s="46"/>
    </x:row>
    <x:row r="32" spans="1:12" s="49" customFormat="1" ht="17.800000000000001">
      <x:c r="A32" s="46"/>
      <x:c r="B32" s="46"/>
      <x:c r="C32" s="36"/>
      <x:c r="D32" s="47"/>
      <x:c r="E32" s="47"/>
      <x:c r="F32" s="47"/>
      <x:c r="G32" s="47"/>
      <x:c r="H32" s="47"/>
      <x:c r="I32" s="47"/>
      <x:c r="J32" s="47"/>
      <x:c r="K32" s="48"/>
      <x:c r="L32" s="46"/>
    </x:row>
    <x:row r="33" spans="3:12" ht="17.800000000000001">
      <x:c r="C33" s="36"/>
      <x:c r="D33" s="36"/>
      <x:c r="E33" s="36"/>
      <x:c r="F33" s="36"/>
      <x:c r="G33" s="36"/>
      <x:c r="H33" s="36"/>
      <x:c r="I33" s="36"/>
      <x:c r="J33" s="36"/>
      <x:c r="K33" s="35"/>
      <x:c r="L33" s="25"/>
    </x:row>
    <x:row r="34" spans="3:12" ht="17.800000000000001">
      <x:c r="C34" s="96"/>
      <x:c r="D34" s="36"/>
      <x:c r="E34" s="36"/>
      <x:c r="F34" s="36"/>
      <x:c r="G34" s="36"/>
      <x:c r="H34" s="36"/>
      <x:c r="I34" s="36"/>
      <x:c r="J34" s="36"/>
      <x:c r="K34" s="35"/>
      <x:c r="L34" s="25"/>
    </x:row>
    <x:row r="35" spans="1:12" s="45" customFormat="1" ht="17.800000000000001">
      <x:c r="A35" s="46"/>
      <x:c r="B35" s="46"/>
      <x:c r="C35" s="36"/>
      <x:c r="D35" s="47"/>
      <x:c r="E35" s="47"/>
      <x:c r="F35" s="47"/>
      <x:c r="G35" s="47"/>
      <x:c r="H35" s="47"/>
      <x:c r="I35" s="47"/>
      <x:c r="J35" s="47"/>
      <x:c r="K35" s="48"/>
      <x:c r="L35" s="46"/>
    </x:row>
    <x:row r="36" spans="3:3" ht="17.800000000000001">
      <x:c r="C36" s="36"/>
    </x:row>
    <x:row r="37" spans="3:3" ht="17.800000000000001">
      <x:c r="C37" s="96"/>
    </x:row>
    <x:row r="38" spans="3:3" ht="17.800000000000001">
      <x:c r="C38" s="36"/>
    </x:row>
  </x:sheetData>
  <x:mergeCells count="26">
    <x:mergeCell ref="C29:H29"/>
    <x:mergeCell ref="I17:K17"/>
    <x:mergeCell ref="I26:K26"/>
    <x:mergeCell ref="C26:C27"/>
    <x:mergeCell ref="F26:F27"/>
    <x:mergeCell ref="G26:G27"/>
    <x:mergeCell ref="D26:E27"/>
    <x:mergeCell ref="D28:E28"/>
    <x:mergeCell ref="E19:G19"/>
    <x:mergeCell ref="E20:G20"/>
    <x:mergeCell ref="E21:G21"/>
    <x:mergeCell ref="C22:H22"/>
    <x:mergeCell ref="H26:H27"/>
    <x:mergeCell ref="C17:C18"/>
    <x:mergeCell ref="D17:D18"/>
    <x:mergeCell ref="C14:H14"/>
    <x:mergeCell ref="H17:H18"/>
    <x:mergeCell ref="E17:G18"/>
    <x:mergeCell ref="A2:L4"/>
    <x:mergeCell ref="C10:C11"/>
    <x:mergeCell ref="D10:D11"/>
    <x:mergeCell ref="E10:E11"/>
    <x:mergeCell ref="H10:H11"/>
    <x:mergeCell ref="I10:K10"/>
    <x:mergeCell ref="G10:G11"/>
    <x:mergeCell ref="F10:F11"/>
  </x:mergeCells>
  <x:printOptions horizontalCentered="1" verticalCentered="0" headings="0" gridLines="0" gridLinesSet="1"/>
  <x:pageMargins left="0.7086111307144165" right="0.7086111307144165" top="0.35430556535720825" bottom="0.31486111879348755" header="0.31486111879348755" footer="0.31486111879348755"/>
  <x:pageSetup paperSize="9" scale="70" firstPageNumber="1" fitToWidth="1" fitToHeight="0" orientation="portrait" usePrinterDefaults="1" blackAndWhite="0" draft="0" useFirstPageNumber="0" horizontalDpi="600" verticalDpi="600" copies="1"/>
  <x:rowBreaks count="1" manualBreakCount="1">
    <x:brk id="49" min="0" max="1048575" man="1" pt="0"/>
  </x:rowBreaks>
  <x:colBreaks count="1" manualBreakCount="1">
    <x:brk id="11" min="0" max="16383" man="1" pt="0"/>
  </x:colBreaks>
  <x:legacyDrawing r:id="rId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8" baseType="lpstr">
      <vt:lpstr>기본정보(출력X)</vt:lpstr>
      <vt:lpstr>용어의 정의</vt:lpstr>
      <vt:lpstr>물량내역서</vt:lpstr>
      <vt:lpstr>Sheet3</vt:lpstr>
      <vt:lpstr>세부산출내역서(재료비)</vt:lpstr>
      <vt:lpstr>1. 인건비_26년기준수정</vt:lpstr>
      <vt:lpstr>2-1. 경비-여비교통비</vt:lpstr>
      <vt:lpstr>2-2. 경비-기타</vt:lpstr>
    </vt:vector>
  </ep:TitlesOfParts>
  <ep:TotalTime>4532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lastModifiedBy>navy</cp:lastModifiedBy>
  <cp:revision>497</cp:revision>
  <cp:lastPrinted>2025-03-27T02:28:05.000</cp:lastPrinted>
  <dcterms:created xsi:type="dcterms:W3CDTF">2002-03-05T00:16:11.000</dcterms:created>
  <dcterms:modified xsi:type="dcterms:W3CDTF">2026-05-22T02:17:52.702</dcterms:modified>
  <cp:version>1000.0100.01</cp:version>
</cp:coreProperties>
</file>