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2026년\총액계약\지방계약법 적용\관급자재 막구조 구매-원주테니스장 기능보강(막구조) 공사\조달요청\"/>
    </mc:Choice>
  </mc:AlternateContent>
  <xr:revisionPtr revIDLastSave="0" documentId="8_{91F43CA1-0A02-4A60-AAEE-B83BA656901F}" xr6:coauthVersionLast="47" xr6:coauthVersionMax="47" xr10:uidLastSave="{00000000-0000-0000-0000-000000000000}"/>
  <bookViews>
    <workbookView xWindow="22932" yWindow="-108" windowWidth="23256" windowHeight="12456" tabRatio="871" firstSheet="1" activeTab="1" xr2:uid="{00000000-000D-0000-FFFF-FFFF00000000}"/>
  </bookViews>
  <sheets>
    <sheet name="갑지" sheetId="87" r:id="rId1"/>
    <sheet name="집계표" sheetId="85" r:id="rId2"/>
    <sheet name="공종별 집계표" sheetId="2" r:id="rId3"/>
    <sheet name="설계내역서-생물반응조" sheetId="76" state="hidden" r:id="rId4"/>
    <sheet name="설계내역서" sheetId="3" r:id="rId5"/>
    <sheet name="일위대가목록표" sheetId="4" r:id="rId6"/>
    <sheet name="일위대가" sheetId="33" r:id="rId7"/>
    <sheet name="기계경비총괄표" sheetId="69" r:id="rId8"/>
    <sheet name="기계경비" sheetId="70" r:id="rId9"/>
    <sheet name="기계경비적용기준" sheetId="71" r:id="rId10"/>
    <sheet name="단가대비표" sheetId="83" r:id="rId11"/>
    <sheet name="막구조물수량산출서" sheetId="58" r:id="rId12"/>
    <sheet name="단위중량계산및도장산출근거" sheetId="82" r:id="rId13"/>
    <sheet name="Sheet1" sheetId="86" r:id="rId14"/>
  </sheets>
  <externalReferences>
    <externalReference r:id="rId15"/>
    <externalReference r:id="rId16"/>
  </externalReferences>
  <definedNames>
    <definedName name="_xlnm.Print_Area" localSheetId="2">'공종별 집계표'!$A$1:$M$20</definedName>
    <definedName name="_xlnm.Print_Area" localSheetId="10">단가대비표!$A$1:$T$103</definedName>
    <definedName name="_xlnm.Print_Area" localSheetId="11">막구조물수량산출서!$A$1:$R$90</definedName>
    <definedName name="_xlnm.Print_Area" localSheetId="4">설계내역서!$A$1:$M$100</definedName>
    <definedName name="_xlnm.Print_Area" localSheetId="3">'설계내역서-생물반응조'!$A$1:$N$60</definedName>
    <definedName name="_xlnm.Print_Area" localSheetId="6">일위대가!$A$1:$N$158</definedName>
    <definedName name="_xlnm.Print_Area" localSheetId="5">일위대가목록표!$A$1:$M$34</definedName>
    <definedName name="_xlnm.Print_Area" localSheetId="1">집계표!$A$1:$F$29</definedName>
    <definedName name="_xlnm.Print_Titles" localSheetId="10">단가대비표!$1:$4</definedName>
    <definedName name="_xlnm.Print_Titles" localSheetId="11">막구조물수량산출서!$1:$3</definedName>
    <definedName name="_xlnm.Print_Titles" localSheetId="4">설계내역서!$1:$4</definedName>
    <definedName name="_xlnm.Print_Titles" localSheetId="3">'설계내역서-생물반응조'!$1:$4</definedName>
    <definedName name="_xlnm.Print_Titles" localSheetId="6">일위대가!$1:$4</definedName>
    <definedName name="_xlnm.Print_Titles" localSheetId="5">일위대가목록표!$1:$4</definedName>
    <definedName name="RF" localSheetId="3">BlankMacro1</definedName>
    <definedName name="RJRJ" localSheetId="3">BlankMacro1</definedName>
    <definedName name="RJRKJRKJR" localSheetId="3">BlankMacro1</definedName>
    <definedName name="RL" localSheetId="3">BlankMacro1</definedName>
    <definedName name="RLTJD" localSheetId="3">BlankMacro1</definedName>
    <definedName name="W" localSheetId="3">BlankMacro1</definedName>
    <definedName name="갑" localSheetId="3">BLCH</definedName>
    <definedName name="공수1" localSheetId="3">BLCH</definedName>
    <definedName name="구분" localSheetId="3">BlankMacro1</definedName>
    <definedName name="구분1" localSheetId="3">BlankMacro1</definedName>
    <definedName name="기계3" localSheetId="3">BlankMacro1</definedName>
    <definedName name="기성품" localSheetId="3">BlankMacro1</definedName>
    <definedName name="노계1" localSheetId="3">BLCH</definedName>
    <definedName name="노집1" localSheetId="3">BLCH</definedName>
    <definedName name="녹음기" localSheetId="3">BlankMacro1</definedName>
    <definedName name="ㅁㄴㅇㅁㄴㅇㅁ" localSheetId="3">BlankMacro1</definedName>
    <definedName name="산출근거" localSheetId="3">BlankMacro1</definedName>
    <definedName name="산출근거1" localSheetId="3">BlankMacro1</definedName>
    <definedName name="수량산출2" localSheetId="3">BlankMacro1</definedName>
    <definedName name="수량산출5" localSheetId="3">BlankMacro1</definedName>
    <definedName name="수량산출서표지" localSheetId="3">BlankMacro1</definedName>
    <definedName name="시멘트6" localSheetId="3">BlankMacro1</definedName>
    <definedName name="알어러" localSheetId="3">BLCH</definedName>
    <definedName name="어ㅏ아" localSheetId="3">BLCH</definedName>
    <definedName name="원가" localSheetId="3">BLCH</definedName>
    <definedName name="전기" localSheetId="3">BlankMacro1</definedName>
    <definedName name="전기공사원가" localSheetId="3">BlankMacro1</definedName>
    <definedName name="전기공사원가내역" localSheetId="3">BlankMacro1</definedName>
    <definedName name="전기원가" localSheetId="3">BLCH</definedName>
    <definedName name="조직현황1" localSheetId="3">BLCH</definedName>
    <definedName name="종현" localSheetId="3">BlankMacro1</definedName>
    <definedName name="지주목" localSheetId="3">BlankMacro1</definedName>
    <definedName name="템플리트모듈1" localSheetId="3">BlankMacro1</definedName>
    <definedName name="템플리트모듈2" localSheetId="3">BlankMacro1</definedName>
    <definedName name="템플리트모듈3" localSheetId="3">BlankMacro1</definedName>
    <definedName name="템플리트모듈4" localSheetId="3">BlankMacro1</definedName>
    <definedName name="템플리트모듈5" localSheetId="3">BlankMacro1</definedName>
    <definedName name="템플리트모듈6" localSheetId="3">BlankMacro1</definedName>
    <definedName name="ㅓㅏㅏㅣ" localSheetId="3">BLCH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85" l="1"/>
  <c r="E19" i="85"/>
  <c r="AC10" i="2" l="1"/>
  <c r="V11" i="2"/>
  <c r="V10" i="2"/>
  <c r="AB10" i="2"/>
  <c r="AB11" i="2" s="1"/>
  <c r="AC11" i="2"/>
  <c r="W12" i="2"/>
  <c r="AC12" i="2" l="1"/>
  <c r="AI75" i="58" l="1"/>
  <c r="AI7" i="58" l="1"/>
  <c r="AI65" i="58" l="1"/>
  <c r="AI64" i="58"/>
  <c r="AI63" i="58"/>
  <c r="AI67" i="58"/>
  <c r="AI28" i="58"/>
  <c r="AI37" i="58"/>
  <c r="AI36" i="58"/>
  <c r="AI14" i="58"/>
  <c r="A45" i="3" l="1"/>
  <c r="A39" i="3"/>
  <c r="A40" i="3"/>
  <c r="A41" i="3"/>
  <c r="A42" i="3"/>
  <c r="A43" i="3"/>
  <c r="A44" i="3"/>
  <c r="A38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14" i="3"/>
  <c r="D38" i="3"/>
  <c r="D30" i="3"/>
  <c r="D22" i="3"/>
  <c r="A62" i="3"/>
  <c r="A63" i="3"/>
  <c r="A61" i="3"/>
  <c r="A54" i="3"/>
  <c r="A55" i="3"/>
  <c r="A56" i="3"/>
  <c r="A57" i="3"/>
  <c r="A58" i="3"/>
  <c r="A59" i="3"/>
  <c r="D59" i="3"/>
  <c r="D58" i="3"/>
  <c r="D57" i="3"/>
  <c r="A53" i="3"/>
  <c r="AI78" i="58"/>
  <c r="K78" i="58" s="1"/>
  <c r="M78" i="58" s="1"/>
  <c r="C82" i="3" s="1"/>
  <c r="AI77" i="58"/>
  <c r="K77" i="58" s="1"/>
  <c r="M77" i="58" s="1"/>
  <c r="C81" i="3" s="1"/>
  <c r="AI76" i="58"/>
  <c r="K65" i="58"/>
  <c r="M65" i="58" s="1"/>
  <c r="C63" i="3" s="1"/>
  <c r="K64" i="58"/>
  <c r="M64" i="58" s="1"/>
  <c r="C62" i="3" s="1"/>
  <c r="AG65" i="58"/>
  <c r="AB65" i="58"/>
  <c r="AG64" i="58"/>
  <c r="AB64" i="58"/>
  <c r="AI51" i="58"/>
  <c r="K51" i="58" s="1"/>
  <c r="M51" i="58" s="1"/>
  <c r="AI50" i="58"/>
  <c r="K50" i="58" s="1"/>
  <c r="M50" i="58" s="1"/>
  <c r="AI49" i="58"/>
  <c r="K49" i="58" s="1"/>
  <c r="M49" i="58" s="1"/>
  <c r="AI48" i="58"/>
  <c r="AI47" i="58"/>
  <c r="AI46" i="58"/>
  <c r="AI45" i="58"/>
  <c r="AH45" i="58" s="1"/>
  <c r="K45" i="58" s="1"/>
  <c r="M45" i="58" s="1"/>
  <c r="AI44" i="58"/>
  <c r="AH44" i="58" s="1"/>
  <c r="K44" i="58" s="1"/>
  <c r="M44" i="58" s="1"/>
  <c r="C53" i="3" s="1"/>
  <c r="AI43" i="58"/>
  <c r="AH43" i="58" s="1"/>
  <c r="K43" i="58" s="1"/>
  <c r="M43" i="58" s="1"/>
  <c r="C52" i="3" s="1"/>
  <c r="AI42" i="58"/>
  <c r="AH42" i="58" s="1"/>
  <c r="K42" i="58" s="1"/>
  <c r="M42" i="58" s="1"/>
  <c r="C51" i="3" s="1"/>
  <c r="AI41" i="58"/>
  <c r="AI40" i="58"/>
  <c r="AI39" i="58"/>
  <c r="AH39" i="58" s="1"/>
  <c r="K39" i="58" s="1"/>
  <c r="M39" i="58" s="1"/>
  <c r="AI38" i="58"/>
  <c r="AH38" i="58" s="1"/>
  <c r="K38" i="58" s="1"/>
  <c r="M38" i="58" s="1"/>
  <c r="C47" i="3" s="1"/>
  <c r="AH37" i="58"/>
  <c r="K37" i="58" s="1"/>
  <c r="M37" i="58" s="1"/>
  <c r="C46" i="3" s="1"/>
  <c r="AG51" i="58"/>
  <c r="AB51" i="58"/>
  <c r="X51" i="58"/>
  <c r="AG49" i="58"/>
  <c r="AB49" i="58"/>
  <c r="X49" i="58"/>
  <c r="AG47" i="58"/>
  <c r="AB47" i="58"/>
  <c r="X47" i="58"/>
  <c r="K47" i="58"/>
  <c r="M47" i="58" s="1"/>
  <c r="C55" i="3" s="1"/>
  <c r="AG44" i="58"/>
  <c r="AB44" i="58"/>
  <c r="AG45" i="58"/>
  <c r="AB45" i="58"/>
  <c r="K36" i="58"/>
  <c r="M36" i="58" s="1"/>
  <c r="C45" i="3" s="1"/>
  <c r="AI35" i="58"/>
  <c r="K35" i="58" s="1"/>
  <c r="M35" i="58" s="1"/>
  <c r="AI33" i="58"/>
  <c r="K33" i="58" s="1"/>
  <c r="M33" i="58" s="1"/>
  <c r="AI32" i="58"/>
  <c r="K32" i="58" s="1"/>
  <c r="AI31" i="58"/>
  <c r="K31" i="58" s="1"/>
  <c r="M31" i="58" s="1"/>
  <c r="C40" i="3" s="1"/>
  <c r="AI30" i="58"/>
  <c r="AI34" i="58"/>
  <c r="K34" i="58" s="1"/>
  <c r="AI29" i="58"/>
  <c r="K29" i="58" s="1"/>
  <c r="M29" i="58" s="1"/>
  <c r="K28" i="58"/>
  <c r="M28" i="58" s="1"/>
  <c r="AI27" i="58"/>
  <c r="K27" i="58" s="1"/>
  <c r="M27" i="58" s="1"/>
  <c r="AI26" i="58"/>
  <c r="K26" i="58" s="1"/>
  <c r="M26" i="58" s="1"/>
  <c r="AI25" i="58"/>
  <c r="K25" i="58" s="1"/>
  <c r="M25" i="58" s="1"/>
  <c r="AI24" i="58"/>
  <c r="K24" i="58" s="1"/>
  <c r="AI23" i="58"/>
  <c r="K23" i="58" s="1"/>
  <c r="M23" i="58" s="1"/>
  <c r="C32" i="3" s="1"/>
  <c r="AI22" i="58"/>
  <c r="K22" i="58" s="1"/>
  <c r="M22" i="58" s="1"/>
  <c r="C31" i="3" s="1"/>
  <c r="AI21" i="58"/>
  <c r="K21" i="58" s="1"/>
  <c r="M21" i="58" s="1"/>
  <c r="C30" i="3" s="1"/>
  <c r="AI20" i="58"/>
  <c r="K20" i="58" s="1"/>
  <c r="M20" i="58" s="1"/>
  <c r="AI19" i="58"/>
  <c r="K19" i="58" s="1"/>
  <c r="M19" i="58" s="1"/>
  <c r="C28" i="3" s="1"/>
  <c r="AI18" i="58"/>
  <c r="K18" i="58" s="1"/>
  <c r="M18" i="58" s="1"/>
  <c r="AI17" i="58"/>
  <c r="K17" i="58" s="1"/>
  <c r="AI16" i="58"/>
  <c r="K16" i="58" s="1"/>
  <c r="M16" i="58" s="1"/>
  <c r="C25" i="3" s="1"/>
  <c r="AI15" i="58"/>
  <c r="K15" i="58" s="1"/>
  <c r="K14" i="58"/>
  <c r="M14" i="58" s="1"/>
  <c r="AI13" i="58"/>
  <c r="K13" i="58" s="1"/>
  <c r="M13" i="58" s="1"/>
  <c r="AI12" i="58"/>
  <c r="K12" i="58" s="1"/>
  <c r="M12" i="58" s="1"/>
  <c r="C21" i="3" s="1"/>
  <c r="AI11" i="58"/>
  <c r="K11" i="58" s="1"/>
  <c r="M11" i="58" s="1"/>
  <c r="AI10" i="58"/>
  <c r="K10" i="58" s="1"/>
  <c r="M10" i="58" s="1"/>
  <c r="C19" i="3" s="1"/>
  <c r="AI9" i="58"/>
  <c r="K9" i="58" s="1"/>
  <c r="M9" i="58" s="1"/>
  <c r="Z9" i="58" s="1"/>
  <c r="AI8" i="58"/>
  <c r="K8" i="58" s="1"/>
  <c r="M8" i="58" s="1"/>
  <c r="K7" i="58"/>
  <c r="M7" i="58" s="1"/>
  <c r="AI6" i="58"/>
  <c r="K6" i="58" s="1"/>
  <c r="M6" i="58" s="1"/>
  <c r="AI5" i="58"/>
  <c r="K5" i="58" s="1"/>
  <c r="AG36" i="58"/>
  <c r="AF36" i="58"/>
  <c r="AB36" i="58"/>
  <c r="X36" i="58"/>
  <c r="AG33" i="58"/>
  <c r="AF33" i="58"/>
  <c r="AB33" i="58"/>
  <c r="X33" i="58"/>
  <c r="AG32" i="58"/>
  <c r="AF32" i="58"/>
  <c r="AB32" i="58"/>
  <c r="X32" i="58"/>
  <c r="AG31" i="58"/>
  <c r="AF31" i="58"/>
  <c r="AB31" i="58"/>
  <c r="X31" i="58"/>
  <c r="AG29" i="58"/>
  <c r="AF29" i="58"/>
  <c r="AB29" i="58"/>
  <c r="X29" i="58"/>
  <c r="AG28" i="58"/>
  <c r="AF28" i="58"/>
  <c r="AB28" i="58"/>
  <c r="X28" i="58"/>
  <c r="AG27" i="58"/>
  <c r="AF27" i="58"/>
  <c r="AB27" i="58"/>
  <c r="X27" i="58"/>
  <c r="AG26" i="58"/>
  <c r="AF26" i="58"/>
  <c r="AB26" i="58"/>
  <c r="X26" i="58"/>
  <c r="AG24" i="58"/>
  <c r="AF24" i="58"/>
  <c r="AB24" i="58"/>
  <c r="X24" i="58"/>
  <c r="AG23" i="58"/>
  <c r="AF23" i="58"/>
  <c r="AB23" i="58"/>
  <c r="X23" i="58"/>
  <c r="AG22" i="58"/>
  <c r="AF22" i="58"/>
  <c r="AB22" i="58"/>
  <c r="X22" i="58"/>
  <c r="AG21" i="58"/>
  <c r="AF21" i="58"/>
  <c r="AB21" i="58"/>
  <c r="X21" i="58"/>
  <c r="Z21" i="58" s="1"/>
  <c r="AG20" i="58"/>
  <c r="AF20" i="58"/>
  <c r="AB20" i="58"/>
  <c r="X20" i="58"/>
  <c r="AG19" i="58"/>
  <c r="AF19" i="58"/>
  <c r="AB19" i="58"/>
  <c r="X19" i="58"/>
  <c r="AG16" i="58"/>
  <c r="AF16" i="58"/>
  <c r="AB16" i="58"/>
  <c r="X16" i="58"/>
  <c r="AG15" i="58"/>
  <c r="AF15" i="58"/>
  <c r="AB15" i="58"/>
  <c r="X15" i="58"/>
  <c r="AG14" i="58"/>
  <c r="AF14" i="58"/>
  <c r="AB14" i="58"/>
  <c r="X14" i="58"/>
  <c r="AG13" i="58"/>
  <c r="AF13" i="58"/>
  <c r="AB13" i="58"/>
  <c r="X13" i="58"/>
  <c r="AG8" i="58"/>
  <c r="AF8" i="58"/>
  <c r="AB8" i="58"/>
  <c r="X8" i="58"/>
  <c r="AG7" i="58"/>
  <c r="AF7" i="58"/>
  <c r="AB7" i="58"/>
  <c r="X7" i="58"/>
  <c r="AG6" i="58"/>
  <c r="AF6" i="58"/>
  <c r="AB6" i="58"/>
  <c r="X6" i="58"/>
  <c r="AI61" i="58"/>
  <c r="K61" i="58" s="1"/>
  <c r="M61" i="58" s="1"/>
  <c r="AB13" i="2" s="1"/>
  <c r="D72" i="3"/>
  <c r="D73" i="3"/>
  <c r="D74" i="3"/>
  <c r="D71" i="3"/>
  <c r="B72" i="3"/>
  <c r="B73" i="3"/>
  <c r="D95" i="3"/>
  <c r="AI71" i="58"/>
  <c r="K71" i="58" s="1"/>
  <c r="M71" i="58" s="1"/>
  <c r="C74" i="3" s="1"/>
  <c r="AI70" i="58"/>
  <c r="K70" i="58" s="1"/>
  <c r="M70" i="58" s="1"/>
  <c r="C73" i="3" s="1"/>
  <c r="AI69" i="58"/>
  <c r="K69" i="58" s="1"/>
  <c r="M69" i="58" s="1"/>
  <c r="C72" i="3" s="1"/>
  <c r="AI68" i="58"/>
  <c r="K68" i="58" s="1"/>
  <c r="M68" i="58" s="1"/>
  <c r="C71" i="3" s="1"/>
  <c r="AG71" i="58"/>
  <c r="AG70" i="58"/>
  <c r="AG69" i="58"/>
  <c r="H152" i="33"/>
  <c r="I152" i="33" s="1"/>
  <c r="M152" i="33" s="1"/>
  <c r="H151" i="33"/>
  <c r="I151" i="33" s="1"/>
  <c r="M151" i="33" s="1"/>
  <c r="H145" i="33"/>
  <c r="I145" i="33" s="1"/>
  <c r="M145" i="33" s="1"/>
  <c r="H144" i="33"/>
  <c r="I144" i="33" s="1"/>
  <c r="M144" i="33" s="1"/>
  <c r="H133" i="33"/>
  <c r="L133" i="33" s="1"/>
  <c r="H132" i="33"/>
  <c r="H127" i="33"/>
  <c r="L127" i="33" s="1"/>
  <c r="H126" i="33"/>
  <c r="L126" i="33" s="1"/>
  <c r="H125" i="33"/>
  <c r="L125" i="33" s="1"/>
  <c r="F150" i="33"/>
  <c r="G150" i="33" s="1"/>
  <c r="M150" i="33" s="1"/>
  <c r="F153" i="33" s="1"/>
  <c r="E73" i="3"/>
  <c r="E72" i="3"/>
  <c r="F124" i="33"/>
  <c r="L139" i="33"/>
  <c r="L138" i="33"/>
  <c r="L132" i="33"/>
  <c r="AI74" i="58"/>
  <c r="K74" i="58" s="1"/>
  <c r="AI73" i="58"/>
  <c r="K73" i="58" s="1"/>
  <c r="AI72" i="58"/>
  <c r="K72" i="58" s="1"/>
  <c r="M72" i="58" s="1"/>
  <c r="C75" i="3" s="1"/>
  <c r="AI62" i="58"/>
  <c r="K62" i="58" s="1"/>
  <c r="M62" i="58" s="1"/>
  <c r="AG62" i="58"/>
  <c r="AB62" i="58"/>
  <c r="D82" i="3"/>
  <c r="D79" i="3"/>
  <c r="D78" i="3"/>
  <c r="E25" i="85"/>
  <c r="E24" i="85"/>
  <c r="E78" i="3"/>
  <c r="E79" i="3"/>
  <c r="D81" i="3"/>
  <c r="D80" i="3"/>
  <c r="K80" i="58"/>
  <c r="M80" i="58" s="1"/>
  <c r="C79" i="3" s="1"/>
  <c r="AG80" i="58"/>
  <c r="AG79" i="58"/>
  <c r="K79" i="58"/>
  <c r="M79" i="58" s="1"/>
  <c r="C78" i="3" s="1"/>
  <c r="K76" i="58"/>
  <c r="M76" i="58" s="1"/>
  <c r="C80" i="3" s="1"/>
  <c r="AG78" i="58"/>
  <c r="AG77" i="58"/>
  <c r="AG76" i="58"/>
  <c r="AI66" i="58"/>
  <c r="K66" i="58" s="1"/>
  <c r="M66" i="58" s="1"/>
  <c r="C60" i="3" s="1"/>
  <c r="AH40" i="58"/>
  <c r="K40" i="58" s="1"/>
  <c r="M40" i="58" s="1"/>
  <c r="C49" i="3" s="1"/>
  <c r="K30" i="58"/>
  <c r="AG30" i="58"/>
  <c r="AF30" i="58"/>
  <c r="AB30" i="58"/>
  <c r="X30" i="58"/>
  <c r="AG12" i="58"/>
  <c r="AF12" i="58"/>
  <c r="AB12" i="58"/>
  <c r="X12" i="58"/>
  <c r="AG11" i="58"/>
  <c r="AF11" i="58"/>
  <c r="AB11" i="58"/>
  <c r="X11" i="58"/>
  <c r="D56" i="3"/>
  <c r="I60" i="58"/>
  <c r="I59" i="58"/>
  <c r="I58" i="58"/>
  <c r="K48" i="58"/>
  <c r="M48" i="58"/>
  <c r="C56" i="3" s="1"/>
  <c r="AH41" i="58"/>
  <c r="K41" i="58" s="1"/>
  <c r="M41" i="58" s="1"/>
  <c r="C50" i="3" s="1"/>
  <c r="AG18" i="58"/>
  <c r="AF18" i="58"/>
  <c r="AB18" i="58"/>
  <c r="X18" i="58"/>
  <c r="D14" i="3"/>
  <c r="K75" i="58"/>
  <c r="M75" i="58" s="1"/>
  <c r="C64" i="3" s="1"/>
  <c r="K63" i="58"/>
  <c r="M63" i="58" s="1"/>
  <c r="C61" i="3" s="1"/>
  <c r="E9" i="82"/>
  <c r="F9" i="82" s="1"/>
  <c r="I26" i="58" s="1"/>
  <c r="E11" i="82"/>
  <c r="F11" i="82" s="1"/>
  <c r="AG5" i="58"/>
  <c r="AF5" i="58"/>
  <c r="AB5" i="58"/>
  <c r="X5" i="58"/>
  <c r="C19" i="4"/>
  <c r="C18" i="4"/>
  <c r="D19" i="4"/>
  <c r="D18" i="4"/>
  <c r="O98" i="33"/>
  <c r="O99" i="33" s="1"/>
  <c r="O100" i="33" s="1"/>
  <c r="D97" i="33" s="1"/>
  <c r="O92" i="33"/>
  <c r="O93" i="33" s="1"/>
  <c r="O94" i="33" s="1"/>
  <c r="D91" i="33" s="1"/>
  <c r="O86" i="33"/>
  <c r="O87" i="33" s="1"/>
  <c r="O88" i="33" s="1"/>
  <c r="D85" i="33" s="1"/>
  <c r="O79" i="33"/>
  <c r="H99" i="33"/>
  <c r="L99" i="33" s="1"/>
  <c r="H93" i="33"/>
  <c r="L93" i="33" s="1"/>
  <c r="E82" i="3"/>
  <c r="E81" i="3"/>
  <c r="E80" i="3"/>
  <c r="K80" i="3" s="1"/>
  <c r="D64" i="3"/>
  <c r="B64" i="3"/>
  <c r="A64" i="3"/>
  <c r="D55" i="3"/>
  <c r="D54" i="3"/>
  <c r="A48" i="3"/>
  <c r="A49" i="3"/>
  <c r="A50" i="3"/>
  <c r="A51" i="3"/>
  <c r="A52" i="3"/>
  <c r="A47" i="3"/>
  <c r="A46" i="3"/>
  <c r="E75" i="3"/>
  <c r="K75" i="3" s="1"/>
  <c r="E14" i="3"/>
  <c r="F97" i="33"/>
  <c r="L97" i="33" s="1"/>
  <c r="F91" i="33"/>
  <c r="L91" i="33" s="1"/>
  <c r="AG75" i="58"/>
  <c r="AG37" i="58"/>
  <c r="AB37" i="58"/>
  <c r="X37" i="58"/>
  <c r="K67" i="58"/>
  <c r="M67" i="58" s="1"/>
  <c r="C89" i="3" s="1"/>
  <c r="AG67" i="58"/>
  <c r="AB67" i="58"/>
  <c r="AG50" i="58"/>
  <c r="AB50" i="58"/>
  <c r="X50" i="58"/>
  <c r="AG43" i="58"/>
  <c r="AB43" i="58"/>
  <c r="X4" i="58"/>
  <c r="Z4" i="58" s="1"/>
  <c r="E15" i="82"/>
  <c r="F15" i="82" s="1"/>
  <c r="I36" i="58" s="1"/>
  <c r="E14" i="82"/>
  <c r="F14" i="82" s="1"/>
  <c r="E13" i="82"/>
  <c r="F13" i="82" s="1"/>
  <c r="AG35" i="58"/>
  <c r="AF35" i="58"/>
  <c r="AB35" i="58"/>
  <c r="X35" i="58"/>
  <c r="H120" i="33"/>
  <c r="I120" i="33" s="1"/>
  <c r="F118" i="33"/>
  <c r="G118" i="33" s="1"/>
  <c r="M118" i="33" s="1"/>
  <c r="F117" i="33"/>
  <c r="AG59" i="58"/>
  <c r="AB59" i="58"/>
  <c r="E62" i="3"/>
  <c r="F85" i="33"/>
  <c r="L85" i="33" s="1"/>
  <c r="B75" i="3"/>
  <c r="B71" i="3"/>
  <c r="A75" i="3"/>
  <c r="A71" i="3"/>
  <c r="D75" i="3"/>
  <c r="AG63" i="58"/>
  <c r="AB63" i="58"/>
  <c r="AG42" i="58"/>
  <c r="AB42" i="58"/>
  <c r="E5" i="82"/>
  <c r="F5" i="82" s="1"/>
  <c r="I9" i="58" s="1"/>
  <c r="AG9" i="58"/>
  <c r="AF9" i="58"/>
  <c r="AB9" i="58"/>
  <c r="X9" i="58"/>
  <c r="E58" i="3"/>
  <c r="E59" i="3" s="1"/>
  <c r="K59" i="3" s="1"/>
  <c r="B91" i="3"/>
  <c r="B90" i="3"/>
  <c r="B96" i="3"/>
  <c r="K46" i="58"/>
  <c r="M46" i="58" s="1"/>
  <c r="AG48" i="58"/>
  <c r="AB48" i="58"/>
  <c r="X48" i="58"/>
  <c r="Z48" i="58" s="1"/>
  <c r="AG46" i="58"/>
  <c r="AB46" i="58"/>
  <c r="X46" i="58"/>
  <c r="E12" i="82"/>
  <c r="F12" i="82" s="1"/>
  <c r="I35" i="58" s="1"/>
  <c r="E10" i="82"/>
  <c r="F10" i="82" s="1"/>
  <c r="I34" i="58" s="1"/>
  <c r="I30" i="58" s="1"/>
  <c r="I31" i="58" s="1"/>
  <c r="I32" i="58" s="1"/>
  <c r="I33" i="58" s="1"/>
  <c r="O33" i="58" s="1"/>
  <c r="E8" i="82"/>
  <c r="F8" i="82" s="1"/>
  <c r="E7" i="82"/>
  <c r="F7" i="82" s="1"/>
  <c r="E6" i="82"/>
  <c r="F6" i="82"/>
  <c r="I11" i="58" s="1"/>
  <c r="E4" i="82"/>
  <c r="F4" i="82" s="1"/>
  <c r="I5" i="58" s="1"/>
  <c r="I6" i="58" s="1"/>
  <c r="AG34" i="58"/>
  <c r="AF34" i="58"/>
  <c r="AB34" i="58"/>
  <c r="X34" i="58"/>
  <c r="E18" i="85"/>
  <c r="E64" i="3"/>
  <c r="K64" i="3" s="1"/>
  <c r="E56" i="3"/>
  <c r="E54" i="3"/>
  <c r="K54" i="3" s="1"/>
  <c r="D77" i="3"/>
  <c r="D76" i="3"/>
  <c r="D67" i="3"/>
  <c r="D68" i="3" s="1"/>
  <c r="D69" i="3" s="1"/>
  <c r="D70" i="3" s="1"/>
  <c r="D60" i="3"/>
  <c r="D94" i="3"/>
  <c r="D88" i="3"/>
  <c r="D87" i="3"/>
  <c r="D86" i="3"/>
  <c r="AG38" i="58"/>
  <c r="AB38" i="58"/>
  <c r="X38" i="58"/>
  <c r="AG25" i="58"/>
  <c r="AF25" i="58"/>
  <c r="AB25" i="58"/>
  <c r="X25" i="58"/>
  <c r="AG17" i="58"/>
  <c r="AF17" i="58"/>
  <c r="AB17" i="58"/>
  <c r="X17" i="58"/>
  <c r="AG10" i="58"/>
  <c r="AF10" i="58"/>
  <c r="AB10" i="58"/>
  <c r="X10" i="58"/>
  <c r="A2" i="2"/>
  <c r="A2" i="83" s="1"/>
  <c r="N90" i="3"/>
  <c r="N88" i="3"/>
  <c r="N87" i="3"/>
  <c r="N86" i="3"/>
  <c r="N84" i="3"/>
  <c r="N66" i="3"/>
  <c r="N60" i="3"/>
  <c r="N13" i="3"/>
  <c r="N12" i="3"/>
  <c r="N9" i="3"/>
  <c r="N8" i="3"/>
  <c r="N7" i="3"/>
  <c r="N6" i="3"/>
  <c r="AG74" i="58"/>
  <c r="AB74" i="58"/>
  <c r="AG73" i="58"/>
  <c r="AB73" i="58"/>
  <c r="AG72" i="58"/>
  <c r="AB72" i="58"/>
  <c r="AG68" i="58"/>
  <c r="AG66" i="58"/>
  <c r="AB66" i="58"/>
  <c r="AG61" i="58"/>
  <c r="AB61" i="58"/>
  <c r="AG60" i="58"/>
  <c r="AB60" i="58"/>
  <c r="AG58" i="58"/>
  <c r="AB58" i="58"/>
  <c r="AG57" i="58"/>
  <c r="AB57" i="58"/>
  <c r="X57" i="58"/>
  <c r="AG56" i="58"/>
  <c r="AB56" i="58"/>
  <c r="X56" i="58"/>
  <c r="AG55" i="58"/>
  <c r="AB55" i="58"/>
  <c r="X55" i="58"/>
  <c r="AG54" i="58"/>
  <c r="AB54" i="58"/>
  <c r="X54" i="58"/>
  <c r="AG53" i="58"/>
  <c r="AB53" i="58"/>
  <c r="X53" i="58"/>
  <c r="AG52" i="58"/>
  <c r="AB52" i="58"/>
  <c r="X52" i="58"/>
  <c r="AG41" i="58"/>
  <c r="AB41" i="58"/>
  <c r="AG40" i="58"/>
  <c r="AB40" i="58"/>
  <c r="X40" i="58"/>
  <c r="AG39" i="58"/>
  <c r="AB39" i="58"/>
  <c r="X39" i="58"/>
  <c r="AB4" i="58"/>
  <c r="E71" i="3"/>
  <c r="D48" i="33"/>
  <c r="D49" i="33"/>
  <c r="D16" i="4"/>
  <c r="C16" i="4"/>
  <c r="D15" i="4"/>
  <c r="H80" i="33"/>
  <c r="L80" i="33" s="1"/>
  <c r="H79" i="33"/>
  <c r="L79" i="33" s="1"/>
  <c r="O80" i="33"/>
  <c r="O81" i="33" s="1"/>
  <c r="D78" i="33" s="1"/>
  <c r="H73" i="33"/>
  <c r="I73" i="33" s="1"/>
  <c r="M73" i="33" s="1"/>
  <c r="H72" i="33"/>
  <c r="E63" i="3"/>
  <c r="F54" i="33"/>
  <c r="G54" i="33" s="1"/>
  <c r="M54" i="33" s="1"/>
  <c r="H27" i="33"/>
  <c r="I27" i="33" s="1"/>
  <c r="H26" i="33"/>
  <c r="H25" i="33"/>
  <c r="I25" i="33" s="1"/>
  <c r="A14" i="33"/>
  <c r="A19" i="33" s="1"/>
  <c r="A24" i="33" s="1"/>
  <c r="A30" i="33" s="1"/>
  <c r="A36" i="33" s="1"/>
  <c r="A44" i="33" s="1"/>
  <c r="A52" i="33" s="1"/>
  <c r="A60" i="33" s="1"/>
  <c r="A66" i="33" s="1"/>
  <c r="A71" i="33" s="1"/>
  <c r="A77" i="33" s="1"/>
  <c r="A84" i="33" s="1"/>
  <c r="A90" i="33" s="1"/>
  <c r="A96" i="33" s="1"/>
  <c r="A102" i="33" s="1"/>
  <c r="A106" i="33" s="1"/>
  <c r="A111" i="33" s="1"/>
  <c r="A116" i="33" s="1"/>
  <c r="A123" i="33" s="1"/>
  <c r="A131" i="33" s="1"/>
  <c r="A137" i="33" s="1"/>
  <c r="A142" i="33" s="1"/>
  <c r="A149" i="33" s="1"/>
  <c r="H87" i="33"/>
  <c r="I87" i="33" s="1"/>
  <c r="H86" i="33"/>
  <c r="L86" i="33" s="1"/>
  <c r="D17" i="4"/>
  <c r="C17" i="4"/>
  <c r="D7" i="86"/>
  <c r="B8" i="86"/>
  <c r="D8" i="86" s="1"/>
  <c r="D9" i="86"/>
  <c r="D10" i="86"/>
  <c r="D14" i="86"/>
  <c r="B15" i="86"/>
  <c r="D15" i="86" s="1"/>
  <c r="D16" i="86"/>
  <c r="D17" i="86"/>
  <c r="X3" i="58"/>
  <c r="Z3" i="58" s="1"/>
  <c r="AB3" i="58"/>
  <c r="D5" i="70"/>
  <c r="AC5" i="70" s="1"/>
  <c r="AC4" i="70" s="1"/>
  <c r="G4" i="69" s="1"/>
  <c r="J112" i="33" s="1"/>
  <c r="K112" i="33" s="1"/>
  <c r="D11" i="70"/>
  <c r="AC11" i="70" s="1"/>
  <c r="AC10" i="70" s="1"/>
  <c r="G5" i="69" s="1"/>
  <c r="D17" i="70"/>
  <c r="AC17" i="70" s="1"/>
  <c r="AC16" i="70" s="1"/>
  <c r="G6" i="69" s="1"/>
  <c r="J108" i="33" s="1"/>
  <c r="K108" i="33" s="1"/>
  <c r="K7" i="71"/>
  <c r="J12" i="70" s="1"/>
  <c r="AB12" i="70" s="1"/>
  <c r="J13" i="70" s="1"/>
  <c r="AB13" i="70" s="1"/>
  <c r="AB10" i="70" s="1"/>
  <c r="K8" i="71"/>
  <c r="F78" i="33"/>
  <c r="L78" i="33" s="1"/>
  <c r="F53" i="33"/>
  <c r="G53" i="33" s="1"/>
  <c r="M53" i="33" s="1"/>
  <c r="E13" i="3"/>
  <c r="K13" i="3" s="1"/>
  <c r="F45" i="33"/>
  <c r="G45" i="33" s="1"/>
  <c r="M45" i="33" s="1"/>
  <c r="F37" i="33"/>
  <c r="F38" i="33"/>
  <c r="L38" i="33" s="1"/>
  <c r="E18" i="71"/>
  <c r="K18" i="71"/>
  <c r="E19" i="71"/>
  <c r="K19" i="71"/>
  <c r="I14" i="70" s="1"/>
  <c r="AA14" i="70" s="1"/>
  <c r="AA10" i="70" s="1"/>
  <c r="F5" i="69" s="1"/>
  <c r="I17" i="76" s="1"/>
  <c r="E20" i="71"/>
  <c r="K20" i="71"/>
  <c r="E21" i="71"/>
  <c r="K21" i="71"/>
  <c r="E22" i="71"/>
  <c r="I20" i="70"/>
  <c r="B4" i="69"/>
  <c r="B5" i="69"/>
  <c r="B6" i="69"/>
  <c r="C6" i="69"/>
  <c r="H6" i="33"/>
  <c r="L6" i="33" s="1"/>
  <c r="H7" i="33"/>
  <c r="L7" i="33" s="1"/>
  <c r="H8" i="33"/>
  <c r="I8" i="33" s="1"/>
  <c r="M8" i="33" s="1"/>
  <c r="H9" i="33"/>
  <c r="I9" i="33" s="1"/>
  <c r="M9" i="33" s="1"/>
  <c r="H15" i="33"/>
  <c r="L15" i="33" s="1"/>
  <c r="M15" i="33" s="1"/>
  <c r="H20" i="33"/>
  <c r="I20" i="33" s="1"/>
  <c r="I22" i="33" s="1"/>
  <c r="B30" i="33"/>
  <c r="C30" i="33"/>
  <c r="H31" i="33"/>
  <c r="L31" i="33" s="1"/>
  <c r="H32" i="33"/>
  <c r="L32" i="33" s="1"/>
  <c r="H40" i="33"/>
  <c r="I40" i="33" s="1"/>
  <c r="H41" i="33"/>
  <c r="I41" i="33" s="1"/>
  <c r="M41" i="33" s="1"/>
  <c r="H48" i="33"/>
  <c r="L48" i="33" s="1"/>
  <c r="H49" i="33"/>
  <c r="H55" i="33"/>
  <c r="L55" i="33" s="1"/>
  <c r="H56" i="33"/>
  <c r="L56" i="33" s="1"/>
  <c r="H61" i="33"/>
  <c r="I61" i="33" s="1"/>
  <c r="M61" i="33" s="1"/>
  <c r="H62" i="33"/>
  <c r="L62" i="33" s="1"/>
  <c r="H67" i="33"/>
  <c r="L67" i="33" s="1"/>
  <c r="H68" i="33"/>
  <c r="D5" i="4"/>
  <c r="D10" i="4"/>
  <c r="D11" i="4"/>
  <c r="D12" i="4"/>
  <c r="D49" i="76"/>
  <c r="D50" i="76" s="1"/>
  <c r="D13" i="4"/>
  <c r="D14" i="4"/>
  <c r="D20" i="4"/>
  <c r="D16" i="76" s="1"/>
  <c r="D21" i="4"/>
  <c r="D17" i="76" s="1"/>
  <c r="D22" i="4"/>
  <c r="D52" i="76" s="1"/>
  <c r="A8" i="76"/>
  <c r="B8" i="76"/>
  <c r="C8" i="76"/>
  <c r="D8" i="76"/>
  <c r="N8" i="76"/>
  <c r="A9" i="76"/>
  <c r="B9" i="76"/>
  <c r="C9" i="76"/>
  <c r="C17" i="76" s="1"/>
  <c r="D9" i="76"/>
  <c r="N9" i="76"/>
  <c r="A10" i="76"/>
  <c r="B10" i="76"/>
  <c r="C10" i="76"/>
  <c r="C16" i="76" s="1"/>
  <c r="D10" i="76"/>
  <c r="I10" i="76"/>
  <c r="E10" i="76" s="1"/>
  <c r="N10" i="76"/>
  <c r="A11" i="76"/>
  <c r="C11" i="76"/>
  <c r="D11" i="76"/>
  <c r="N11" i="76"/>
  <c r="B12" i="76"/>
  <c r="C12" i="76"/>
  <c r="J12" i="76" s="1"/>
  <c r="D12" i="76"/>
  <c r="N12" i="76"/>
  <c r="A13" i="76"/>
  <c r="B13" i="76"/>
  <c r="C13" i="76"/>
  <c r="D13" i="76"/>
  <c r="N13" i="76"/>
  <c r="A14" i="76"/>
  <c r="B14" i="76"/>
  <c r="C14" i="76"/>
  <c r="D14" i="76"/>
  <c r="N14" i="76"/>
  <c r="A15" i="76"/>
  <c r="B15" i="76"/>
  <c r="C15" i="76"/>
  <c r="D15" i="76"/>
  <c r="G15" i="76"/>
  <c r="I15" i="76"/>
  <c r="J15" i="76" s="1"/>
  <c r="N15" i="76"/>
  <c r="A16" i="76"/>
  <c r="B16" i="76"/>
  <c r="N16" i="76"/>
  <c r="A17" i="76"/>
  <c r="B17" i="76"/>
  <c r="N17" i="76"/>
  <c r="A19" i="76"/>
  <c r="B19" i="76"/>
  <c r="C19" i="76"/>
  <c r="H19" i="76"/>
  <c r="H18" i="76" s="1"/>
  <c r="D19" i="76"/>
  <c r="E19" i="76"/>
  <c r="M19" i="76"/>
  <c r="N19" i="76" s="1"/>
  <c r="A20" i="76"/>
  <c r="B20" i="76"/>
  <c r="C20" i="76"/>
  <c r="H20" i="76" s="1"/>
  <c r="F20" i="76" s="1"/>
  <c r="D20" i="76"/>
  <c r="E20" i="76"/>
  <c r="M20" i="76"/>
  <c r="N20" i="76" s="1"/>
  <c r="A21" i="76"/>
  <c r="B21" i="76"/>
  <c r="C21" i="76"/>
  <c r="H21" i="76" s="1"/>
  <c r="F21" i="76" s="1"/>
  <c r="D21" i="76"/>
  <c r="E21" i="76"/>
  <c r="M21" i="76"/>
  <c r="N21" i="76" s="1"/>
  <c r="A22" i="76"/>
  <c r="B22" i="76"/>
  <c r="C22" i="76"/>
  <c r="D22" i="76"/>
  <c r="K22" i="76"/>
  <c r="E22" i="76" s="1"/>
  <c r="M22" i="76"/>
  <c r="N22" i="76" s="1"/>
  <c r="B24" i="76"/>
  <c r="C24" i="76"/>
  <c r="H24" i="76" s="1"/>
  <c r="D24" i="76"/>
  <c r="G24" i="76"/>
  <c r="E24" i="76"/>
  <c r="M24" i="76"/>
  <c r="N24" i="76"/>
  <c r="B25" i="76"/>
  <c r="C25" i="76"/>
  <c r="D25" i="76"/>
  <c r="G25" i="76"/>
  <c r="M25" i="76"/>
  <c r="N25" i="76" s="1"/>
  <c r="B26" i="76"/>
  <c r="C26" i="76"/>
  <c r="D26" i="76"/>
  <c r="G26" i="76"/>
  <c r="E26" i="76" s="1"/>
  <c r="M26" i="76"/>
  <c r="N26" i="76" s="1"/>
  <c r="B27" i="76"/>
  <c r="C27" i="76"/>
  <c r="D27" i="76"/>
  <c r="G27" i="76"/>
  <c r="E27" i="76" s="1"/>
  <c r="M27" i="76"/>
  <c r="N27" i="76" s="1"/>
  <c r="B28" i="76"/>
  <c r="C28" i="76"/>
  <c r="D28" i="76"/>
  <c r="G28" i="76"/>
  <c r="E28" i="76" s="1"/>
  <c r="N28" i="76"/>
  <c r="B29" i="76"/>
  <c r="C29" i="76"/>
  <c r="D29" i="76"/>
  <c r="G29" i="76"/>
  <c r="H29" i="76" s="1"/>
  <c r="F29" i="76" s="1"/>
  <c r="N29" i="76"/>
  <c r="B30" i="76"/>
  <c r="C30" i="76"/>
  <c r="D30" i="76"/>
  <c r="G30" i="76"/>
  <c r="M30" i="76"/>
  <c r="N30" i="76" s="1"/>
  <c r="B31" i="76"/>
  <c r="C31" i="76"/>
  <c r="D31" i="76"/>
  <c r="G31" i="76"/>
  <c r="H31" i="76" s="1"/>
  <c r="F31" i="76" s="1"/>
  <c r="M31" i="76"/>
  <c r="N31" i="76" s="1"/>
  <c r="A32" i="76"/>
  <c r="B32" i="76"/>
  <c r="C32" i="76"/>
  <c r="G32" i="76"/>
  <c r="E32" i="76" s="1"/>
  <c r="A33" i="76"/>
  <c r="B33" i="76"/>
  <c r="C33" i="76"/>
  <c r="G33" i="76"/>
  <c r="A34" i="76"/>
  <c r="B34" i="76"/>
  <c r="C34" i="76"/>
  <c r="G34" i="76"/>
  <c r="B35" i="76"/>
  <c r="C35" i="76"/>
  <c r="D35" i="76"/>
  <c r="G35" i="76"/>
  <c r="E35" i="76" s="1"/>
  <c r="M35" i="76"/>
  <c r="N35" i="76" s="1"/>
  <c r="B36" i="76"/>
  <c r="C36" i="76"/>
  <c r="D36" i="76"/>
  <c r="G36" i="76"/>
  <c r="E36" i="76" s="1"/>
  <c r="M36" i="76"/>
  <c r="N36" i="76"/>
  <c r="B37" i="76"/>
  <c r="C37" i="76"/>
  <c r="D37" i="76"/>
  <c r="G37" i="76"/>
  <c r="E37" i="76"/>
  <c r="M37" i="76"/>
  <c r="N37" i="76" s="1"/>
  <c r="B38" i="76"/>
  <c r="C38" i="76"/>
  <c r="D38" i="76"/>
  <c r="G38" i="76"/>
  <c r="M38" i="76"/>
  <c r="N38" i="76" s="1"/>
  <c r="B39" i="76"/>
  <c r="C39" i="76"/>
  <c r="D39" i="76"/>
  <c r="G39" i="76"/>
  <c r="E39" i="76" s="1"/>
  <c r="M39" i="76"/>
  <c r="N39" i="76" s="1"/>
  <c r="B40" i="76"/>
  <c r="C40" i="76"/>
  <c r="D40" i="76"/>
  <c r="G40" i="76"/>
  <c r="H40" i="76" s="1"/>
  <c r="F40" i="76" s="1"/>
  <c r="M40" i="76"/>
  <c r="N40" i="76" s="1"/>
  <c r="B41" i="76"/>
  <c r="C41" i="76"/>
  <c r="H41" i="76" s="1"/>
  <c r="F41" i="76" s="1"/>
  <c r="D41" i="76"/>
  <c r="G41" i="76"/>
  <c r="E41" i="76" s="1"/>
  <c r="M41" i="76"/>
  <c r="N41" i="76" s="1"/>
  <c r="B42" i="76"/>
  <c r="C42" i="76"/>
  <c r="D42" i="76"/>
  <c r="G42" i="76"/>
  <c r="E42" i="76" s="1"/>
  <c r="M42" i="76"/>
  <c r="N42" i="76"/>
  <c r="B43" i="76"/>
  <c r="C43" i="76"/>
  <c r="D43" i="76"/>
  <c r="G43" i="76"/>
  <c r="M43" i="76"/>
  <c r="N43" i="76" s="1"/>
  <c r="B44" i="76"/>
  <c r="C44" i="76"/>
  <c r="D44" i="76"/>
  <c r="G44" i="76"/>
  <c r="M44" i="76"/>
  <c r="N44" i="76" s="1"/>
  <c r="B45" i="76"/>
  <c r="C45" i="76"/>
  <c r="D45" i="76"/>
  <c r="G45" i="76"/>
  <c r="E45" i="76" s="1"/>
  <c r="M45" i="76"/>
  <c r="N45" i="76" s="1"/>
  <c r="B46" i="76"/>
  <c r="C46" i="76"/>
  <c r="D46" i="76"/>
  <c r="G46" i="76"/>
  <c r="E46" i="76"/>
  <c r="M46" i="76"/>
  <c r="N46" i="76" s="1"/>
  <c r="A49" i="76"/>
  <c r="C49" i="76"/>
  <c r="C52" i="76"/>
  <c r="N49" i="76"/>
  <c r="A50" i="76"/>
  <c r="B50" i="76"/>
  <c r="N50" i="76"/>
  <c r="A51" i="76"/>
  <c r="B51" i="76"/>
  <c r="C51" i="76"/>
  <c r="D51" i="76"/>
  <c r="G51" i="76"/>
  <c r="M51" i="76"/>
  <c r="N51" i="76"/>
  <c r="A52" i="76"/>
  <c r="B52" i="76"/>
  <c r="N52" i="76"/>
  <c r="B54" i="76"/>
  <c r="C54" i="76"/>
  <c r="D54" i="76"/>
  <c r="G54" i="76"/>
  <c r="M54" i="76"/>
  <c r="N54" i="76" s="1"/>
  <c r="B55" i="76"/>
  <c r="C55" i="76"/>
  <c r="D55" i="76"/>
  <c r="K55" i="76"/>
  <c r="M55" i="76"/>
  <c r="N55" i="76" s="1"/>
  <c r="B56" i="76"/>
  <c r="C56" i="76"/>
  <c r="D56" i="76"/>
  <c r="G56" i="76"/>
  <c r="E56" i="76" s="1"/>
  <c r="M56" i="76"/>
  <c r="N56" i="76" s="1"/>
  <c r="B57" i="76"/>
  <c r="C57" i="76"/>
  <c r="D57" i="76"/>
  <c r="K57" i="76"/>
  <c r="E57" i="76"/>
  <c r="M57" i="76"/>
  <c r="N57" i="76" s="1"/>
  <c r="C59" i="76"/>
  <c r="D59" i="76"/>
  <c r="G59" i="76"/>
  <c r="E59" i="76" s="1"/>
  <c r="M59" i="76"/>
  <c r="N59" i="76"/>
  <c r="B60" i="76"/>
  <c r="C60" i="76"/>
  <c r="D60" i="76"/>
  <c r="G60" i="76"/>
  <c r="M60" i="76"/>
  <c r="N60" i="76" s="1"/>
  <c r="E12" i="85"/>
  <c r="E13" i="85"/>
  <c r="E14" i="85"/>
  <c r="E15" i="85"/>
  <c r="E16" i="85"/>
  <c r="E17" i="85"/>
  <c r="E21" i="85"/>
  <c r="K8" i="76"/>
  <c r="K9" i="76"/>
  <c r="L9" i="76" s="1"/>
  <c r="I12" i="76"/>
  <c r="G12" i="76"/>
  <c r="E38" i="76"/>
  <c r="F46" i="33"/>
  <c r="G46" i="33" s="1"/>
  <c r="L8" i="33"/>
  <c r="M30" i="58"/>
  <c r="L120" i="33"/>
  <c r="I132" i="33"/>
  <c r="I133" i="33"/>
  <c r="M133" i="33" s="1"/>
  <c r="L144" i="33"/>
  <c r="L145" i="33"/>
  <c r="L151" i="33"/>
  <c r="L152" i="33"/>
  <c r="L49" i="33"/>
  <c r="M49" i="33" s="1"/>
  <c r="H51" i="76"/>
  <c r="F51" i="76" s="1"/>
  <c r="E51" i="76"/>
  <c r="E31" i="76"/>
  <c r="Z47" i="58"/>
  <c r="M34" i="58"/>
  <c r="C43" i="3"/>
  <c r="O34" i="58"/>
  <c r="M17" i="58"/>
  <c r="M24" i="58"/>
  <c r="M15" i="58"/>
  <c r="Z15" i="58"/>
  <c r="C24" i="3"/>
  <c r="C42" i="3"/>
  <c r="Z34" i="58"/>
  <c r="L124" i="33"/>
  <c r="G124" i="33"/>
  <c r="F24" i="76"/>
  <c r="F23" i="76"/>
  <c r="H23" i="76"/>
  <c r="C50" i="76"/>
  <c r="J10" i="76"/>
  <c r="F10" i="76" s="1"/>
  <c r="F75" i="3" l="1"/>
  <c r="L75" i="3" s="1"/>
  <c r="I99" i="33"/>
  <c r="M99" i="33" s="1"/>
  <c r="I67" i="33"/>
  <c r="H12" i="76"/>
  <c r="L40" i="33"/>
  <c r="L118" i="33"/>
  <c r="H59" i="76"/>
  <c r="E29" i="76"/>
  <c r="H92" i="33"/>
  <c r="I92" i="33" s="1"/>
  <c r="M92" i="33" s="1"/>
  <c r="L55" i="76"/>
  <c r="H44" i="76"/>
  <c r="F44" i="76" s="1"/>
  <c r="H39" i="76"/>
  <c r="F39" i="76" s="1"/>
  <c r="Z23" i="58"/>
  <c r="E12" i="76"/>
  <c r="F19" i="76"/>
  <c r="F18" i="76" s="1"/>
  <c r="H46" i="76"/>
  <c r="F46" i="76" s="1"/>
  <c r="H37" i="76"/>
  <c r="F37" i="76" s="1"/>
  <c r="H35" i="76"/>
  <c r="F35" i="76" s="1"/>
  <c r="L8" i="76"/>
  <c r="L7" i="76" s="1"/>
  <c r="D18" i="86"/>
  <c r="I86" i="33"/>
  <c r="M86" i="33" s="1"/>
  <c r="H45" i="76"/>
  <c r="F45" i="76" s="1"/>
  <c r="Z22" i="58"/>
  <c r="Z30" i="58"/>
  <c r="H38" i="76"/>
  <c r="F38" i="76" s="1"/>
  <c r="Z24" i="58"/>
  <c r="L20" i="33"/>
  <c r="M20" i="33" s="1"/>
  <c r="H56" i="76"/>
  <c r="F56" i="76" s="1"/>
  <c r="O9" i="58"/>
  <c r="Q9" i="58" s="1"/>
  <c r="Z11" i="58"/>
  <c r="AB14" i="2"/>
  <c r="AB17" i="2" s="1"/>
  <c r="AB16" i="2"/>
  <c r="Z35" i="58"/>
  <c r="C44" i="3"/>
  <c r="M74" i="58"/>
  <c r="C77" i="3"/>
  <c r="O31" i="58"/>
  <c r="Q31" i="58" s="1"/>
  <c r="Z31" i="58"/>
  <c r="Z33" i="58"/>
  <c r="Z19" i="58"/>
  <c r="O35" i="58"/>
  <c r="Q35" i="58" s="1"/>
  <c r="Z26" i="58"/>
  <c r="O36" i="58"/>
  <c r="Q36" i="58" s="1"/>
  <c r="Z12" i="58"/>
  <c r="U35" i="58"/>
  <c r="U36" i="58"/>
  <c r="H55" i="58"/>
  <c r="U34" i="58"/>
  <c r="Q33" i="58"/>
  <c r="U33" i="58"/>
  <c r="U9" i="58"/>
  <c r="I49" i="33"/>
  <c r="G38" i="33"/>
  <c r="M38" i="33" s="1"/>
  <c r="L87" i="33"/>
  <c r="L61" i="33"/>
  <c r="L73" i="33"/>
  <c r="I62" i="33"/>
  <c r="M62" i="33" s="1"/>
  <c r="I7" i="33"/>
  <c r="I125" i="33"/>
  <c r="M125" i="33" s="1"/>
  <c r="I6" i="33"/>
  <c r="M6" i="33" s="1"/>
  <c r="I31" i="33"/>
  <c r="M31" i="33" s="1"/>
  <c r="J17" i="76"/>
  <c r="F12" i="76"/>
  <c r="L53" i="33"/>
  <c r="L45" i="33"/>
  <c r="I55" i="33"/>
  <c r="M55" i="33" s="1"/>
  <c r="L25" i="33"/>
  <c r="M25" i="33" s="1"/>
  <c r="I80" i="33"/>
  <c r="M80" i="33" s="1"/>
  <c r="I135" i="33"/>
  <c r="F134" i="33" s="1"/>
  <c r="G134" i="33" s="1"/>
  <c r="G135" i="33" s="1"/>
  <c r="F25" i="4" s="1"/>
  <c r="I56" i="33"/>
  <c r="M56" i="33" s="1"/>
  <c r="E60" i="3"/>
  <c r="F60" i="3" s="1"/>
  <c r="L60" i="3" s="1"/>
  <c r="E77" i="3"/>
  <c r="K77" i="3" s="1"/>
  <c r="E76" i="3"/>
  <c r="K76" i="3" s="1"/>
  <c r="E47" i="3"/>
  <c r="K47" i="3" s="1"/>
  <c r="E53" i="3"/>
  <c r="F53" i="3" s="1"/>
  <c r="L53" i="3" s="1"/>
  <c r="E48" i="3"/>
  <c r="K48" i="3" s="1"/>
  <c r="E46" i="3"/>
  <c r="K46" i="3" s="1"/>
  <c r="E49" i="3"/>
  <c r="K49" i="3" s="1"/>
  <c r="E51" i="3"/>
  <c r="K51" i="3" s="1"/>
  <c r="E50" i="3"/>
  <c r="K50" i="3" s="1"/>
  <c r="E52" i="3"/>
  <c r="K52" i="3" s="1"/>
  <c r="E34" i="3"/>
  <c r="E35" i="3" s="1"/>
  <c r="E36" i="3" s="1"/>
  <c r="K36" i="3" s="1"/>
  <c r="E26" i="3"/>
  <c r="E27" i="3" s="1"/>
  <c r="E45" i="3"/>
  <c r="K45" i="3" s="1"/>
  <c r="E39" i="3"/>
  <c r="K39" i="3" s="1"/>
  <c r="E18" i="3"/>
  <c r="K18" i="3" s="1"/>
  <c r="E44" i="3"/>
  <c r="K44" i="3" s="1"/>
  <c r="E19" i="3"/>
  <c r="F19" i="3" s="1"/>
  <c r="L19" i="3" s="1"/>
  <c r="I139" i="33"/>
  <c r="M139" i="33" s="1"/>
  <c r="I138" i="33"/>
  <c r="M138" i="33" s="1"/>
  <c r="I79" i="33"/>
  <c r="I126" i="33"/>
  <c r="M126" i="33" s="1"/>
  <c r="I8" i="70"/>
  <c r="AA8" i="70" s="1"/>
  <c r="AA4" i="70" s="1"/>
  <c r="F4" i="69" s="1"/>
  <c r="L9" i="33"/>
  <c r="I127" i="33"/>
  <c r="M127" i="33" s="1"/>
  <c r="L41" i="33"/>
  <c r="L54" i="33"/>
  <c r="J113" i="33"/>
  <c r="K113" i="33" s="1"/>
  <c r="K114" i="33" s="1"/>
  <c r="J22" i="4" s="1"/>
  <c r="J103" i="33"/>
  <c r="K103" i="33" s="1"/>
  <c r="K104" i="33" s="1"/>
  <c r="J20" i="4" s="1"/>
  <c r="K16" i="76" s="1"/>
  <c r="L16" i="76" s="1"/>
  <c r="F47" i="3"/>
  <c r="L47" i="3" s="1"/>
  <c r="M132" i="33"/>
  <c r="I15" i="33"/>
  <c r="I17" i="33" s="1"/>
  <c r="F16" i="33" s="1"/>
  <c r="G16" i="33" s="1"/>
  <c r="G17" i="33" s="1"/>
  <c r="F6" i="4" s="1"/>
  <c r="F143" i="33"/>
  <c r="G143" i="33" s="1"/>
  <c r="M143" i="33" s="1"/>
  <c r="F146" i="33" s="1"/>
  <c r="G146" i="33" s="1"/>
  <c r="J18" i="70"/>
  <c r="AB18" i="70" s="1"/>
  <c r="J19" i="70" s="1"/>
  <c r="AB19" i="70" s="1"/>
  <c r="AB16" i="70" s="1"/>
  <c r="E6" i="69" s="1"/>
  <c r="I32" i="33"/>
  <c r="M32" i="33" s="1"/>
  <c r="F64" i="3"/>
  <c r="L64" i="3" s="1"/>
  <c r="F56" i="3"/>
  <c r="L56" i="3" s="1"/>
  <c r="J6" i="70"/>
  <c r="AB6" i="70" s="1"/>
  <c r="J7" i="70" s="1"/>
  <c r="AB7" i="70" s="1"/>
  <c r="AB4" i="70" s="1"/>
  <c r="E4" i="69" s="1"/>
  <c r="F112" i="33" s="1"/>
  <c r="G112" i="33" s="1"/>
  <c r="G97" i="33"/>
  <c r="M97" i="33" s="1"/>
  <c r="F47" i="33"/>
  <c r="G47" i="33" s="1"/>
  <c r="M47" i="33" s="1"/>
  <c r="L27" i="33"/>
  <c r="M27" i="33" s="1"/>
  <c r="F80" i="3"/>
  <c r="L80" i="3" s="1"/>
  <c r="O11" i="58"/>
  <c r="O30" i="58"/>
  <c r="Z36" i="58"/>
  <c r="M40" i="33"/>
  <c r="I42" i="33"/>
  <c r="H10" i="4" s="1"/>
  <c r="K82" i="3"/>
  <c r="F82" i="3"/>
  <c r="L82" i="3" s="1"/>
  <c r="O5" i="58"/>
  <c r="M5" i="58"/>
  <c r="C14" i="3" s="1"/>
  <c r="F14" i="3" s="1"/>
  <c r="L14" i="3" s="1"/>
  <c r="I27" i="58"/>
  <c r="O26" i="58"/>
  <c r="K79" i="3"/>
  <c r="F79" i="3"/>
  <c r="L79" i="3" s="1"/>
  <c r="C94" i="3"/>
  <c r="C67" i="3"/>
  <c r="C68" i="3" s="1"/>
  <c r="C23" i="3"/>
  <c r="Z14" i="58"/>
  <c r="G117" i="33"/>
  <c r="L117" i="33"/>
  <c r="L37" i="33"/>
  <c r="G37" i="33"/>
  <c r="I121" i="33"/>
  <c r="M120" i="33"/>
  <c r="C76" i="3"/>
  <c r="M73" i="58"/>
  <c r="C34" i="3"/>
  <c r="Z25" i="58"/>
  <c r="C57" i="3"/>
  <c r="Z49" i="58"/>
  <c r="L53" i="76"/>
  <c r="F55" i="76"/>
  <c r="G91" i="33"/>
  <c r="G94" i="33" s="1"/>
  <c r="F18" i="4" s="1"/>
  <c r="Z18" i="58"/>
  <c r="C27" i="3"/>
  <c r="C17" i="3"/>
  <c r="Z8" i="58"/>
  <c r="L153" i="33"/>
  <c r="G153" i="33"/>
  <c r="G154" i="33" s="1"/>
  <c r="F28" i="4" s="1"/>
  <c r="A2" i="82"/>
  <c r="L57" i="76"/>
  <c r="F57" i="76" s="1"/>
  <c r="E55" i="3"/>
  <c r="E44" i="76"/>
  <c r="H28" i="76"/>
  <c r="F28" i="76" s="1"/>
  <c r="Q34" i="58"/>
  <c r="A2" i="33"/>
  <c r="H15" i="76"/>
  <c r="F15" i="76" s="1"/>
  <c r="I64" i="33"/>
  <c r="L63" i="33" s="1"/>
  <c r="M63" i="33" s="1"/>
  <c r="M64" i="33" s="1"/>
  <c r="K58" i="3"/>
  <c r="A2" i="4"/>
  <c r="G85" i="33"/>
  <c r="M85" i="33" s="1"/>
  <c r="I147" i="33"/>
  <c r="H27" i="4" s="1"/>
  <c r="C35" i="3"/>
  <c r="B2" i="69"/>
  <c r="L46" i="33"/>
  <c r="L92" i="33"/>
  <c r="I93" i="33"/>
  <c r="M93" i="33" s="1"/>
  <c r="H60" i="76"/>
  <c r="F60" i="76" s="1"/>
  <c r="E55" i="76"/>
  <c r="H42" i="76"/>
  <c r="F42" i="76" s="1"/>
  <c r="H32" i="76"/>
  <c r="F32" i="76" s="1"/>
  <c r="AA20" i="70"/>
  <c r="AA16" i="70" s="1"/>
  <c r="F6" i="69" s="1"/>
  <c r="H108" i="33" s="1"/>
  <c r="H113" i="33" s="1"/>
  <c r="I113" i="33" s="1"/>
  <c r="G78" i="33"/>
  <c r="M78" i="33" s="1"/>
  <c r="I48" i="33"/>
  <c r="I50" i="33" s="1"/>
  <c r="H11" i="4" s="1"/>
  <c r="M46" i="33"/>
  <c r="A2" i="76"/>
  <c r="L150" i="33"/>
  <c r="C20" i="3"/>
  <c r="Z16" i="58"/>
  <c r="K55" i="58"/>
  <c r="M55" i="58" s="1"/>
  <c r="C87" i="3" s="1"/>
  <c r="C39" i="3"/>
  <c r="F39" i="3" s="1"/>
  <c r="L39" i="3" s="1"/>
  <c r="A2" i="3"/>
  <c r="A2" i="58" s="1"/>
  <c r="H36" i="76"/>
  <c r="F36" i="76" s="1"/>
  <c r="E40" i="76"/>
  <c r="I154" i="33"/>
  <c r="H28" i="4" s="1"/>
  <c r="E5" i="69"/>
  <c r="H5" i="69" s="1"/>
  <c r="Z10" i="70"/>
  <c r="H27" i="76"/>
  <c r="F27" i="76" s="1"/>
  <c r="C59" i="3"/>
  <c r="F59" i="3" s="1"/>
  <c r="L59" i="3" s="1"/>
  <c r="Z51" i="58"/>
  <c r="M7" i="33"/>
  <c r="C16" i="3"/>
  <c r="Z7" i="58"/>
  <c r="C22" i="3"/>
  <c r="Z13" i="58"/>
  <c r="C36" i="3"/>
  <c r="Z27" i="58"/>
  <c r="O32" i="58"/>
  <c r="M32" i="58"/>
  <c r="Z28" i="58"/>
  <c r="C37" i="3"/>
  <c r="E57" i="3"/>
  <c r="K56" i="3"/>
  <c r="I7" i="58"/>
  <c r="O6" i="58"/>
  <c r="U6" i="58" s="1"/>
  <c r="C54" i="3"/>
  <c r="F54" i="3" s="1"/>
  <c r="L54" i="3" s="1"/>
  <c r="Z46" i="58"/>
  <c r="F62" i="3"/>
  <c r="L62" i="3" s="1"/>
  <c r="K62" i="3"/>
  <c r="K81" i="3"/>
  <c r="F81" i="3"/>
  <c r="L81" i="3" s="1"/>
  <c r="L21" i="33"/>
  <c r="M21" i="33" s="1"/>
  <c r="F21" i="33"/>
  <c r="G21" i="33" s="1"/>
  <c r="G22" i="33" s="1"/>
  <c r="F7" i="4" s="1"/>
  <c r="Z20" i="58"/>
  <c r="C29" i="3"/>
  <c r="Z29" i="58"/>
  <c r="C38" i="3"/>
  <c r="I26" i="33"/>
  <c r="I28" i="33" s="1"/>
  <c r="H8" i="4" s="1"/>
  <c r="L26" i="33"/>
  <c r="M26" i="33" s="1"/>
  <c r="C58" i="3"/>
  <c r="F58" i="3" s="1"/>
  <c r="L58" i="3" s="1"/>
  <c r="Z50" i="58"/>
  <c r="K14" i="3"/>
  <c r="E15" i="3"/>
  <c r="C48" i="3"/>
  <c r="K52" i="58"/>
  <c r="M52" i="58" s="1"/>
  <c r="H52" i="58"/>
  <c r="I68" i="33"/>
  <c r="M68" i="33" s="1"/>
  <c r="L68" i="33"/>
  <c r="K72" i="3"/>
  <c r="F72" i="3"/>
  <c r="L72" i="3" s="1"/>
  <c r="C26" i="3"/>
  <c r="Z17" i="58"/>
  <c r="H33" i="76"/>
  <c r="F33" i="76" s="1"/>
  <c r="E33" i="76"/>
  <c r="K78" i="3"/>
  <c r="F78" i="3"/>
  <c r="L78" i="3" s="1"/>
  <c r="C69" i="3"/>
  <c r="C70" i="3" s="1"/>
  <c r="C95" i="3"/>
  <c r="K73" i="3"/>
  <c r="F73" i="3"/>
  <c r="L73" i="3" s="1"/>
  <c r="H7" i="4"/>
  <c r="G86" i="3" s="1"/>
  <c r="Z6" i="58"/>
  <c r="C15" i="3"/>
  <c r="M87" i="33"/>
  <c r="M124" i="33"/>
  <c r="M67" i="33"/>
  <c r="C18" i="3"/>
  <c r="F63" i="3"/>
  <c r="L63" i="3" s="1"/>
  <c r="K63" i="3"/>
  <c r="L22" i="76"/>
  <c r="F71" i="3"/>
  <c r="L71" i="3" s="1"/>
  <c r="K71" i="3"/>
  <c r="I17" i="58"/>
  <c r="O17" i="58" s="1"/>
  <c r="I18" i="58"/>
  <c r="C33" i="3"/>
  <c r="E54" i="76"/>
  <c r="H54" i="76"/>
  <c r="E34" i="76"/>
  <c r="H34" i="76"/>
  <c r="F34" i="76" s="1"/>
  <c r="H25" i="76"/>
  <c r="F25" i="76" s="1"/>
  <c r="E25" i="76"/>
  <c r="D12" i="86"/>
  <c r="E43" i="76"/>
  <c r="H43" i="76"/>
  <c r="F43" i="76" s="1"/>
  <c r="I72" i="33"/>
  <c r="L72" i="33"/>
  <c r="Z10" i="58"/>
  <c r="K19" i="3"/>
  <c r="E20" i="3"/>
  <c r="E15" i="76"/>
  <c r="H26" i="76"/>
  <c r="F26" i="76" s="1"/>
  <c r="H30" i="76"/>
  <c r="F30" i="76" s="1"/>
  <c r="E60" i="76"/>
  <c r="E30" i="76"/>
  <c r="K60" i="3"/>
  <c r="E74" i="3"/>
  <c r="I10" i="58"/>
  <c r="O10" i="58" s="1"/>
  <c r="I12" i="58"/>
  <c r="I25" i="58"/>
  <c r="O25" i="58" s="1"/>
  <c r="E61" i="3"/>
  <c r="M140" i="33" l="1"/>
  <c r="H98" i="33"/>
  <c r="L98" i="33" s="1"/>
  <c r="I58" i="33"/>
  <c r="F35" i="3"/>
  <c r="L35" i="3" s="1"/>
  <c r="F77" i="3"/>
  <c r="L77" i="3" s="1"/>
  <c r="M22" i="33"/>
  <c r="L146" i="33"/>
  <c r="F59" i="76"/>
  <c r="F58" i="76" s="1"/>
  <c r="H58" i="76"/>
  <c r="I88" i="33"/>
  <c r="H17" i="4" s="1"/>
  <c r="G89" i="3" s="1"/>
  <c r="H89" i="3" s="1"/>
  <c r="K53" i="3"/>
  <c r="U31" i="58"/>
  <c r="Q10" i="58"/>
  <c r="U10" i="58"/>
  <c r="Q25" i="58"/>
  <c r="U25" i="58"/>
  <c r="Q32" i="58"/>
  <c r="U32" i="58"/>
  <c r="Q26" i="58"/>
  <c r="U26" i="58"/>
  <c r="Q30" i="58"/>
  <c r="U30" i="58"/>
  <c r="Q11" i="58"/>
  <c r="U11" i="58"/>
  <c r="Q5" i="58"/>
  <c r="U5" i="58"/>
  <c r="Q17" i="58"/>
  <c r="U17" i="58"/>
  <c r="I34" i="33"/>
  <c r="F33" i="33" s="1"/>
  <c r="G33" i="33" s="1"/>
  <c r="G34" i="33" s="1"/>
  <c r="F9" i="4" s="1"/>
  <c r="F45" i="3"/>
  <c r="L45" i="3" s="1"/>
  <c r="M28" i="33"/>
  <c r="F51" i="3"/>
  <c r="L51" i="3" s="1"/>
  <c r="L47" i="33"/>
  <c r="F44" i="3"/>
  <c r="L44" i="3" s="1"/>
  <c r="K26" i="3"/>
  <c r="E40" i="3"/>
  <c r="F40" i="3" s="1"/>
  <c r="L40" i="3" s="1"/>
  <c r="I129" i="33"/>
  <c r="L128" i="33" s="1"/>
  <c r="M128" i="33" s="1"/>
  <c r="M129" i="33" s="1"/>
  <c r="I81" i="33"/>
  <c r="H16" i="4" s="1"/>
  <c r="I12" i="33"/>
  <c r="L10" i="33" s="1"/>
  <c r="M10" i="33" s="1"/>
  <c r="G100" i="33"/>
  <c r="F19" i="4" s="1"/>
  <c r="M79" i="33"/>
  <c r="M81" i="33" s="1"/>
  <c r="F26" i="3"/>
  <c r="L26" i="3" s="1"/>
  <c r="M48" i="33"/>
  <c r="M50" i="33" s="1"/>
  <c r="M153" i="33"/>
  <c r="M154" i="33" s="1"/>
  <c r="E95" i="3"/>
  <c r="F95" i="3" s="1"/>
  <c r="K34" i="3"/>
  <c r="H25" i="4"/>
  <c r="G95" i="3" s="1"/>
  <c r="H95" i="3" s="1"/>
  <c r="F50" i="3"/>
  <c r="L50" i="3" s="1"/>
  <c r="E37" i="3"/>
  <c r="E38" i="3" s="1"/>
  <c r="L143" i="33"/>
  <c r="L134" i="33"/>
  <c r="M134" i="33" s="1"/>
  <c r="M135" i="33" s="1"/>
  <c r="F34" i="3"/>
  <c r="L34" i="3" s="1"/>
  <c r="F18" i="3"/>
  <c r="L18" i="3" s="1"/>
  <c r="F49" i="3"/>
  <c r="L49" i="3" s="1"/>
  <c r="F48" i="3"/>
  <c r="L48" i="3" s="1"/>
  <c r="F52" i="3"/>
  <c r="L52" i="3" s="1"/>
  <c r="F36" i="3"/>
  <c r="L36" i="3" s="1"/>
  <c r="K35" i="3"/>
  <c r="F76" i="3"/>
  <c r="L76" i="3" s="1"/>
  <c r="F46" i="3"/>
  <c r="L46" i="3" s="1"/>
  <c r="I140" i="33"/>
  <c r="H26" i="4" s="1"/>
  <c r="I90" i="3"/>
  <c r="J90" i="3" s="1"/>
  <c r="J107" i="33"/>
  <c r="K107" i="33" s="1"/>
  <c r="K109" i="33" s="1"/>
  <c r="J21" i="4" s="1"/>
  <c r="K17" i="76" s="1"/>
  <c r="L17" i="76" s="1"/>
  <c r="L16" i="33"/>
  <c r="M16" i="33" s="1"/>
  <c r="M17" i="33" s="1"/>
  <c r="H6" i="4"/>
  <c r="G9" i="3" s="1"/>
  <c r="I108" i="33"/>
  <c r="K52" i="76"/>
  <c r="L52" i="76" s="1"/>
  <c r="L48" i="76" s="1"/>
  <c r="L47" i="76" s="1"/>
  <c r="I96" i="3"/>
  <c r="J96" i="3" s="1"/>
  <c r="J93" i="3" s="1"/>
  <c r="Z4" i="70"/>
  <c r="F103" i="33"/>
  <c r="G103" i="33" s="1"/>
  <c r="Z16" i="70"/>
  <c r="G88" i="33"/>
  <c r="F17" i="4" s="1"/>
  <c r="L28" i="4"/>
  <c r="I94" i="33"/>
  <c r="H18" i="4" s="1"/>
  <c r="L18" i="4" s="1"/>
  <c r="E9" i="3"/>
  <c r="K9" i="3" s="1"/>
  <c r="Z55" i="58"/>
  <c r="G81" i="33"/>
  <c r="F16" i="4" s="1"/>
  <c r="F63" i="33"/>
  <c r="G63" i="33" s="1"/>
  <c r="G64" i="33" s="1"/>
  <c r="F13" i="4" s="1"/>
  <c r="E94" i="3" s="1"/>
  <c r="M91" i="33"/>
  <c r="M94" i="33" s="1"/>
  <c r="M37" i="33"/>
  <c r="F39" i="33"/>
  <c r="H23" i="4"/>
  <c r="G11" i="3"/>
  <c r="H13" i="4"/>
  <c r="G94" i="3" s="1"/>
  <c r="H94" i="3" s="1"/>
  <c r="Z5" i="58"/>
  <c r="G50" i="33"/>
  <c r="F11" i="4" s="1"/>
  <c r="L11" i="4" s="1"/>
  <c r="G10" i="3"/>
  <c r="I13" i="76"/>
  <c r="J13" i="76" s="1"/>
  <c r="K55" i="3"/>
  <c r="F55" i="3"/>
  <c r="L55" i="3" s="1"/>
  <c r="F119" i="33"/>
  <c r="M117" i="33"/>
  <c r="I28" i="58"/>
  <c r="O27" i="58"/>
  <c r="K20" i="3"/>
  <c r="E21" i="3"/>
  <c r="F20" i="3"/>
  <c r="L20" i="3" s="1"/>
  <c r="I8" i="58"/>
  <c r="O8" i="58" s="1"/>
  <c r="O7" i="58"/>
  <c r="L18" i="76"/>
  <c r="L6" i="76" s="1"/>
  <c r="F22" i="76"/>
  <c r="H12" i="4"/>
  <c r="F57" i="33"/>
  <c r="G57" i="33" s="1"/>
  <c r="G58" i="33" s="1"/>
  <c r="F12" i="4" s="1"/>
  <c r="L57" i="33"/>
  <c r="M57" i="33" s="1"/>
  <c r="M58" i="33" s="1"/>
  <c r="M72" i="33"/>
  <c r="I75" i="33"/>
  <c r="H53" i="76"/>
  <c r="F54" i="76"/>
  <c r="F53" i="76" s="1"/>
  <c r="M69" i="33"/>
  <c r="I13" i="58"/>
  <c r="O12" i="58"/>
  <c r="Z52" i="58"/>
  <c r="C8" i="3"/>
  <c r="F57" i="3"/>
  <c r="L57" i="3" s="1"/>
  <c r="K57" i="3"/>
  <c r="F74" i="3"/>
  <c r="L74" i="3" s="1"/>
  <c r="K74" i="3"/>
  <c r="E16" i="3"/>
  <c r="K15" i="3"/>
  <c r="F15" i="3"/>
  <c r="L15" i="3" s="1"/>
  <c r="I14" i="76"/>
  <c r="G12" i="3"/>
  <c r="K61" i="3"/>
  <c r="F61" i="3"/>
  <c r="L61" i="3" s="1"/>
  <c r="H112" i="33"/>
  <c r="I16" i="76"/>
  <c r="J16" i="76" s="1"/>
  <c r="H103" i="33"/>
  <c r="H4" i="69"/>
  <c r="I69" i="33"/>
  <c r="H14" i="4" s="1"/>
  <c r="E86" i="3"/>
  <c r="L7" i="4"/>
  <c r="Z32" i="58"/>
  <c r="C41" i="3"/>
  <c r="K40" i="3"/>
  <c r="I19" i="58"/>
  <c r="O18" i="58"/>
  <c r="M88" i="33"/>
  <c r="Q6" i="58"/>
  <c r="L8" i="4"/>
  <c r="G87" i="3"/>
  <c r="L11" i="33"/>
  <c r="M11" i="33" s="1"/>
  <c r="E28" i="3"/>
  <c r="F27" i="3"/>
  <c r="L27" i="3" s="1"/>
  <c r="K27" i="3"/>
  <c r="M146" i="33"/>
  <c r="M147" i="33" s="1"/>
  <c r="G147" i="33"/>
  <c r="F27" i="4" s="1"/>
  <c r="L27" i="4" s="1"/>
  <c r="F108" i="33"/>
  <c r="H6" i="69"/>
  <c r="L6" i="4" l="1"/>
  <c r="I98" i="33"/>
  <c r="I100" i="33" s="1"/>
  <c r="H19" i="4" s="1"/>
  <c r="L19" i="4" s="1"/>
  <c r="F11" i="33"/>
  <c r="G11" i="33" s="1"/>
  <c r="H5" i="4"/>
  <c r="L17" i="4"/>
  <c r="F10" i="33"/>
  <c r="G10" i="33" s="1"/>
  <c r="H24" i="4"/>
  <c r="G69" i="3" s="1"/>
  <c r="H69" i="3" s="1"/>
  <c r="Q18" i="58"/>
  <c r="U18" i="58"/>
  <c r="Q27" i="58"/>
  <c r="U27" i="58"/>
  <c r="Q12" i="58"/>
  <c r="U12" i="58"/>
  <c r="Q8" i="58"/>
  <c r="U8" i="58"/>
  <c r="F128" i="33"/>
  <c r="G128" i="33" s="1"/>
  <c r="G129" i="33" s="1"/>
  <c r="F24" i="4" s="1"/>
  <c r="E69" i="3" s="1"/>
  <c r="F69" i="3" s="1"/>
  <c r="K95" i="3"/>
  <c r="L33" i="33"/>
  <c r="M33" i="33" s="1"/>
  <c r="M34" i="33" s="1"/>
  <c r="H9" i="4"/>
  <c r="L9" i="4" s="1"/>
  <c r="E41" i="3"/>
  <c r="F41" i="3" s="1"/>
  <c r="L41" i="3" s="1"/>
  <c r="I91" i="3"/>
  <c r="J91" i="3" s="1"/>
  <c r="L16" i="4"/>
  <c r="J85" i="3"/>
  <c r="J84" i="3" s="1"/>
  <c r="J8" i="2" s="1"/>
  <c r="D11" i="85" s="1"/>
  <c r="K37" i="3"/>
  <c r="E89" i="3"/>
  <c r="F89" i="3" s="1"/>
  <c r="L89" i="3" s="1"/>
  <c r="F37" i="3"/>
  <c r="L37" i="3" s="1"/>
  <c r="L25" i="4"/>
  <c r="L95" i="3"/>
  <c r="F107" i="33"/>
  <c r="G107" i="33" s="1"/>
  <c r="L26" i="4"/>
  <c r="I70" i="3"/>
  <c r="K70" i="3" s="1"/>
  <c r="L5" i="76"/>
  <c r="L13" i="4"/>
  <c r="L103" i="33"/>
  <c r="M12" i="33"/>
  <c r="Q7" i="58"/>
  <c r="U7" i="58"/>
  <c r="G11" i="76"/>
  <c r="E88" i="3"/>
  <c r="E12" i="3"/>
  <c r="K12" i="3" s="1"/>
  <c r="G14" i="76"/>
  <c r="H14" i="76" s="1"/>
  <c r="L39" i="33"/>
  <c r="G39" i="33"/>
  <c r="I29" i="58"/>
  <c r="O29" i="58" s="1"/>
  <c r="O28" i="58"/>
  <c r="L119" i="33"/>
  <c r="G119" i="33"/>
  <c r="O19" i="58"/>
  <c r="I20" i="58"/>
  <c r="I9" i="76"/>
  <c r="J9" i="76" s="1"/>
  <c r="I8" i="76"/>
  <c r="J8" i="76" s="1"/>
  <c r="J7" i="76" s="1"/>
  <c r="G8" i="3"/>
  <c r="H8" i="3" s="1"/>
  <c r="I112" i="33"/>
  <c r="L112" i="33"/>
  <c r="I14" i="58"/>
  <c r="O13" i="58"/>
  <c r="U13" i="58" s="1"/>
  <c r="F74" i="33"/>
  <c r="G74" i="33" s="1"/>
  <c r="G75" i="33" s="1"/>
  <c r="F15" i="4" s="1"/>
  <c r="L74" i="33"/>
  <c r="M74" i="33" s="1"/>
  <c r="M75" i="33" s="1"/>
  <c r="H15" i="4"/>
  <c r="K86" i="3"/>
  <c r="J14" i="76"/>
  <c r="H87" i="3"/>
  <c r="L87" i="3" s="1"/>
  <c r="K87" i="3"/>
  <c r="F28" i="3"/>
  <c r="L28" i="3" s="1"/>
  <c r="E29" i="3"/>
  <c r="K28" i="3"/>
  <c r="G67" i="3"/>
  <c r="H67" i="3" s="1"/>
  <c r="H66" i="3" s="1"/>
  <c r="I49" i="76"/>
  <c r="J49" i="76" s="1"/>
  <c r="J48" i="76" s="1"/>
  <c r="J47" i="76" s="1"/>
  <c r="K21" i="3"/>
  <c r="F21" i="3"/>
  <c r="L21" i="3" s="1"/>
  <c r="E22" i="3"/>
  <c r="G49" i="76"/>
  <c r="E67" i="3"/>
  <c r="L12" i="4"/>
  <c r="I68" i="3"/>
  <c r="I50" i="76"/>
  <c r="L14" i="4"/>
  <c r="F113" i="33"/>
  <c r="G108" i="33"/>
  <c r="M108" i="33" s="1"/>
  <c r="L108" i="33"/>
  <c r="G12" i="33"/>
  <c r="F5" i="4" s="1"/>
  <c r="F94" i="3"/>
  <c r="K94" i="3"/>
  <c r="G104" i="33"/>
  <c r="K89" i="3"/>
  <c r="H107" i="33"/>
  <c r="I107" i="33" s="1"/>
  <c r="I109" i="33" s="1"/>
  <c r="H21" i="4" s="1"/>
  <c r="G91" i="3" s="1"/>
  <c r="H91" i="3" s="1"/>
  <c r="I103" i="33"/>
  <c r="I104" i="33" s="1"/>
  <c r="H20" i="4" s="1"/>
  <c r="G90" i="3" s="1"/>
  <c r="H90" i="3" s="1"/>
  <c r="E17" i="3"/>
  <c r="F16" i="3"/>
  <c r="L16" i="3" s="1"/>
  <c r="K16" i="3"/>
  <c r="K38" i="3"/>
  <c r="F38" i="3"/>
  <c r="L38" i="3" s="1"/>
  <c r="L69" i="3" l="1"/>
  <c r="M98" i="33"/>
  <c r="M100" i="33" s="1"/>
  <c r="E42" i="3"/>
  <c r="K42" i="3" s="1"/>
  <c r="K41" i="3"/>
  <c r="Q28" i="58"/>
  <c r="U28" i="58"/>
  <c r="Q29" i="58"/>
  <c r="U29" i="58"/>
  <c r="Q19" i="58"/>
  <c r="U19" i="58"/>
  <c r="K69" i="3"/>
  <c r="I11" i="76"/>
  <c r="J11" i="76" s="1"/>
  <c r="L24" i="4"/>
  <c r="G88" i="3"/>
  <c r="F14" i="76"/>
  <c r="E14" i="76"/>
  <c r="J70" i="3"/>
  <c r="L70" i="3" s="1"/>
  <c r="J5" i="3"/>
  <c r="J6" i="2" s="1"/>
  <c r="J20" i="2" s="1"/>
  <c r="M103" i="33"/>
  <c r="H11" i="76"/>
  <c r="M39" i="33"/>
  <c r="M42" i="33" s="1"/>
  <c r="G42" i="33"/>
  <c r="F10" i="4" s="1"/>
  <c r="G121" i="33"/>
  <c r="M119" i="33"/>
  <c r="M121" i="33" s="1"/>
  <c r="K88" i="3"/>
  <c r="K67" i="3"/>
  <c r="F67" i="3"/>
  <c r="F29" i="3"/>
  <c r="L29" i="3" s="1"/>
  <c r="K29" i="3"/>
  <c r="E30" i="3"/>
  <c r="J6" i="76"/>
  <c r="J5" i="76" s="1"/>
  <c r="E8" i="3"/>
  <c r="L5" i="4"/>
  <c r="G9" i="76"/>
  <c r="G8" i="76"/>
  <c r="L94" i="3"/>
  <c r="O14" i="58"/>
  <c r="U14" i="58" s="1"/>
  <c r="I15" i="58"/>
  <c r="L107" i="33"/>
  <c r="H49" i="76"/>
  <c r="E49" i="76"/>
  <c r="I114" i="33"/>
  <c r="H22" i="4" s="1"/>
  <c r="M112" i="33"/>
  <c r="J50" i="76"/>
  <c r="F50" i="76" s="1"/>
  <c r="E50" i="76"/>
  <c r="M107" i="33"/>
  <c r="G109" i="33"/>
  <c r="K22" i="3"/>
  <c r="F22" i="3"/>
  <c r="L22" i="3" s="1"/>
  <c r="E23" i="3"/>
  <c r="F42" i="3"/>
  <c r="L42" i="3" s="1"/>
  <c r="O20" i="58"/>
  <c r="I21" i="58"/>
  <c r="J68" i="3"/>
  <c r="L68" i="3" s="1"/>
  <c r="K68" i="3"/>
  <c r="M104" i="33"/>
  <c r="F20" i="4"/>
  <c r="L15" i="4"/>
  <c r="F17" i="3"/>
  <c r="L17" i="3" s="1"/>
  <c r="K17" i="3"/>
  <c r="G113" i="33"/>
  <c r="L113" i="33"/>
  <c r="Q13" i="58"/>
  <c r="E43" i="3" l="1"/>
  <c r="F11" i="76"/>
  <c r="E11" i="76"/>
  <c r="Q20" i="58"/>
  <c r="U20" i="58"/>
  <c r="F23" i="4"/>
  <c r="L23" i="4" s="1"/>
  <c r="E11" i="3"/>
  <c r="K11" i="3" s="1"/>
  <c r="L10" i="4"/>
  <c r="G13" i="76"/>
  <c r="E10" i="3"/>
  <c r="K10" i="3" s="1"/>
  <c r="K23" i="3"/>
  <c r="F23" i="3"/>
  <c r="L23" i="3" s="1"/>
  <c r="E24" i="3"/>
  <c r="E31" i="3"/>
  <c r="K30" i="3"/>
  <c r="F30" i="3"/>
  <c r="L30" i="3" s="1"/>
  <c r="L20" i="4"/>
  <c r="E90" i="3"/>
  <c r="G16" i="76"/>
  <c r="I52" i="76"/>
  <c r="J52" i="76" s="1"/>
  <c r="G96" i="3"/>
  <c r="H96" i="3" s="1"/>
  <c r="H93" i="3" s="1"/>
  <c r="I22" i="58"/>
  <c r="O21" i="58"/>
  <c r="F49" i="76"/>
  <c r="H48" i="76"/>
  <c r="E8" i="76"/>
  <c r="H8" i="76"/>
  <c r="L67" i="3"/>
  <c r="F66" i="3"/>
  <c r="M113" i="33"/>
  <c r="G114" i="33"/>
  <c r="M109" i="33"/>
  <c r="F21" i="4"/>
  <c r="I16" i="58"/>
  <c r="O16" i="58" s="1"/>
  <c r="O15" i="58"/>
  <c r="U15" i="58" s="1"/>
  <c r="H9" i="76"/>
  <c r="F9" i="76" s="1"/>
  <c r="E9" i="76"/>
  <c r="F43" i="3"/>
  <c r="L43" i="3" s="1"/>
  <c r="K43" i="3"/>
  <c r="Q14" i="58"/>
  <c r="F8" i="3"/>
  <c r="K8" i="3"/>
  <c r="Q16" i="58" l="1"/>
  <c r="U16" i="58"/>
  <c r="Q21" i="58"/>
  <c r="U21" i="58"/>
  <c r="L66" i="3"/>
  <c r="H13" i="76"/>
  <c r="F13" i="76" s="1"/>
  <c r="E13" i="76"/>
  <c r="L8" i="3"/>
  <c r="O22" i="58"/>
  <c r="I23" i="58"/>
  <c r="K90" i="3"/>
  <c r="F90" i="3"/>
  <c r="L90" i="3" s="1"/>
  <c r="Q15" i="58"/>
  <c r="F8" i="76"/>
  <c r="F7" i="76" s="1"/>
  <c r="F6" i="76" s="1"/>
  <c r="H7" i="76"/>
  <c r="H6" i="76" s="1"/>
  <c r="E32" i="3"/>
  <c r="K31" i="3"/>
  <c r="F31" i="3"/>
  <c r="L31" i="3" s="1"/>
  <c r="F22" i="4"/>
  <c r="M114" i="33"/>
  <c r="K24" i="3"/>
  <c r="E25" i="3"/>
  <c r="F24" i="3"/>
  <c r="L24" i="3" s="1"/>
  <c r="E91" i="3"/>
  <c r="L21" i="4"/>
  <c r="G17" i="76"/>
  <c r="F48" i="76"/>
  <c r="F47" i="76" s="1"/>
  <c r="H47" i="76"/>
  <c r="E16" i="76"/>
  <c r="H16" i="76"/>
  <c r="F16" i="76" s="1"/>
  <c r="Q22" i="58" l="1"/>
  <c r="U22" i="58"/>
  <c r="AC13" i="2"/>
  <c r="F91" i="3"/>
  <c r="L91" i="3" s="1"/>
  <c r="K91" i="3"/>
  <c r="I24" i="58"/>
  <c r="O24" i="58" s="1"/>
  <c r="U24" i="58" s="1"/>
  <c r="O23" i="58"/>
  <c r="U23" i="58" s="1"/>
  <c r="H17" i="76"/>
  <c r="F17" i="76" s="1"/>
  <c r="E17" i="76"/>
  <c r="G52" i="76"/>
  <c r="L22" i="4"/>
  <c r="E96" i="3"/>
  <c r="F32" i="3"/>
  <c r="L32" i="3" s="1"/>
  <c r="E33" i="3"/>
  <c r="K32" i="3"/>
  <c r="K25" i="3"/>
  <c r="F25" i="3"/>
  <c r="L25" i="3" s="1"/>
  <c r="H5" i="76"/>
  <c r="F5" i="76" s="1"/>
  <c r="H57" i="58" l="1"/>
  <c r="H58" i="58" s="1"/>
  <c r="H59" i="58" s="1"/>
  <c r="AC16" i="2"/>
  <c r="Q23" i="58"/>
  <c r="H54" i="58"/>
  <c r="H56" i="58"/>
  <c r="K33" i="3"/>
  <c r="F33" i="3"/>
  <c r="L33" i="3" s="1"/>
  <c r="Q24" i="58"/>
  <c r="K54" i="58"/>
  <c r="M54" i="58" s="1"/>
  <c r="K57" i="58"/>
  <c r="K56" i="58"/>
  <c r="M56" i="58" s="1"/>
  <c r="F96" i="3"/>
  <c r="K96" i="3"/>
  <c r="E52" i="76"/>
  <c r="H52" i="76"/>
  <c r="F52" i="76" s="1"/>
  <c r="H60" i="58" l="1"/>
  <c r="L96" i="3"/>
  <c r="F93" i="3"/>
  <c r="Z56" i="58"/>
  <c r="C88" i="3"/>
  <c r="K53" i="58"/>
  <c r="M53" i="58" s="1"/>
  <c r="H53" i="58"/>
  <c r="M57" i="58"/>
  <c r="K58" i="58"/>
  <c r="C86" i="3"/>
  <c r="V14" i="2" s="1"/>
  <c r="V17" i="2" s="1"/>
  <c r="Z54" i="58"/>
  <c r="L93" i="3" l="1"/>
  <c r="K59" i="58"/>
  <c r="M59" i="58" s="1"/>
  <c r="C11" i="3" s="1"/>
  <c r="K60" i="58"/>
  <c r="M60" i="58" s="1"/>
  <c r="C12" i="3" s="1"/>
  <c r="M58" i="58"/>
  <c r="C10" i="3" s="1"/>
  <c r="Z53" i="58"/>
  <c r="C9" i="3"/>
  <c r="V13" i="2" s="1"/>
  <c r="V16" i="2" s="1"/>
  <c r="C13" i="3"/>
  <c r="F13" i="3" s="1"/>
  <c r="L13" i="3" s="1"/>
  <c r="Z57" i="58"/>
  <c r="H88" i="3"/>
  <c r="F88" i="3"/>
  <c r="H86" i="3"/>
  <c r="F86" i="3"/>
  <c r="AC14" i="2" l="1"/>
  <c r="F9" i="3"/>
  <c r="H9" i="3"/>
  <c r="H10" i="3"/>
  <c r="F10" i="3"/>
  <c r="H85" i="3"/>
  <c r="H84" i="3" s="1"/>
  <c r="H8" i="2" s="1"/>
  <c r="D8" i="85" s="1"/>
  <c r="F12" i="3"/>
  <c r="H12" i="3"/>
  <c r="L86" i="3"/>
  <c r="F85" i="3"/>
  <c r="F84" i="3" s="1"/>
  <c r="L88" i="3"/>
  <c r="H11" i="3"/>
  <c r="F11" i="3"/>
  <c r="L11" i="3" l="1"/>
  <c r="D19" i="85"/>
  <c r="D20" i="85"/>
  <c r="AC17" i="2"/>
  <c r="AC18" i="2" s="1"/>
  <c r="AC15" i="2"/>
  <c r="L85" i="3"/>
  <c r="L10" i="3"/>
  <c r="D10" i="85"/>
  <c r="H7" i="3"/>
  <c r="H6" i="3" s="1"/>
  <c r="L12" i="3"/>
  <c r="L84" i="3"/>
  <c r="F8" i="2"/>
  <c r="L9" i="3"/>
  <c r="F7" i="3"/>
  <c r="F6" i="3" s="1"/>
  <c r="W14" i="2" l="1"/>
  <c r="H7" i="2"/>
  <c r="H5" i="3"/>
  <c r="H6" i="2" s="1"/>
  <c r="H20" i="2" s="1"/>
  <c r="D4" i="85"/>
  <c r="D7" i="85" s="1"/>
  <c r="L8" i="2"/>
  <c r="Q12" i="2" s="1"/>
  <c r="R12" i="2" s="1"/>
  <c r="D13" i="85"/>
  <c r="D12" i="85"/>
  <c r="F7" i="2"/>
  <c r="F5" i="3"/>
  <c r="L6" i="3"/>
  <c r="L7" i="3"/>
  <c r="W17" i="2" l="1"/>
  <c r="W13" i="2"/>
  <c r="L7" i="2"/>
  <c r="D26" i="85" s="1"/>
  <c r="D21" i="85"/>
  <c r="F6" i="2"/>
  <c r="L5" i="3"/>
  <c r="W16" i="2" l="1"/>
  <c r="W18" i="2" s="1"/>
  <c r="W15" i="2"/>
  <c r="Q11" i="2"/>
  <c r="R11" i="2" s="1"/>
  <c r="D24" i="85"/>
  <c r="F20" i="2"/>
  <c r="L20" i="2" s="1"/>
  <c r="L6" i="2"/>
  <c r="Q10" i="2" s="1"/>
  <c r="R10" i="2" s="1"/>
  <c r="D25" i="85" l="1"/>
  <c r="D23" i="85"/>
  <c r="D27" i="85" l="1"/>
  <c r="D28" i="85" s="1"/>
  <c r="D29" i="85" s="1"/>
  <c r="J15" i="87" l="1"/>
  <c r="E15" i="87" s="1"/>
</calcChain>
</file>

<file path=xl/sharedStrings.xml><?xml version="1.0" encoding="utf-8"?>
<sst xmlns="http://schemas.openxmlformats.org/spreadsheetml/2006/main" count="1895" uniqueCount="824">
  <si>
    <t>식</t>
  </si>
  <si>
    <t>공 종 별 집 계 표</t>
  </si>
  <si>
    <t>공종</t>
  </si>
  <si>
    <t>규격</t>
  </si>
  <si>
    <t>단위</t>
  </si>
  <si>
    <t>재료비</t>
  </si>
  <si>
    <t>노무비</t>
  </si>
  <si>
    <t>경비</t>
  </si>
  <si>
    <t>단가</t>
  </si>
  <si>
    <t>금액</t>
  </si>
  <si>
    <t>일 위 대 가 목 록 표</t>
  </si>
  <si>
    <t>호표</t>
  </si>
  <si>
    <t>품명</t>
  </si>
  <si>
    <t>합계</t>
  </si>
  <si>
    <t>일 위 대 가 표</t>
  </si>
  <si>
    <t>호 표</t>
  </si>
  <si>
    <t xml:space="preserve"> 품   명</t>
  </si>
  <si>
    <t>규 격</t>
  </si>
  <si>
    <t>경 비</t>
  </si>
  <si>
    <t>합 계</t>
  </si>
  <si>
    <t>단 가</t>
  </si>
  <si>
    <t>금 액</t>
  </si>
  <si>
    <t>ton</t>
  </si>
  <si>
    <t>kg</t>
  </si>
  <si>
    <t>ℓ</t>
  </si>
  <si>
    <t>비계공</t>
  </si>
  <si>
    <t>인</t>
  </si>
  <si>
    <t>특별인부</t>
  </si>
  <si>
    <t>보통인부</t>
  </si>
  <si>
    <t>용접공</t>
  </si>
  <si>
    <t>hr</t>
  </si>
  <si>
    <t>㎡</t>
  </si>
  <si>
    <t>도장공</t>
  </si>
  <si>
    <t>지붕잇기공</t>
  </si>
  <si>
    <t/>
  </si>
  <si>
    <t>고급기술자</t>
  </si>
  <si>
    <t>초급기술자</t>
  </si>
  <si>
    <t>m</t>
  </si>
  <si>
    <t>품   명</t>
  </si>
  <si>
    <t>ton/m</t>
  </si>
  <si>
    <t>건설기계운전사</t>
  </si>
  <si>
    <t>건설기계조장</t>
  </si>
  <si>
    <t>건축목공</t>
  </si>
  <si>
    <t>유리공</t>
  </si>
  <si>
    <t>일반기계운전사</t>
  </si>
  <si>
    <t>내장공</t>
  </si>
  <si>
    <t>미장공</t>
  </si>
  <si>
    <t>창호공</t>
  </si>
  <si>
    <t>철골공</t>
  </si>
  <si>
    <t>화물차운전사</t>
  </si>
  <si>
    <t>단위</t>
    <phoneticPr fontId="5" type="noConversion"/>
  </si>
  <si>
    <t>비고</t>
    <phoneticPr fontId="5" type="noConversion"/>
  </si>
  <si>
    <t xml:space="preserve"> [ 합          계 ]</t>
  </si>
  <si>
    <t>자재명</t>
    <phoneticPr fontId="5" type="noConversion"/>
  </si>
  <si>
    <t>규격</t>
    <phoneticPr fontId="5" type="noConversion"/>
  </si>
  <si>
    <t>인</t>
    <phoneticPr fontId="5" type="noConversion"/>
  </si>
  <si>
    <t>코  드</t>
  </si>
  <si>
    <t>품      명</t>
  </si>
  <si>
    <t>규      격</t>
  </si>
  <si>
    <t>재 료 비</t>
  </si>
  <si>
    <t>노 무 비</t>
  </si>
  <si>
    <t>경    비</t>
  </si>
  <si>
    <t>합    계</t>
  </si>
  <si>
    <t>번  호</t>
  </si>
  <si>
    <t>비    고</t>
  </si>
  <si>
    <t>START</t>
  </si>
  <si>
    <t>산출근거</t>
    <phoneticPr fontId="5" type="noConversion"/>
  </si>
  <si>
    <t>단위중량</t>
    <phoneticPr fontId="5" type="noConversion"/>
  </si>
  <si>
    <t>정미량</t>
    <phoneticPr fontId="5" type="noConversion"/>
  </si>
  <si>
    <t>할증</t>
    <phoneticPr fontId="5" type="noConversion"/>
  </si>
  <si>
    <t>할증량</t>
    <phoneticPr fontId="5" type="noConversion"/>
  </si>
  <si>
    <t>기본재료비</t>
  </si>
  <si>
    <t>화   폐</t>
  </si>
  <si>
    <t>환  율</t>
  </si>
  <si>
    <t>비     고</t>
  </si>
  <si>
    <t>No</t>
  </si>
  <si>
    <t>규  격</t>
  </si>
  <si>
    <t>단  가</t>
  </si>
  <si>
    <t>2</t>
  </si>
  <si>
    <t>경    유</t>
  </si>
  <si>
    <t>EA</t>
  </si>
  <si>
    <t>1</t>
  </si>
  <si>
    <t>휘 발 유</t>
  </si>
  <si>
    <t>3</t>
  </si>
  <si>
    <t>4</t>
  </si>
  <si>
    <t>노임계수</t>
  </si>
  <si>
    <t>계산값</t>
  </si>
  <si>
    <t>1/8*16/12*25/20</t>
  </si>
  <si>
    <t>1/8*16/12*25/20*24/15</t>
  </si>
  <si>
    <t>1/8*16/12*25/20*12/10</t>
  </si>
  <si>
    <t>1/8*16/12*25/20*14/12</t>
  </si>
  <si>
    <t>5</t>
  </si>
  <si>
    <t>1/8*16/12*25/20*24/5</t>
  </si>
  <si>
    <t>명    칭</t>
  </si>
  <si>
    <t>규   격</t>
  </si>
  <si>
    <t>산   출   근   거</t>
  </si>
  <si>
    <t>실    적</t>
  </si>
  <si>
    <t>손   료</t>
  </si>
  <si>
    <t>￦×</t>
  </si>
  <si>
    <t>×</t>
  </si>
  <si>
    <t>10(-7)</t>
  </si>
  <si>
    <t>주연료</t>
  </si>
  <si>
    <t>주연료의</t>
  </si>
  <si>
    <t>%</t>
  </si>
  <si>
    <t>잡  품</t>
  </si>
  <si>
    <t>5Ton</t>
  </si>
  <si>
    <t>화물차운전사</t>
    <phoneticPr fontId="5" type="noConversion"/>
  </si>
  <si>
    <t>1. 트럭탑재형크레인</t>
    <phoneticPr fontId="5" type="noConversion"/>
  </si>
  <si>
    <t>기 계 경 비</t>
    <phoneticPr fontId="5" type="noConversion"/>
  </si>
  <si>
    <t>500Amp</t>
  </si>
  <si>
    <t>x</t>
  </si>
  <si>
    <t>공구손료</t>
  </si>
  <si>
    <t>노무비의 3%</t>
  </si>
  <si>
    <t>PATTERN 엔지니어링</t>
  </si>
  <si>
    <t>간단(재단도 해석)</t>
  </si>
  <si>
    <t>T</t>
  </si>
  <si>
    <t>ton/㎥</t>
  </si>
  <si>
    <t>L</t>
  </si>
  <si>
    <t>용접기(교류)</t>
  </si>
  <si>
    <t>인력품의 3%</t>
  </si>
  <si>
    <t>철공</t>
  </si>
  <si>
    <t>-</t>
  </si>
  <si>
    <t>1회</t>
  </si>
  <si>
    <t>철제면-1회칠</t>
  </si>
  <si>
    <t>방청페인트</t>
  </si>
  <si>
    <t>신너</t>
  </si>
  <si>
    <t>무수축모르타르</t>
  </si>
  <si>
    <t>탄소구조용원형강관</t>
  </si>
  <si>
    <t>기 계 경 비 총 괄 표</t>
    <phoneticPr fontId="5" type="noConversion"/>
  </si>
  <si>
    <t>`</t>
    <phoneticPr fontId="5" type="noConversion"/>
  </si>
  <si>
    <t>개</t>
  </si>
  <si>
    <t>제4호표</t>
  </si>
  <si>
    <t>제5호표</t>
  </si>
  <si>
    <t>제6호표</t>
  </si>
  <si>
    <t>PVF</t>
    <phoneticPr fontId="5" type="noConversion"/>
  </si>
  <si>
    <t>구조용케이블(6*FI(25)*IWRC)</t>
  </si>
  <si>
    <t>열연강판</t>
  </si>
  <si>
    <t>탄소구조용각형강관</t>
  </si>
  <si>
    <t>수량</t>
    <phoneticPr fontId="5" type="noConversion"/>
  </si>
  <si>
    <t>합  계</t>
    <phoneticPr fontId="5" type="noConversion"/>
  </si>
  <si>
    <t>단가</t>
    <phoneticPr fontId="5" type="noConversion"/>
  </si>
  <si>
    <t>금액</t>
    <phoneticPr fontId="5" type="noConversion"/>
  </si>
  <si>
    <t xml:space="preserve">단위 </t>
    <phoneticPr fontId="5" type="noConversion"/>
  </si>
  <si>
    <t>설계 내 역 서</t>
    <phoneticPr fontId="5" type="noConversion"/>
  </si>
  <si>
    <t>제10호표</t>
  </si>
  <si>
    <t>제11호표</t>
  </si>
  <si>
    <t>제12호표</t>
  </si>
  <si>
    <t>B0004</t>
  </si>
  <si>
    <t>B0005</t>
  </si>
  <si>
    <t>B0006</t>
  </si>
  <si>
    <t>B0011</t>
  </si>
  <si>
    <t>B0012</t>
  </si>
  <si>
    <t>B0001</t>
    <phoneticPr fontId="5" type="noConversion"/>
  </si>
  <si>
    <t>B0003</t>
    <phoneticPr fontId="5" type="noConversion"/>
  </si>
  <si>
    <t>앵커(케미컬) 설치</t>
    <phoneticPr fontId="5" type="noConversion"/>
  </si>
  <si>
    <t>가. 철골 제작 설치공</t>
    <phoneticPr fontId="5" type="noConversion"/>
  </si>
  <si>
    <t xml:space="preserve">나. 부대공 </t>
    <phoneticPr fontId="5" type="noConversion"/>
  </si>
  <si>
    <t>고장력 육각볼트</t>
  </si>
  <si>
    <t>1-1. 철골 제작 설치</t>
    <phoneticPr fontId="5" type="noConversion"/>
  </si>
  <si>
    <t>1-2. 막 제작 설치</t>
    <phoneticPr fontId="5" type="noConversion"/>
  </si>
  <si>
    <t>가. 막 제작 설치공</t>
    <phoneticPr fontId="5" type="noConversion"/>
  </si>
  <si>
    <t>E.P.D.M RUBBER</t>
  </si>
  <si>
    <t>구조용케이블    (6*FI(25)*IWRC)</t>
  </si>
  <si>
    <t>구조용 케이블                   단부가공(TS-OS)</t>
  </si>
  <si>
    <t>구조용케이블                   단부가공(OS-TS)</t>
  </si>
  <si>
    <t>나.  막설치 부대공</t>
    <phoneticPr fontId="5" type="noConversion"/>
  </si>
  <si>
    <t>PVF 막재</t>
    <phoneticPr fontId="5" type="noConversion"/>
  </si>
  <si>
    <t>PVF</t>
    <phoneticPr fontId="5" type="noConversion"/>
  </si>
  <si>
    <t>대가목록1호표</t>
  </si>
  <si>
    <t>대가목록1호표</t>
    <phoneticPr fontId="5" type="noConversion"/>
  </si>
  <si>
    <t>대가목록10호표</t>
    <phoneticPr fontId="5" type="noConversion"/>
  </si>
  <si>
    <t>기계경비총괄표 1</t>
  </si>
  <si>
    <t>기계경비총괄표 2</t>
  </si>
  <si>
    <t>대가목록5호표</t>
    <phoneticPr fontId="5" type="noConversion"/>
  </si>
  <si>
    <t>대가목록6호표</t>
  </si>
  <si>
    <t>제7호표</t>
  </si>
  <si>
    <t>제8호표</t>
  </si>
  <si>
    <t>제9호표</t>
  </si>
  <si>
    <t>대가목록3호표</t>
  </si>
  <si>
    <t>대가목록4호표</t>
  </si>
  <si>
    <t>대가목록9호표</t>
    <phoneticPr fontId="5" type="noConversion"/>
  </si>
  <si>
    <t>1.막구조 제작 및 설치(생물 반응조)</t>
    <phoneticPr fontId="5" type="noConversion"/>
  </si>
  <si>
    <t>다. 주요 자재대</t>
    <phoneticPr fontId="5" type="noConversion"/>
  </si>
  <si>
    <t xml:space="preserve">앵커볼트 충진액              (케미컬 삽입) </t>
    <phoneticPr fontId="5" type="noConversion"/>
  </si>
  <si>
    <t>식</t>
    <phoneticPr fontId="5" type="noConversion"/>
  </si>
  <si>
    <t>제1호표</t>
    <phoneticPr fontId="5" type="noConversion"/>
  </si>
  <si>
    <t>철공</t>
    <phoneticPr fontId="5" type="noConversion"/>
  </si>
  <si>
    <t>인</t>
    <phoneticPr fontId="5" type="noConversion"/>
  </si>
  <si>
    <t>녹막이 페인트칠</t>
    <phoneticPr fontId="5" type="noConversion"/>
  </si>
  <si>
    <t>조합 유성 페인트칠</t>
    <phoneticPr fontId="5" type="noConversion"/>
  </si>
  <si>
    <t>철제면-2회칠</t>
    <phoneticPr fontId="5" type="noConversion"/>
  </si>
  <si>
    <t>우레탄 페인트</t>
    <phoneticPr fontId="5" type="noConversion"/>
  </si>
  <si>
    <t>제도사</t>
    <phoneticPr fontId="5" type="noConversion"/>
  </si>
  <si>
    <t>개소</t>
    <phoneticPr fontId="5" type="noConversion"/>
  </si>
  <si>
    <t>철골공</t>
    <phoneticPr fontId="5" type="noConversion"/>
  </si>
  <si>
    <t>기둥밑 무수축 고름모르타르</t>
    <phoneticPr fontId="5" type="noConversion"/>
  </si>
  <si>
    <t>무수축몰탈</t>
    <phoneticPr fontId="5" type="noConversion"/>
  </si>
  <si>
    <t>kg</t>
    <phoneticPr fontId="5" type="noConversion"/>
  </si>
  <si>
    <t>미장공</t>
    <phoneticPr fontId="5" type="noConversion"/>
  </si>
  <si>
    <t>보통인부</t>
    <phoneticPr fontId="5" type="noConversion"/>
  </si>
  <si>
    <t>5Ton</t>
    <phoneticPr fontId="5" type="noConversion"/>
  </si>
  <si>
    <t>ton</t>
    <phoneticPr fontId="5" type="noConversion"/>
  </si>
  <si>
    <t>D.</t>
    <phoneticPr fontId="5" type="noConversion"/>
  </si>
  <si>
    <t>도장면 바탕처리(철재)</t>
    <phoneticPr fontId="5" type="noConversion"/>
  </si>
  <si>
    <t>철공</t>
    <phoneticPr fontId="5" type="noConversion"/>
  </si>
  <si>
    <t>공구손료</t>
    <phoneticPr fontId="5" type="noConversion"/>
  </si>
  <si>
    <t>철골공</t>
    <phoneticPr fontId="5" type="noConversion"/>
  </si>
  <si>
    <t>고장력 볼트 본조임</t>
  </si>
  <si>
    <t>잡철물제작설치(철제)</t>
  </si>
  <si>
    <t>ton</t>
    <phoneticPr fontId="5" type="noConversion"/>
  </si>
  <si>
    <t xml:space="preserve">ton </t>
    <phoneticPr fontId="5" type="noConversion"/>
  </si>
  <si>
    <t>인</t>
    <phoneticPr fontId="5" type="noConversion"/>
  </si>
  <si>
    <t>식</t>
    <phoneticPr fontId="5" type="noConversion"/>
  </si>
  <si>
    <t>ton</t>
    <phoneticPr fontId="5" type="noConversion"/>
  </si>
  <si>
    <t>2. 트럭탑재형크레인</t>
    <phoneticPr fontId="5" type="noConversion"/>
  </si>
  <si>
    <t>18Ton</t>
    <phoneticPr fontId="5" type="noConversion"/>
  </si>
  <si>
    <t>kg/m</t>
    <phoneticPr fontId="5" type="noConversion"/>
  </si>
  <si>
    <t>세라믹 숏트</t>
    <phoneticPr fontId="5" type="noConversion"/>
  </si>
  <si>
    <t>트럭탑재형 크레인</t>
    <phoneticPr fontId="5" type="noConversion"/>
  </si>
  <si>
    <t>시간</t>
    <phoneticPr fontId="5" type="noConversion"/>
  </si>
  <si>
    <t>장비사용시간(철골세우기,기둥)</t>
    <phoneticPr fontId="5" type="noConversion"/>
  </si>
  <si>
    <t>장비 사용시간(막설치)</t>
    <phoneticPr fontId="5" type="noConversion"/>
  </si>
  <si>
    <t xml:space="preserve">트럭탑재형크레인 </t>
    <phoneticPr fontId="5" type="noConversion"/>
  </si>
  <si>
    <t>(5 ton)</t>
    <phoneticPr fontId="5" type="noConversion"/>
  </si>
  <si>
    <t xml:space="preserve">시간 </t>
    <phoneticPr fontId="5" type="noConversion"/>
  </si>
  <si>
    <t>1/8x25/20x16/12</t>
    <phoneticPr fontId="5" type="noConversion"/>
  </si>
  <si>
    <t>제14호표</t>
  </si>
  <si>
    <t>대가목록2호표</t>
    <phoneticPr fontId="5" type="noConversion"/>
  </si>
  <si>
    <t>500t~</t>
    <phoneticPr fontId="5" type="noConversion"/>
  </si>
  <si>
    <t>m</t>
    <phoneticPr fontId="5" type="noConversion"/>
  </si>
  <si>
    <t xml:space="preserve"> 총    합    계</t>
    <phoneticPr fontId="5" type="noConversion"/>
  </si>
  <si>
    <t>Layer</t>
    <phoneticPr fontId="5" type="noConversion"/>
  </si>
  <si>
    <t>Type</t>
    <phoneticPr fontId="5" type="noConversion"/>
  </si>
  <si>
    <t>앵커볼트 설치</t>
  </si>
  <si>
    <t>앵커볼트 설치</t>
    <phoneticPr fontId="5" type="noConversion"/>
  </si>
  <si>
    <t>간단</t>
  </si>
  <si>
    <t>300t미만/,30본미만/t</t>
  </si>
  <si>
    <t>철제면-2회칠</t>
  </si>
  <si>
    <t>녹막이 페인트칠</t>
  </si>
  <si>
    <t>조합 유성 페인트칠</t>
  </si>
  <si>
    <t>기둥밑 무수축 고름모르타르</t>
  </si>
  <si>
    <t>장비 사용시간(막설치)</t>
  </si>
  <si>
    <t>단 중</t>
    <phoneticPr fontId="5" type="noConversion"/>
  </si>
  <si>
    <t>재  료  비</t>
  </si>
  <si>
    <t>비  고</t>
  </si>
  <si>
    <t>PAGE</t>
  </si>
  <si>
    <t>조사가격1</t>
  </si>
  <si>
    <t>조사가격2</t>
  </si>
  <si>
    <t>적용단가</t>
  </si>
  <si>
    <t>대</t>
  </si>
  <si>
    <t>트럭탑재형 크레인</t>
  </si>
  <si>
    <t>5ton</t>
    <phoneticPr fontId="15" type="noConversion"/>
  </si>
  <si>
    <t>18ton</t>
    <phoneticPr fontId="15" type="noConversion"/>
  </si>
  <si>
    <t>경유</t>
  </si>
  <si>
    <t>경유, 저유황</t>
  </si>
  <si>
    <t>공업용휘발유</t>
  </si>
  <si>
    <t>공업용휘발유, 무연</t>
  </si>
  <si>
    <t>구조용탄소강관</t>
    <phoneticPr fontId="15" type="noConversion"/>
  </si>
  <si>
    <t>M</t>
    <phoneticPr fontId="15" type="noConversion"/>
  </si>
  <si>
    <t>열연강판</t>
    <phoneticPr fontId="15" type="noConversion"/>
  </si>
  <si>
    <t>TON</t>
  </si>
  <si>
    <t>6T</t>
    <phoneticPr fontId="15" type="noConversion"/>
  </si>
  <si>
    <t>9T</t>
    <phoneticPr fontId="15" type="noConversion"/>
  </si>
  <si>
    <t>구조용 막재</t>
    <phoneticPr fontId="15" type="noConversion"/>
  </si>
  <si>
    <t>M2</t>
    <phoneticPr fontId="15" type="noConversion"/>
  </si>
  <si>
    <t>사출가공</t>
    <phoneticPr fontId="15" type="noConversion"/>
  </si>
  <si>
    <t>도장면 바탕처리</t>
    <phoneticPr fontId="15" type="noConversion"/>
  </si>
  <si>
    <t>세라믹 숏트</t>
    <phoneticPr fontId="15" type="noConversion"/>
  </si>
  <si>
    <t>중방식페인트</t>
    <phoneticPr fontId="15" type="noConversion"/>
  </si>
  <si>
    <t>시너</t>
    <phoneticPr fontId="15" type="noConversion"/>
  </si>
  <si>
    <t>공통자재</t>
  </si>
  <si>
    <t>일반경비, 전력</t>
  </si>
  <si>
    <t>kwh</t>
  </si>
  <si>
    <t>일반공사 직종</t>
  </si>
  <si>
    <t>제도사</t>
    <phoneticPr fontId="15" type="noConversion"/>
  </si>
  <si>
    <t>인</t>
    <phoneticPr fontId="15" type="noConversion"/>
  </si>
  <si>
    <t>지붕잇기공</t>
    <phoneticPr fontId="15" type="noConversion"/>
  </si>
  <si>
    <t>기계설비공</t>
    <phoneticPr fontId="15" type="noConversion"/>
  </si>
  <si>
    <t>고급기술자</t>
    <phoneticPr fontId="15" type="noConversion"/>
  </si>
  <si>
    <t>건설부분엔지니어</t>
    <phoneticPr fontId="15" type="noConversion"/>
  </si>
  <si>
    <t>초급기술자</t>
    <phoneticPr fontId="15" type="noConversion"/>
  </si>
  <si>
    <t xml:space="preserve">설 계 내 역 서  </t>
    <phoneticPr fontId="5" type="noConversion"/>
  </si>
  <si>
    <t>가. 막구조물</t>
    <phoneticPr fontId="5" type="noConversion"/>
  </si>
  <si>
    <t>정미량 (ton )</t>
    <phoneticPr fontId="5" type="noConversion"/>
  </si>
  <si>
    <t>할증량 (ton)</t>
    <phoneticPr fontId="5" type="noConversion"/>
  </si>
  <si>
    <t>철골단위중량 계산식</t>
    <phoneticPr fontId="5" type="noConversion"/>
  </si>
  <si>
    <t>품목</t>
    <phoneticPr fontId="5" type="noConversion"/>
  </si>
  <si>
    <t>SIZE</t>
    <phoneticPr fontId="5" type="noConversion"/>
  </si>
  <si>
    <t>외경</t>
    <phoneticPr fontId="5" type="noConversion"/>
  </si>
  <si>
    <t>두께</t>
    <phoneticPr fontId="5" type="noConversion"/>
  </si>
  <si>
    <t>단위중량</t>
    <phoneticPr fontId="5" type="noConversion"/>
  </si>
  <si>
    <t>탄소구조용원형강관</t>
    <phoneticPr fontId="5" type="noConversion"/>
  </si>
  <si>
    <t>수량</t>
    <phoneticPr fontId="5" type="noConversion"/>
  </si>
  <si>
    <t>단위</t>
    <phoneticPr fontId="5" type="noConversion"/>
  </si>
  <si>
    <t xml:space="preserve">비고 </t>
    <phoneticPr fontId="5" type="noConversion"/>
  </si>
  <si>
    <t>단 가</t>
    <phoneticPr fontId="5" type="noConversion"/>
  </si>
  <si>
    <t>비고</t>
    <phoneticPr fontId="5" type="noConversion"/>
  </si>
  <si>
    <t>합  계</t>
    <phoneticPr fontId="5" type="noConversion"/>
  </si>
  <si>
    <t>단가</t>
    <phoneticPr fontId="5" type="noConversion"/>
  </si>
  <si>
    <t>금액</t>
    <phoneticPr fontId="5" type="noConversion"/>
  </si>
  <si>
    <t>수량</t>
    <phoneticPr fontId="5" type="noConversion"/>
  </si>
  <si>
    <t>단위</t>
    <phoneticPr fontId="5" type="noConversion"/>
  </si>
  <si>
    <t>합 계</t>
    <phoneticPr fontId="5" type="noConversion"/>
  </si>
  <si>
    <t xml:space="preserve">단가 </t>
    <phoneticPr fontId="5" type="noConversion"/>
  </si>
  <si>
    <t>장비사용시간
(철골세우기,기둥)</t>
    <phoneticPr fontId="5" type="noConversion"/>
  </si>
  <si>
    <t>장비사용시간
(철골세우기,지붕)</t>
    <phoneticPr fontId="5" type="noConversion"/>
  </si>
  <si>
    <t>장비사용시간(철골세우기,지붕)</t>
    <phoneticPr fontId="5" type="noConversion"/>
  </si>
  <si>
    <t>항목</t>
    <phoneticPr fontId="5" type="noConversion"/>
  </si>
  <si>
    <t>단위</t>
    <phoneticPr fontId="5" type="noConversion"/>
  </si>
  <si>
    <t>인</t>
    <phoneticPr fontId="5" type="noConversion"/>
  </si>
  <si>
    <t>기계경비적용기준</t>
    <phoneticPr fontId="5" type="noConversion"/>
  </si>
  <si>
    <t>환 율 (/￦)</t>
    <phoneticPr fontId="5" type="noConversion"/>
  </si>
  <si>
    <t>(원/$)</t>
    <phoneticPr fontId="5" type="noConversion"/>
  </si>
  <si>
    <t>노임계수</t>
    <phoneticPr fontId="5" type="noConversion"/>
  </si>
  <si>
    <t>노임단가</t>
    <phoneticPr fontId="5" type="noConversion"/>
  </si>
  <si>
    <t>천막 제작(지붕)</t>
    <phoneticPr fontId="5" type="noConversion"/>
  </si>
  <si>
    <t>천막 설치(지붕)</t>
    <phoneticPr fontId="5" type="noConversion"/>
  </si>
  <si>
    <t>경량형강철골조조립</t>
    <phoneticPr fontId="5" type="noConversion"/>
  </si>
  <si>
    <t>경량형강철골조설치</t>
    <phoneticPr fontId="5" type="noConversion"/>
  </si>
  <si>
    <t>제3호표</t>
  </si>
  <si>
    <t>대가목록3호표</t>
    <phoneticPr fontId="5" type="noConversion"/>
  </si>
  <si>
    <t>2.2 막 설치</t>
    <phoneticPr fontId="5" type="noConversion"/>
  </si>
  <si>
    <t>1.막구조물 가공 및 제작</t>
    <phoneticPr fontId="5" type="noConversion"/>
  </si>
  <si>
    <t xml:space="preserve">1.1 철골 가공 및 제작 </t>
    <phoneticPr fontId="5" type="noConversion"/>
  </si>
  <si>
    <t>2.막구조물 설치</t>
    <phoneticPr fontId="5" type="noConversion"/>
  </si>
  <si>
    <t>2.1 철골설치</t>
    <phoneticPr fontId="5" type="noConversion"/>
  </si>
  <si>
    <t>비                            목</t>
  </si>
  <si>
    <t>금             액</t>
  </si>
  <si>
    <t>구             성             비</t>
  </si>
  <si>
    <t>비       고</t>
    <phoneticPr fontId="5" type="noConversion"/>
  </si>
  <si>
    <t>재
료
비</t>
    <phoneticPr fontId="5" type="noConversion"/>
  </si>
  <si>
    <t>직   접   재   료   비</t>
    <phoneticPr fontId="5" type="noConversion"/>
  </si>
  <si>
    <t>간   접   재   료   비</t>
    <phoneticPr fontId="5" type="noConversion"/>
  </si>
  <si>
    <t>작업물 , 부산물(△)</t>
    <phoneticPr fontId="5" type="noConversion"/>
  </si>
  <si>
    <t>[소         계]</t>
  </si>
  <si>
    <t>노
무
비</t>
    <phoneticPr fontId="5" type="noConversion"/>
  </si>
  <si>
    <t>직   접   노   무   비</t>
    <phoneticPr fontId="5" type="noConversion"/>
  </si>
  <si>
    <t>간   접   노   무   비</t>
    <phoneticPr fontId="5" type="noConversion"/>
  </si>
  <si>
    <t>경
비</t>
    <phoneticPr fontId="5" type="noConversion"/>
  </si>
  <si>
    <t>기     계     경     비</t>
    <phoneticPr fontId="5" type="noConversion"/>
  </si>
  <si>
    <t>산   재   보   험   료</t>
    <phoneticPr fontId="5" type="noConversion"/>
  </si>
  <si>
    <t>고   용   보   험   료</t>
    <phoneticPr fontId="5" type="noConversion"/>
  </si>
  <si>
    <t>건   강   보   험   료</t>
    <phoneticPr fontId="5" type="noConversion"/>
  </si>
  <si>
    <t>1개월이상 모든공사</t>
    <phoneticPr fontId="5" type="noConversion"/>
  </si>
  <si>
    <t>연   금   보   험   료</t>
    <phoneticPr fontId="5" type="noConversion"/>
  </si>
  <si>
    <t>퇴 직 공 제 부 금 비</t>
    <phoneticPr fontId="5" type="noConversion"/>
  </si>
  <si>
    <t>노인장기요양보험료</t>
    <phoneticPr fontId="5" type="noConversion"/>
  </si>
  <si>
    <t>산업안전보건관리비</t>
    <phoneticPr fontId="5" type="noConversion"/>
  </si>
  <si>
    <t>기     타     경     비</t>
    <phoneticPr fontId="5" type="noConversion"/>
  </si>
  <si>
    <t>공급가액*10%</t>
    <phoneticPr fontId="5" type="noConversion"/>
  </si>
  <si>
    <t>잡재료비</t>
    <phoneticPr fontId="5" type="noConversion"/>
  </si>
  <si>
    <t>식</t>
    <phoneticPr fontId="5" type="noConversion"/>
  </si>
  <si>
    <t>보통인부</t>
    <phoneticPr fontId="5" type="noConversion"/>
  </si>
  <si>
    <t>잡철물 제작설치</t>
    <phoneticPr fontId="5" type="noConversion"/>
  </si>
  <si>
    <t>잡철물제작설치(철제)</t>
    <phoneticPr fontId="5" type="noConversion"/>
  </si>
  <si>
    <t>칠면적 배수 (철골표면)</t>
    <phoneticPr fontId="5" type="noConversion"/>
  </si>
  <si>
    <t>보통구조</t>
    <phoneticPr fontId="5" type="noConversion"/>
  </si>
  <si>
    <t>작은 부재가 많은 구조</t>
    <phoneticPr fontId="5" type="noConversion"/>
  </si>
  <si>
    <t>큰 부재가 많은 구조</t>
    <phoneticPr fontId="5" type="noConversion"/>
  </si>
  <si>
    <t>소요면적 계산</t>
    <phoneticPr fontId="5" type="noConversion"/>
  </si>
  <si>
    <t>STS 볼트</t>
    <phoneticPr fontId="5" type="noConversion"/>
  </si>
  <si>
    <t>STS 너트</t>
    <phoneticPr fontId="5" type="noConversion"/>
  </si>
  <si>
    <t>M12</t>
  </si>
  <si>
    <t>M12</t>
    <phoneticPr fontId="5" type="noConversion"/>
  </si>
  <si>
    <t>M12*L80mm</t>
    <phoneticPr fontId="15" type="noConversion"/>
  </si>
  <si>
    <t>건설기계조장</t>
    <phoneticPr fontId="5" type="noConversion"/>
  </si>
  <si>
    <t>인력품의 2%</t>
    <phoneticPr fontId="5" type="noConversion"/>
  </si>
  <si>
    <t>D.165.2x6.0T</t>
    <phoneticPr fontId="5" type="noConversion"/>
  </si>
  <si>
    <t xml:space="preserve">1.2 막 가공 및 제작 </t>
    <phoneticPr fontId="5" type="noConversion"/>
  </si>
  <si>
    <t>제13호표</t>
  </si>
  <si>
    <t>제15호표</t>
  </si>
  <si>
    <t>천단위미만절사</t>
    <phoneticPr fontId="5" type="noConversion"/>
  </si>
  <si>
    <t>16T</t>
    <phoneticPr fontId="15" type="noConversion"/>
  </si>
  <si>
    <t>일</t>
    <phoneticPr fontId="5" type="noConversion"/>
  </si>
  <si>
    <t>트럭탑재형 크레인 5ton</t>
    <phoneticPr fontId="5" type="noConversion"/>
  </si>
  <si>
    <t>고소작업차</t>
    <phoneticPr fontId="5" type="noConversion"/>
  </si>
  <si>
    <t>10ton</t>
    <phoneticPr fontId="5" type="noConversion"/>
  </si>
  <si>
    <t>3ton</t>
    <phoneticPr fontId="15" type="noConversion"/>
  </si>
  <si>
    <t>3. 고소작업차</t>
    <phoneticPr fontId="5" type="noConversion"/>
  </si>
  <si>
    <t>3Ton</t>
    <phoneticPr fontId="5" type="noConversion"/>
  </si>
  <si>
    <t>고서작업차</t>
    <phoneticPr fontId="5" type="noConversion"/>
  </si>
  <si>
    <t>(3 ton)</t>
    <phoneticPr fontId="5" type="noConversion"/>
  </si>
  <si>
    <t>(5 ton)</t>
    <phoneticPr fontId="5" type="noConversion"/>
  </si>
  <si>
    <t>트럭탑재형 크레인 5ton+고소작업차 3ton</t>
    <phoneticPr fontId="5" type="noConversion"/>
  </si>
  <si>
    <t>트럭탑재형 크레인 5ton+고소작업차3ton</t>
    <phoneticPr fontId="5" type="noConversion"/>
  </si>
  <si>
    <t>제2호표</t>
  </si>
  <si>
    <t>E.P.D.M RUBBER</t>
    <phoneticPr fontId="15" type="noConversion"/>
  </si>
  <si>
    <t>앵커볼트</t>
  </si>
  <si>
    <t>제16호표</t>
  </si>
  <si>
    <t>철골세우기</t>
    <phoneticPr fontId="5" type="noConversion"/>
  </si>
  <si>
    <t>철골세우기</t>
    <phoneticPr fontId="5" type="noConversion"/>
  </si>
  <si>
    <t>6층미만</t>
    <phoneticPr fontId="5" type="noConversion"/>
  </si>
  <si>
    <t>철골공</t>
    <phoneticPr fontId="5" type="noConversion"/>
  </si>
  <si>
    <t>비계공</t>
    <phoneticPr fontId="5" type="noConversion"/>
  </si>
  <si>
    <t>특별인부</t>
    <phoneticPr fontId="5" type="noConversion"/>
  </si>
  <si>
    <t>대가목록4호표</t>
    <phoneticPr fontId="5" type="noConversion"/>
  </si>
  <si>
    <t>인력품의 4%</t>
    <phoneticPr fontId="5" type="noConversion"/>
  </si>
  <si>
    <t>잡재료비</t>
    <phoneticPr fontId="5" type="noConversion"/>
  </si>
  <si>
    <t>인력품의 2%</t>
    <phoneticPr fontId="5" type="noConversion"/>
  </si>
  <si>
    <t>구조용막재</t>
    <phoneticPr fontId="5" type="noConversion"/>
  </si>
  <si>
    <t>단 가 대 비 표</t>
    <phoneticPr fontId="5" type="noConversion"/>
  </si>
  <si>
    <r>
      <t>100,000$</t>
    </r>
    <r>
      <rPr>
        <sz val="12.65"/>
        <rFont val="맑은 고딕"/>
        <family val="3"/>
        <charset val="129"/>
      </rPr>
      <t xml:space="preserve">  이상</t>
    </r>
    <phoneticPr fontId="5" type="noConversion"/>
  </si>
  <si>
    <r>
      <rPr>
        <sz val="10"/>
        <color indexed="8"/>
        <rFont val="맑은 고딕"/>
        <family val="3"/>
        <charset val="129"/>
      </rPr>
      <t>금 액</t>
    </r>
    <phoneticPr fontId="5" type="noConversion"/>
  </si>
  <si>
    <r>
      <t>33~55㎡</t>
    </r>
    <r>
      <rPr>
        <sz val="10.35"/>
        <rFont val="맑은 고딕"/>
        <family val="3"/>
        <charset val="129"/>
      </rPr>
      <t>/t</t>
    </r>
    <phoneticPr fontId="5" type="noConversion"/>
  </si>
  <si>
    <r>
      <t>23~26.4㎡</t>
    </r>
    <r>
      <rPr>
        <sz val="10.35"/>
        <rFont val="맑은 고딕"/>
        <family val="3"/>
        <charset val="129"/>
      </rPr>
      <t>/t</t>
    </r>
    <phoneticPr fontId="5" type="noConversion"/>
  </si>
  <si>
    <r>
      <t>55~66㎡</t>
    </r>
    <r>
      <rPr>
        <sz val="10.35"/>
        <rFont val="맑은 고딕"/>
        <family val="3"/>
        <charset val="129"/>
      </rPr>
      <t>/t</t>
    </r>
    <phoneticPr fontId="5" type="noConversion"/>
  </si>
  <si>
    <t xml:space="preserve"> 수 량 산 출 서 </t>
    <phoneticPr fontId="5" type="noConversion"/>
  </si>
  <si>
    <t>PTFE</t>
    <phoneticPr fontId="15" type="noConversion"/>
  </si>
  <si>
    <t>FEP Film</t>
  </si>
  <si>
    <t>M</t>
  </si>
  <si>
    <t>M20</t>
    <phoneticPr fontId="5" type="noConversion"/>
  </si>
  <si>
    <t>간단/PTFE</t>
    <phoneticPr fontId="5" type="noConversion"/>
  </si>
  <si>
    <t>FEP Film</t>
    <phoneticPr fontId="5" type="noConversion"/>
  </si>
  <si>
    <t>2천만원이상 건설공사</t>
    <phoneticPr fontId="5" type="noConversion"/>
  </si>
  <si>
    <t>고장력볼트</t>
  </si>
  <si>
    <t>SET</t>
  </si>
  <si>
    <t>1억이상 건설공사</t>
    <phoneticPr fontId="5" type="noConversion"/>
  </si>
  <si>
    <t>시너, 슈퍼신나 123(S)</t>
    <phoneticPr fontId="15" type="noConversion"/>
  </si>
  <si>
    <t>치  즐(0.2㎥)</t>
    <phoneticPr fontId="5" type="noConversion"/>
  </si>
  <si>
    <t>치  즐(0.6㎥)</t>
    <phoneticPr fontId="5" type="noConversion"/>
  </si>
  <si>
    <t>경량철재-규격철물 설치</t>
    <phoneticPr fontId="5" type="noConversion"/>
  </si>
  <si>
    <t>설 치 비 원 가</t>
    <phoneticPr fontId="5" type="noConversion"/>
  </si>
  <si>
    <t>19T</t>
    <phoneticPr fontId="15" type="noConversion"/>
  </si>
  <si>
    <t>D.139.8x4.5T</t>
    <phoneticPr fontId="5" type="noConversion"/>
  </si>
  <si>
    <t>D.216.3x6.0T</t>
    <phoneticPr fontId="5" type="noConversion"/>
  </si>
  <si>
    <t>구조용탄소강관 Bending</t>
    <phoneticPr fontId="15" type="noConversion"/>
  </si>
  <si>
    <t>12T</t>
    <phoneticPr fontId="15" type="noConversion"/>
  </si>
  <si>
    <t>M</t>
    <phoneticPr fontId="15" type="noConversion"/>
  </si>
  <si>
    <t>드레인 파이프</t>
    <phoneticPr fontId="5" type="noConversion"/>
  </si>
  <si>
    <t>탄소구조용원형강관</t>
    <phoneticPr fontId="5" type="noConversion"/>
  </si>
  <si>
    <t>D.114.3 * 4.5T</t>
    <phoneticPr fontId="5" type="noConversion"/>
  </si>
  <si>
    <t>D.139.8 * 4.5T</t>
    <phoneticPr fontId="5" type="noConversion"/>
  </si>
  <si>
    <t>D.165.2 * 6.0T</t>
    <phoneticPr fontId="5" type="noConversion"/>
  </si>
  <si>
    <t>D.216.3 * 6.0T</t>
    <phoneticPr fontId="5" type="noConversion"/>
  </si>
  <si>
    <t>D.267.4 * 7.0T</t>
    <phoneticPr fontId="5" type="noConversion"/>
  </si>
  <si>
    <t>D.318.5 * 7.0T</t>
    <phoneticPr fontId="5" type="noConversion"/>
  </si>
  <si>
    <t>30T</t>
    <phoneticPr fontId="5" type="noConversion"/>
  </si>
  <si>
    <t>D.114.3x4.5T</t>
    <phoneticPr fontId="5" type="noConversion"/>
  </si>
  <si>
    <t>D.318.5x7.0T</t>
    <phoneticPr fontId="5" type="noConversion"/>
  </si>
  <si>
    <t>D.267.4x7.0T</t>
    <phoneticPr fontId="5" type="noConversion"/>
  </si>
  <si>
    <t>[막구조물]</t>
    <phoneticPr fontId="5" type="noConversion"/>
  </si>
  <si>
    <t>가.막구조물</t>
    <phoneticPr fontId="5" type="noConversion"/>
  </si>
  <si>
    <t>D.101.6 * 4.0T</t>
    <phoneticPr fontId="5" type="noConversion"/>
  </si>
  <si>
    <t>M12x 80mm</t>
    <phoneticPr fontId="5" type="noConversion"/>
  </si>
  <si>
    <t>D.101.6x4.0t</t>
    <phoneticPr fontId="5" type="noConversion"/>
  </si>
  <si>
    <t>25T</t>
    <phoneticPr fontId="15" type="noConversion"/>
  </si>
  <si>
    <t>GP700</t>
    <phoneticPr fontId="5" type="noConversion"/>
  </si>
  <si>
    <t>내화 페인트칠</t>
    <phoneticPr fontId="5" type="noConversion"/>
  </si>
  <si>
    <t>철제면-2회칠</t>
    <phoneticPr fontId="5" type="noConversion"/>
  </si>
  <si>
    <t>내화페인트</t>
    <phoneticPr fontId="5" type="noConversion"/>
  </si>
  <si>
    <t>내화페인트</t>
    <phoneticPr fontId="15" type="noConversion"/>
  </si>
  <si>
    <t>탄소구조용원형강관
(MP1)</t>
    <phoneticPr fontId="5" type="noConversion"/>
  </si>
  <si>
    <t>D.318.5 * 9.0T</t>
    <phoneticPr fontId="5" type="noConversion"/>
  </si>
  <si>
    <t>D.355.6 * 9.0T</t>
    <phoneticPr fontId="5" type="noConversion"/>
  </si>
  <si>
    <t>SR.16</t>
    <phoneticPr fontId="5" type="noConversion"/>
  </si>
  <si>
    <t>일반구조용원형봉강</t>
    <phoneticPr fontId="5" type="noConversion"/>
  </si>
  <si>
    <t>고장력볼트, M24*L60mm</t>
    <phoneticPr fontId="5" type="noConversion"/>
  </si>
  <si>
    <t>일반구조용원형봉강</t>
    <phoneticPr fontId="15" type="noConversion"/>
  </si>
  <si>
    <t>D.16</t>
    <phoneticPr fontId="5" type="noConversion"/>
  </si>
  <si>
    <t>35T</t>
    <phoneticPr fontId="5" type="noConversion"/>
  </si>
  <si>
    <t>40T</t>
    <phoneticPr fontId="5" type="noConversion"/>
  </si>
  <si>
    <t>GP600</t>
    <phoneticPr fontId="5" type="noConversion"/>
  </si>
  <si>
    <t>GP900</t>
    <phoneticPr fontId="5" type="noConversion"/>
  </si>
  <si>
    <t>GP1000</t>
    <phoneticPr fontId="5" type="noConversion"/>
  </si>
  <si>
    <t>D.355.6x12.0t</t>
    <phoneticPr fontId="5" type="noConversion"/>
  </si>
  <si>
    <t>D.318.5x9.0T</t>
    <phoneticPr fontId="5" type="noConversion"/>
  </si>
  <si>
    <t>D.355.6x9.0T</t>
    <phoneticPr fontId="5" type="noConversion"/>
  </si>
  <si>
    <t>D.457.2x12.0T</t>
    <phoneticPr fontId="5" type="noConversion"/>
  </si>
  <si>
    <t>D.500.0x12.0T</t>
    <phoneticPr fontId="5" type="noConversion"/>
  </si>
  <si>
    <t>앵커볼트, M24*L650mm</t>
    <phoneticPr fontId="15" type="noConversion"/>
  </si>
  <si>
    <t>앵커볼트, M30*L750mm</t>
    <phoneticPr fontId="15" type="noConversion"/>
  </si>
  <si>
    <t>열연강판
(GUTTER PLATE)</t>
    <phoneticPr fontId="5" type="noConversion"/>
  </si>
  <si>
    <t>6T</t>
  </si>
  <si>
    <t>9T</t>
  </si>
  <si>
    <t>12T</t>
  </si>
  <si>
    <t>16T</t>
  </si>
  <si>
    <t>19T</t>
  </si>
  <si>
    <t>30T</t>
  </si>
  <si>
    <t>구조용케이블(6*FI(25)*IWRC)</t>
    <phoneticPr fontId="5" type="noConversion"/>
  </si>
  <si>
    <t>D12</t>
    <phoneticPr fontId="5" type="noConversion"/>
  </si>
  <si>
    <t>M</t>
    <phoneticPr fontId="15" type="noConversion"/>
  </si>
  <si>
    <t>D16</t>
    <phoneticPr fontId="5" type="noConversion"/>
  </si>
  <si>
    <t>구조용케이블 표면코팅</t>
    <phoneticPr fontId="5" type="noConversion"/>
  </si>
  <si>
    <t>PE코팅</t>
    <phoneticPr fontId="5" type="noConversion"/>
  </si>
  <si>
    <t>구조용케이블 단부가공(TS-TS)</t>
    <phoneticPr fontId="5" type="noConversion"/>
  </si>
  <si>
    <t>STUD SOCKET</t>
    <phoneticPr fontId="5" type="noConversion"/>
  </si>
  <si>
    <t>EA</t>
    <phoneticPr fontId="15" type="noConversion"/>
  </si>
  <si>
    <t>구조용 케이블 단부가공(OSS-TU)</t>
  </si>
  <si>
    <t>JAW SOCKET</t>
  </si>
  <si>
    <t>600각</t>
    <phoneticPr fontId="5" type="noConversion"/>
  </si>
  <si>
    <t>700각</t>
    <phoneticPr fontId="5" type="noConversion"/>
  </si>
  <si>
    <t>900각</t>
    <phoneticPr fontId="5" type="noConversion"/>
  </si>
  <si>
    <t>1000각</t>
    <phoneticPr fontId="5" type="noConversion"/>
  </si>
  <si>
    <t>제17호표</t>
  </si>
  <si>
    <t>제18호표</t>
  </si>
  <si>
    <t>제19호표</t>
  </si>
  <si>
    <t>대가목록19호표</t>
    <phoneticPr fontId="5" type="noConversion"/>
  </si>
  <si>
    <t>대가목록6호표</t>
    <phoneticPr fontId="5" type="noConversion"/>
  </si>
  <si>
    <t>대가목록7호표</t>
    <phoneticPr fontId="5" type="noConversion"/>
  </si>
  <si>
    <t>대가목록8호표</t>
    <phoneticPr fontId="5" type="noConversion"/>
  </si>
  <si>
    <t>대가목록10호표</t>
    <phoneticPr fontId="5" type="noConversion"/>
  </si>
  <si>
    <t>대가목록16호표</t>
    <phoneticPr fontId="5" type="noConversion"/>
  </si>
  <si>
    <t>대가목록17호표</t>
    <phoneticPr fontId="5" type="noConversion"/>
  </si>
  <si>
    <t>대가목록9호표</t>
    <phoneticPr fontId="5" type="noConversion"/>
  </si>
  <si>
    <t>대가목록18호표</t>
    <phoneticPr fontId="5" type="noConversion"/>
  </si>
  <si>
    <t>내화피복재 
내화도료, 1시간</t>
    <phoneticPr fontId="5" type="noConversion"/>
  </si>
  <si>
    <t>D.267.4 * 9.0T</t>
    <phoneticPr fontId="5" type="noConversion"/>
  </si>
  <si>
    <t>D.216.3 * 7.0T</t>
    <phoneticPr fontId="5" type="noConversion"/>
  </si>
  <si>
    <t>D.101.6x4.0T</t>
    <phoneticPr fontId="5" type="noConversion"/>
  </si>
  <si>
    <t>원 가 계 산 서</t>
    <phoneticPr fontId="5" type="noConversion"/>
  </si>
  <si>
    <t>(118+27+21+22+90+36+14+20+14)*2</t>
    <phoneticPr fontId="5" type="noConversion"/>
  </si>
  <si>
    <t>700각</t>
    <phoneticPr fontId="5" type="noConversion"/>
  </si>
  <si>
    <t>(65.4*2)+(39.5*2)+(41*6)+(3*2)+(14.9*6)+(6.3*6)+(2*6)+(23.56*6)</t>
    <phoneticPr fontId="5" type="noConversion"/>
  </si>
  <si>
    <t>탄소구조용원형강관
(GT2(D))</t>
    <phoneticPr fontId="5" type="noConversion"/>
  </si>
  <si>
    <t>탄소구조용원형강관
(GT2(B))</t>
    <phoneticPr fontId="5" type="noConversion"/>
  </si>
  <si>
    <t>탄소구조용원형강관
(GT1(T))</t>
    <phoneticPr fontId="5" type="noConversion"/>
  </si>
  <si>
    <t>열연강판</t>
    <phoneticPr fontId="5" type="noConversion"/>
  </si>
  <si>
    <t>ton/㎥</t>
    <phoneticPr fontId="5" type="noConversion"/>
  </si>
  <si>
    <t xml:space="preserve"> </t>
    <phoneticPr fontId="5" type="noConversion"/>
  </si>
  <si>
    <t>간단</t>
    <phoneticPr fontId="5" type="noConversion"/>
  </si>
  <si>
    <t>경량형강철골조조립</t>
    <phoneticPr fontId="5" type="noConversion"/>
  </si>
  <si>
    <t>경량형강철골조설치</t>
    <phoneticPr fontId="5" type="noConversion"/>
  </si>
  <si>
    <t>철골 세우기</t>
    <phoneticPr fontId="5" type="noConversion"/>
  </si>
  <si>
    <t>도장면 바탕처리(철재)</t>
    <phoneticPr fontId="5" type="noConversion"/>
  </si>
  <si>
    <t>세라믹 숏트</t>
    <phoneticPr fontId="5" type="noConversion"/>
  </si>
  <si>
    <t>(큰부재가 많은구조)</t>
    <phoneticPr fontId="5" type="noConversion"/>
  </si>
  <si>
    <t>㎡/ton</t>
    <phoneticPr fontId="5" type="noConversion"/>
  </si>
  <si>
    <t>녹막이 페인트 도장</t>
    <phoneticPr fontId="5" type="noConversion"/>
  </si>
  <si>
    <t>철재면</t>
    <phoneticPr fontId="5" type="noConversion"/>
  </si>
  <si>
    <t>내화 페인트 도장</t>
    <phoneticPr fontId="5" type="noConversion"/>
  </si>
  <si>
    <t>2회</t>
    <phoneticPr fontId="5" type="noConversion"/>
  </si>
  <si>
    <t>조합 유성 페인트 도장</t>
    <phoneticPr fontId="5" type="noConversion"/>
  </si>
  <si>
    <t>구조용 막재</t>
    <phoneticPr fontId="5" type="noConversion"/>
  </si>
  <si>
    <t>PTFE,지붕</t>
    <phoneticPr fontId="5" type="noConversion"/>
  </si>
  <si>
    <t>앵커볼트</t>
    <phoneticPr fontId="5" type="noConversion"/>
  </si>
  <si>
    <t>M</t>
    <phoneticPr fontId="5" type="noConversion"/>
  </si>
  <si>
    <t>EA</t>
    <phoneticPr fontId="5" type="noConversion"/>
  </si>
  <si>
    <t>24x 60mm (조인트볼트)</t>
    <phoneticPr fontId="5" type="noConversion"/>
  </si>
  <si>
    <t>(118+27+21+22+90+36+14+20+14)*2</t>
    <phoneticPr fontId="5" type="noConversion"/>
  </si>
  <si>
    <t>SET</t>
    <phoneticPr fontId="5" type="noConversion"/>
  </si>
  <si>
    <t>기둥밑 무수축 고름모르타르</t>
    <phoneticPr fontId="5" type="noConversion"/>
  </si>
  <si>
    <t>700각</t>
    <phoneticPr fontId="5" type="noConversion"/>
  </si>
  <si>
    <t>개소</t>
    <phoneticPr fontId="5" type="noConversion"/>
  </si>
  <si>
    <t>AL PLATE</t>
    <phoneticPr fontId="5" type="noConversion"/>
  </si>
  <si>
    <t>사출가공</t>
    <phoneticPr fontId="5" type="noConversion"/>
  </si>
  <si>
    <t>E.P.D.M RUBBER</t>
    <phoneticPr fontId="15" type="noConversion"/>
  </si>
  <si>
    <t>STS BOLT</t>
    <phoneticPr fontId="5" type="noConversion"/>
  </si>
  <si>
    <t>STS NUT</t>
    <phoneticPr fontId="5" type="noConversion"/>
  </si>
  <si>
    <t>DRAIN PIPE</t>
    <phoneticPr fontId="5" type="noConversion"/>
  </si>
  <si>
    <t>D.165.2 (STS)</t>
    <phoneticPr fontId="5" type="noConversion"/>
  </si>
  <si>
    <t>m</t>
    <phoneticPr fontId="5" type="noConversion"/>
  </si>
  <si>
    <t>CABLE</t>
    <phoneticPr fontId="5" type="noConversion"/>
  </si>
  <si>
    <t>D.</t>
    <phoneticPr fontId="5" type="noConversion"/>
  </si>
  <si>
    <t>CABLE 표면가공</t>
    <phoneticPr fontId="5" type="noConversion"/>
  </si>
  <si>
    <t>P.E COATING</t>
    <phoneticPr fontId="5" type="noConversion"/>
  </si>
  <si>
    <t>CABLE 단부가공</t>
    <phoneticPr fontId="5" type="noConversion"/>
  </si>
  <si>
    <t>JAW SOCKET</t>
    <phoneticPr fontId="5" type="noConversion"/>
  </si>
  <si>
    <t>SET</t>
    <phoneticPr fontId="5" type="noConversion"/>
  </si>
  <si>
    <t>4.5T</t>
    <phoneticPr fontId="5" type="noConversion"/>
  </si>
  <si>
    <t>12x 80mm</t>
    <phoneticPr fontId="5" type="noConversion"/>
  </si>
  <si>
    <t>C/T System</t>
    <phoneticPr fontId="5" type="noConversion"/>
  </si>
  <si>
    <t>CENTER</t>
  </si>
  <si>
    <t>END</t>
  </si>
  <si>
    <t>D.12</t>
  </si>
  <si>
    <t>EA</t>
    <phoneticPr fontId="15" type="noConversion"/>
  </si>
  <si>
    <t>C/T System</t>
    <phoneticPr fontId="5" type="noConversion"/>
  </si>
  <si>
    <t>구조용케이블(6*FI(25)*IWRC)</t>
    <phoneticPr fontId="5" type="noConversion"/>
  </si>
  <si>
    <t>구조용케이블 표면코팅</t>
    <phoneticPr fontId="5" type="noConversion"/>
  </si>
  <si>
    <t>구조용 케이블 단부가공
(TS-TS)</t>
    <phoneticPr fontId="5" type="noConversion"/>
  </si>
  <si>
    <t>D.165.2x2.5 (STS)</t>
    <phoneticPr fontId="5" type="noConversion"/>
  </si>
  <si>
    <t>대가목록13호표</t>
    <phoneticPr fontId="5" type="noConversion"/>
  </si>
  <si>
    <t>고장력육각볼트</t>
    <phoneticPr fontId="5" type="noConversion"/>
  </si>
  <si>
    <t>M24x 60mm
(조인트볼트)</t>
    <phoneticPr fontId="5" type="noConversion"/>
  </si>
  <si>
    <t>M24X600L</t>
    <phoneticPr fontId="5" type="noConversion"/>
  </si>
  <si>
    <t>EA</t>
    <phoneticPr fontId="5" type="noConversion"/>
  </si>
  <si>
    <t>일         반         관         리         비</t>
    <phoneticPr fontId="5" type="noConversion"/>
  </si>
  <si>
    <t>이                                            윤</t>
    <phoneticPr fontId="5" type="noConversion"/>
  </si>
  <si>
    <t>소                                            계</t>
    <phoneticPr fontId="5" type="noConversion"/>
  </si>
  <si>
    <t>부         가         가         치         세</t>
    <phoneticPr fontId="5" type="noConversion"/>
  </si>
  <si>
    <t>합                                            계</t>
    <phoneticPr fontId="5" type="noConversion"/>
  </si>
  <si>
    <t>막 구 조 물 가 공  및  제 작 공 급 가 액</t>
    <phoneticPr fontId="5" type="noConversion"/>
  </si>
  <si>
    <t>막  구  조  물   설  치    공  급  가   액</t>
    <phoneticPr fontId="5" type="noConversion"/>
  </si>
  <si>
    <t>END</t>
    <phoneticPr fontId="5" type="noConversion"/>
  </si>
  <si>
    <t>ETFE,지붕</t>
    <phoneticPr fontId="5" type="noConversion"/>
  </si>
  <si>
    <t>2717.5+295+295</t>
    <phoneticPr fontId="5" type="noConversion"/>
  </si>
  <si>
    <t>270.48+160.8+124</t>
    <phoneticPr fontId="5" type="noConversion"/>
  </si>
  <si>
    <t>270.48+160.8+124</t>
    <phoneticPr fontId="5" type="noConversion"/>
  </si>
  <si>
    <t>((65.4*2)+(39.5*2)+(41*6)+(3*2)+(14.9*6)+(6.3*6)+(2*6)+(23.56*6)+(2.46*2)+(65.4*2)+(1.57*4)+(39.5*4))*2</t>
    <phoneticPr fontId="5" type="noConversion"/>
  </si>
  <si>
    <t>((65.4*2)+(39.5*2)+(41*6)+(3*2)+(14.9*6)+(6.3*6)+(2*6)+(23.56*6)+(2.46*2)+(65.4*2)+(1.57*4)+(39.5*4))*1000/200</t>
    <phoneticPr fontId="5" type="noConversion"/>
  </si>
  <si>
    <t>간단/ETFE</t>
    <phoneticPr fontId="5" type="noConversion"/>
  </si>
  <si>
    <t>AL PROFILE 설치</t>
    <phoneticPr fontId="5" type="noConversion"/>
  </si>
  <si>
    <t>공장가공</t>
    <phoneticPr fontId="5" type="noConversion"/>
  </si>
  <si>
    <t>㎏</t>
    <phoneticPr fontId="5" type="noConversion"/>
  </si>
  <si>
    <t>AL PROFILE</t>
    <phoneticPr fontId="5" type="noConversion"/>
  </si>
  <si>
    <t>창호공</t>
    <phoneticPr fontId="5" type="noConversion"/>
  </si>
  <si>
    <t>재료비의 3%</t>
    <phoneticPr fontId="5" type="noConversion"/>
  </si>
  <si>
    <t>ANTI BIRD WIRE</t>
    <phoneticPr fontId="5" type="noConversion"/>
  </si>
  <si>
    <t>자재 및 설치</t>
    <phoneticPr fontId="5" type="noConversion"/>
  </si>
  <si>
    <t>ETFE</t>
    <phoneticPr fontId="15" type="noConversion"/>
  </si>
  <si>
    <t>AL Holder</t>
    <phoneticPr fontId="15" type="noConversion"/>
  </si>
  <si>
    <t>사출가공</t>
    <phoneticPr fontId="15" type="noConversion"/>
  </si>
  <si>
    <t>M</t>
    <phoneticPr fontId="15" type="noConversion"/>
  </si>
  <si>
    <t>A.L PROFILE</t>
    <phoneticPr fontId="15" type="noConversion"/>
  </si>
  <si>
    <t>ANTI BIRD WIRE</t>
    <phoneticPr fontId="15" type="noConversion"/>
  </si>
  <si>
    <t>AL PLATE</t>
    <phoneticPr fontId="15" type="noConversion"/>
  </si>
  <si>
    <t>천막 제작(지붕)</t>
    <phoneticPr fontId="5" type="noConversion"/>
  </si>
  <si>
    <t>간단/ETFE</t>
    <phoneticPr fontId="5" type="noConversion"/>
  </si>
  <si>
    <t>제20호표</t>
  </si>
  <si>
    <t>천막 설치(지붕)</t>
    <phoneticPr fontId="5" type="noConversion"/>
  </si>
  <si>
    <t>제21호표</t>
  </si>
  <si>
    <t>제22호표</t>
  </si>
  <si>
    <t>AL PROFILE 설치</t>
    <phoneticPr fontId="5" type="noConversion"/>
  </si>
  <si>
    <t>공장가공</t>
    <phoneticPr fontId="5" type="noConversion"/>
  </si>
  <si>
    <t>m</t>
    <phoneticPr fontId="5" type="noConversion"/>
  </si>
  <si>
    <t>제23호표</t>
  </si>
  <si>
    <t>ANTI BIRD WIRE</t>
    <phoneticPr fontId="5" type="noConversion"/>
  </si>
  <si>
    <t>자재 및 설치</t>
    <phoneticPr fontId="5" type="noConversion"/>
  </si>
  <si>
    <t>제24호표</t>
  </si>
  <si>
    <t>ETFE AL Holder</t>
  </si>
  <si>
    <t>ETFE AL Holder</t>
    <phoneticPr fontId="5" type="noConversion"/>
  </si>
  <si>
    <t>ETFE AL PROFILE</t>
  </si>
  <si>
    <t>ETFE AL PROFILE</t>
    <phoneticPr fontId="5" type="noConversion"/>
  </si>
  <si>
    <t>ETFE ANTI BIRD WIRE</t>
  </si>
  <si>
    <t>ETFE ANTI BIRD WIRE</t>
    <phoneticPr fontId="5" type="noConversion"/>
  </si>
  <si>
    <t>(2.46*2)+(65.4*2)+(1.57*4)+(39.5*4)</t>
    <phoneticPr fontId="5" type="noConversion"/>
  </si>
  <si>
    <t>(42.2*3)</t>
    <phoneticPr fontId="5" type="noConversion"/>
  </si>
  <si>
    <t>(63.4*3)</t>
    <phoneticPr fontId="5" type="noConversion"/>
  </si>
  <si>
    <t>(65.4*2)+(39.5*2)+(41*6)+(3*2)+(14.9*6)+(6.3*6)+(2*6)+(23.56*6)</t>
    <phoneticPr fontId="5" type="noConversion"/>
  </si>
  <si>
    <t>(2.46*2)+(65.4*2)+(1.57*4)+(39.5*4)</t>
    <phoneticPr fontId="5" type="noConversion"/>
  </si>
  <si>
    <t>(63.4*3)</t>
    <phoneticPr fontId="5" type="noConversion"/>
  </si>
  <si>
    <t>대가목록24호표</t>
  </si>
  <si>
    <t>대가목록23호표</t>
    <phoneticPr fontId="5" type="noConversion"/>
  </si>
  <si>
    <t>대가목록20호표</t>
    <phoneticPr fontId="5" type="noConversion"/>
  </si>
  <si>
    <t>대가목록22호표</t>
    <phoneticPr fontId="5" type="noConversion"/>
  </si>
  <si>
    <t>2717.5+295+295</t>
    <phoneticPr fontId="5" type="noConversion"/>
  </si>
  <si>
    <t>설계자</t>
    <phoneticPr fontId="15" type="noConversion"/>
  </si>
  <si>
    <t>심사자</t>
    <phoneticPr fontId="15" type="noConversion"/>
  </si>
  <si>
    <t>팀장</t>
    <phoneticPr fontId="15" type="noConversion"/>
  </si>
  <si>
    <t>과장</t>
    <phoneticPr fontId="15" type="noConversion"/>
  </si>
  <si>
    <t>물    품   내   역   서</t>
    <phoneticPr fontId="5" type="noConversion"/>
  </si>
  <si>
    <t>◎ 총 물 품 대  :</t>
    <phoneticPr fontId="15" type="noConversion"/>
  </si>
  <si>
    <t xml:space="preserve"> </t>
  </si>
  <si>
    <t>[ 원주테니스장 기능보강 막구조 설치공사 ]</t>
    <phoneticPr fontId="5" type="noConversion"/>
  </si>
  <si>
    <t>탄소구조용원형강관
(KP2)</t>
    <phoneticPr fontId="5" type="noConversion"/>
  </si>
  <si>
    <t>탄소구조용원형강관
(KP3)</t>
    <phoneticPr fontId="5" type="noConversion"/>
  </si>
  <si>
    <t>탄소구조용원형강관
(KP4)</t>
    <phoneticPr fontId="5" type="noConversion"/>
  </si>
  <si>
    <t>탄소구조용원형강관
(VP)</t>
    <phoneticPr fontId="5" type="noConversion"/>
  </si>
  <si>
    <t>2.8*12</t>
    <phoneticPr fontId="5" type="noConversion"/>
  </si>
  <si>
    <t>2.7*48</t>
    <phoneticPr fontId="5" type="noConversion"/>
  </si>
  <si>
    <t>0.8*4+1.2*4+1.4*6+2.4*4+2.5*6+2.6*10</t>
    <phoneticPr fontId="5" type="noConversion"/>
  </si>
  <si>
    <t>1.6*16+2.1*8+2.2*4+2.3*18+2.4*12+2.5*4+2.9*36</t>
    <phoneticPr fontId="5" type="noConversion"/>
  </si>
  <si>
    <t>6.3*6+15*6</t>
  </si>
  <si>
    <t>6.3*6+15*6</t>
    <phoneticPr fontId="5" type="noConversion"/>
  </si>
  <si>
    <t>4.3*15</t>
  </si>
  <si>
    <t>4.3*15</t>
    <phoneticPr fontId="5" type="noConversion"/>
  </si>
  <si>
    <t>3.4*2+4.2*4+4.6*4+5.4*4</t>
    <phoneticPr fontId="5" type="noConversion"/>
  </si>
  <si>
    <t>2.4*36</t>
    <phoneticPr fontId="5" type="noConversion"/>
  </si>
  <si>
    <t>1.5*33+2*14+2.1*170+2.3*8</t>
    <phoneticPr fontId="5" type="noConversion"/>
  </si>
  <si>
    <t>5.9*4+9.8*4</t>
    <phoneticPr fontId="5" type="noConversion"/>
  </si>
  <si>
    <t>탄소구조용원형강관
(C_AP(BENDING))</t>
  </si>
  <si>
    <t>탄소구조용원형강관
(C_AP(BENDING))</t>
    <phoneticPr fontId="5" type="noConversion"/>
  </si>
  <si>
    <t>탄소구조용원형강관
(ST)</t>
    <phoneticPr fontId="5" type="noConversion"/>
  </si>
  <si>
    <t>탄소구조용원형강관
(C_GB(BENDING))</t>
  </si>
  <si>
    <t>탄소구조용원형강관
(C_GB(BENDING))</t>
    <phoneticPr fontId="5" type="noConversion"/>
  </si>
  <si>
    <t>탄소구조용원형강관
(GP2)</t>
    <phoneticPr fontId="5" type="noConversion"/>
  </si>
  <si>
    <t>탄소구조용원형강관
(GT1(D))</t>
    <phoneticPr fontId="5" type="noConversion"/>
  </si>
  <si>
    <t>탄소구조용원형강관
(GT3(D))</t>
    <phoneticPr fontId="5" type="noConversion"/>
  </si>
  <si>
    <t>탄소구조용원형강관
(MT(D))</t>
    <phoneticPr fontId="5" type="noConversion"/>
  </si>
  <si>
    <t>2.9*2+6.2*4+8.8*4+9.9*4+10.3*2</t>
  </si>
  <si>
    <t>2.9*2+6.2*4+8.8*4+9.9*4+10.3*2</t>
    <phoneticPr fontId="5" type="noConversion"/>
  </si>
  <si>
    <t>15*6</t>
  </si>
  <si>
    <t>15*6</t>
    <phoneticPr fontId="5" type="noConversion"/>
  </si>
  <si>
    <t>2*19</t>
    <phoneticPr fontId="5" type="noConversion"/>
  </si>
  <si>
    <t>2.2*12+2.4*6</t>
    <phoneticPr fontId="5" type="noConversion"/>
  </si>
  <si>
    <t>2.6*2</t>
    <phoneticPr fontId="5" type="noConversion"/>
  </si>
  <si>
    <t>1.8*2+2*2+10.9*6+36.8*2</t>
    <phoneticPr fontId="5" type="noConversion"/>
  </si>
  <si>
    <t>10.9*6+36*2</t>
    <phoneticPr fontId="5" type="noConversion"/>
  </si>
  <si>
    <t>5*7</t>
    <phoneticPr fontId="5" type="noConversion"/>
  </si>
  <si>
    <t>탄소구조용원형강관
(AP(BENDING))</t>
  </si>
  <si>
    <t>탄소구조용원형강관
(AP(BENDING))</t>
    <phoneticPr fontId="5" type="noConversion"/>
  </si>
  <si>
    <t>탄소구조용원형강관
(C_BP(BENDING))</t>
  </si>
  <si>
    <t>탄소구조용원형강관
(C_BP)</t>
    <phoneticPr fontId="5" type="noConversion"/>
  </si>
  <si>
    <t>탄소구조용원형강관
(C_VP)</t>
    <phoneticPr fontId="5" type="noConversion"/>
  </si>
  <si>
    <t>탄소구조용원형강관
(DP)</t>
    <phoneticPr fontId="5" type="noConversion"/>
  </si>
  <si>
    <t>탄소구조용원형강관
(GT2(T))</t>
    <phoneticPr fontId="5" type="noConversion"/>
  </si>
  <si>
    <t>탄소구조용원형강관
(KP1)</t>
    <phoneticPr fontId="5" type="noConversion"/>
  </si>
  <si>
    <t>10.9*24</t>
    <phoneticPr fontId="5" type="noConversion"/>
  </si>
  <si>
    <t>10.9*6</t>
  </si>
  <si>
    <t>10.9*6</t>
    <phoneticPr fontId="5" type="noConversion"/>
  </si>
  <si>
    <t>탄소구조용원형강관
(GP1)</t>
    <phoneticPr fontId="5" type="noConversion"/>
  </si>
  <si>
    <t>탄소구조용원형강관
(GT1(B))</t>
    <phoneticPr fontId="5" type="noConversion"/>
  </si>
  <si>
    <t>탄소구조용원형강관
(GT3(B))</t>
    <phoneticPr fontId="5" type="noConversion"/>
  </si>
  <si>
    <t>탄소구조용원형강관
(GT3(T))</t>
    <phoneticPr fontId="5" type="noConversion"/>
  </si>
  <si>
    <t>13.1*4+14.6*2</t>
    <phoneticPr fontId="5" type="noConversion"/>
  </si>
  <si>
    <t>41.9*7</t>
  </si>
  <si>
    <t>41.9*7</t>
    <phoneticPr fontId="5" type="noConversion"/>
  </si>
  <si>
    <t>2*5</t>
    <phoneticPr fontId="5" type="noConversion"/>
  </si>
  <si>
    <t>41.1*7</t>
  </si>
  <si>
    <t>41.1*7</t>
    <phoneticPr fontId="5" type="noConversion"/>
  </si>
  <si>
    <t>3.1*7</t>
    <phoneticPr fontId="5" type="noConversion"/>
  </si>
  <si>
    <t>탄소구조용원형강관
(MP2)</t>
    <phoneticPr fontId="5" type="noConversion"/>
  </si>
  <si>
    <t>탄소구조용원형강관
(MT(B))</t>
    <phoneticPr fontId="5" type="noConversion"/>
  </si>
  <si>
    <t>탄소구조용원형강관
(C_BP(BENDING))</t>
    <phoneticPr fontId="5" type="noConversion"/>
  </si>
  <si>
    <t>탄소구조용원형강관
(MT(BENDING))</t>
  </si>
  <si>
    <t>탄소구조용원형강관
(MT(BENDING))</t>
    <phoneticPr fontId="5" type="noConversion"/>
  </si>
  <si>
    <t>탄소구조용원형강관
(MT(T))</t>
    <phoneticPr fontId="5" type="noConversion"/>
  </si>
  <si>
    <t>탄소구조용원형강관
(MT(T)(BENDING))</t>
  </si>
  <si>
    <t>탄소구조용원형강관
(MT(T)(BENDING))</t>
    <phoneticPr fontId="5" type="noConversion"/>
  </si>
  <si>
    <t>탄소구조용원형강관
(MP3)</t>
    <phoneticPr fontId="5" type="noConversion"/>
  </si>
  <si>
    <t>6.8*7</t>
    <phoneticPr fontId="5" type="noConversion"/>
  </si>
  <si>
    <t>2.8*12</t>
    <phoneticPr fontId="5" type="noConversion"/>
  </si>
  <si>
    <t>2.7*48</t>
    <phoneticPr fontId="5" type="noConversion"/>
  </si>
  <si>
    <t>0.8*4+1.2*4+1.4*6+2.4*4+2.5*6+2.6*10</t>
    <phoneticPr fontId="5" type="noConversion"/>
  </si>
  <si>
    <t>1.6*16+2.1*8+2.2*4+2.3*18+2.4*12+2.5*4+2.9*36</t>
    <phoneticPr fontId="5" type="noConversion"/>
  </si>
  <si>
    <t>6.3*6+15*6</t>
    <phoneticPr fontId="5" type="noConversion"/>
  </si>
  <si>
    <t>4.3*15</t>
    <phoneticPr fontId="5" type="noConversion"/>
  </si>
  <si>
    <t>3.4*2+4.2*4+4.6*4+5.4*4</t>
    <phoneticPr fontId="5" type="noConversion"/>
  </si>
  <si>
    <t>2.4*36</t>
    <phoneticPr fontId="5" type="noConversion"/>
  </si>
  <si>
    <t>1.5*33+2*14+2.1*170+2.3*8</t>
    <phoneticPr fontId="5" type="noConversion"/>
  </si>
  <si>
    <t>5.9*4+9.8*4</t>
    <phoneticPr fontId="5" type="noConversion"/>
  </si>
  <si>
    <t>2.9*2+6.2*4+8.8*4+9.9*4+10.3*2</t>
    <phoneticPr fontId="5" type="noConversion"/>
  </si>
  <si>
    <t>15*6</t>
    <phoneticPr fontId="5" type="noConversion"/>
  </si>
  <si>
    <t>2*19</t>
    <phoneticPr fontId="5" type="noConversion"/>
  </si>
  <si>
    <t>2.2*12+2.4*6</t>
    <phoneticPr fontId="5" type="noConversion"/>
  </si>
  <si>
    <t>1.8*2+2*2+10.9*6+36.8*2</t>
    <phoneticPr fontId="5" type="noConversion"/>
  </si>
  <si>
    <t>10.9*6+36*2</t>
    <phoneticPr fontId="5" type="noConversion"/>
  </si>
  <si>
    <t>5*7</t>
    <phoneticPr fontId="5" type="noConversion"/>
  </si>
  <si>
    <t>10.9*24</t>
    <phoneticPr fontId="5" type="noConversion"/>
  </si>
  <si>
    <t>10.9*6</t>
    <phoneticPr fontId="5" type="noConversion"/>
  </si>
  <si>
    <t>13.1*4+14.6*2</t>
    <phoneticPr fontId="5" type="noConversion"/>
  </si>
  <si>
    <t>41.9*7</t>
    <phoneticPr fontId="5" type="noConversion"/>
  </si>
  <si>
    <t>2*5</t>
    <phoneticPr fontId="5" type="noConversion"/>
  </si>
  <si>
    <t>41.1*7</t>
    <phoneticPr fontId="5" type="noConversion"/>
  </si>
  <si>
    <t>3.1*7</t>
    <phoneticPr fontId="5" type="noConversion"/>
  </si>
  <si>
    <t>6.8*7</t>
    <phoneticPr fontId="5" type="noConversion"/>
  </si>
  <si>
    <t>D.406.4 * 9.0T</t>
    <phoneticPr fontId="5" type="noConversion"/>
  </si>
  <si>
    <t>(120*120*6*168)+(160*160*6*98)+(100*1000*6*277)+(200*1000*6*168)</t>
    <phoneticPr fontId="5" type="noConversion"/>
  </si>
  <si>
    <t>(120*100*9*168)+(120*210*9*168)+(180*180*9*176)+(240*240*9*96)</t>
    <phoneticPr fontId="5" type="noConversion"/>
  </si>
  <si>
    <t>(120*90*12*96)+(160*120*12*98)+(160*260*12*98)+(290*290*12*36)</t>
    <phoneticPr fontId="5" type="noConversion"/>
  </si>
  <si>
    <t>(150*140*16*56)+(150*120*16*112)+(190*140*16*176)+(190*290*16*176)</t>
    <phoneticPr fontId="5" type="noConversion"/>
  </si>
  <si>
    <t>(250*180*19*96)+(250*400*19*96)</t>
    <phoneticPr fontId="5" type="noConversion"/>
  </si>
  <si>
    <t>(310*230*25*36)+(310*490*25*36)</t>
    <phoneticPr fontId="5" type="noConversion"/>
  </si>
  <si>
    <t>(650*650*35*7)</t>
    <phoneticPr fontId="5" type="noConversion"/>
  </si>
  <si>
    <t>(540*540*30*7)+(450*450*30*6)</t>
    <phoneticPr fontId="5" type="noConversion"/>
  </si>
  <si>
    <t>D.</t>
  </si>
  <si>
    <t>(310*230*25*36)+(310*490*25*36)</t>
    <phoneticPr fontId="5" type="noConversion"/>
  </si>
  <si>
    <t>(540*540*30*7)+(450*450*30*6)</t>
    <phoneticPr fontId="5" type="noConversion"/>
  </si>
  <si>
    <t>(650*650*35*7)</t>
    <phoneticPr fontId="5" type="noConversion"/>
  </si>
  <si>
    <t>30X800L</t>
    <phoneticPr fontId="5" type="noConversion"/>
  </si>
  <si>
    <t>30X750L</t>
    <phoneticPr fontId="5" type="noConversion"/>
  </si>
  <si>
    <t>24X600L</t>
    <phoneticPr fontId="5" type="noConversion"/>
  </si>
  <si>
    <t>(11.2*6)+(4.24*12)</t>
    <phoneticPr fontId="5" type="noConversion"/>
  </si>
  <si>
    <t>6+12</t>
    <phoneticPr fontId="5" type="noConversion"/>
  </si>
  <si>
    <t>(11.2*6)+(4.24*12)</t>
    <phoneticPr fontId="5" type="noConversion"/>
  </si>
  <si>
    <t>6+12</t>
    <phoneticPr fontId="5" type="noConversion"/>
  </si>
  <si>
    <t>35T</t>
    <phoneticPr fontId="5" type="noConversion"/>
  </si>
  <si>
    <t>M30X800L</t>
    <phoneticPr fontId="5" type="noConversion"/>
  </si>
  <si>
    <t>M30X750L</t>
    <phoneticPr fontId="5" type="noConversion"/>
  </si>
  <si>
    <t>D.139.8x4.5T</t>
  </si>
  <si>
    <t>D.139.8x4.5T</t>
    <phoneticPr fontId="5" type="noConversion"/>
  </si>
  <si>
    <t>D.267.7x7.0T</t>
    <phoneticPr fontId="5" type="noConversion"/>
  </si>
  <si>
    <t>D.114.3x4.5T</t>
    <phoneticPr fontId="5" type="noConversion"/>
  </si>
  <si>
    <t>D.216.3x6.0T</t>
  </si>
  <si>
    <t>D.267.3x7.0T</t>
    <phoneticPr fontId="5" type="noConversion"/>
  </si>
  <si>
    <t>D.318.5x7.0T</t>
    <phoneticPr fontId="5" type="noConversion"/>
  </si>
  <si>
    <t>D.406.4x9.0T</t>
    <phoneticPr fontId="5" type="noConversion"/>
  </si>
  <si>
    <t>D.406.4x9.0T</t>
    <phoneticPr fontId="5" type="noConversion"/>
  </si>
  <si>
    <t>4.5T</t>
    <phoneticPr fontId="15" type="noConversion"/>
  </si>
  <si>
    <t>D.139.8x4.5T</t>
    <phoneticPr fontId="5" type="noConversion"/>
  </si>
  <si>
    <t>D.165.2x6.0T</t>
    <phoneticPr fontId="5" type="noConversion"/>
  </si>
  <si>
    <t>D.165.2x6.0T</t>
    <phoneticPr fontId="5" type="noConversion"/>
  </si>
  <si>
    <t>D.267.7x7.0T</t>
    <phoneticPr fontId="5" type="noConversion"/>
  </si>
  <si>
    <t>[원주테니스장 기능보강 막구조 설치공사]</t>
    <phoneticPr fontId="5" type="noConversion"/>
  </si>
  <si>
    <t xml:space="preserve">■ 원주테니스장 기능보강 막구조 설치공사 </t>
    <phoneticPr fontId="5" type="noConversion"/>
  </si>
  <si>
    <t>간단/PTFE</t>
    <phoneticPr fontId="5" type="noConversion"/>
  </si>
  <si>
    <t>(1.5*22+2.1*48)*0</t>
  </si>
  <si>
    <t>(1.5*22+2.1*48)*0</t>
    <phoneticPr fontId="5" type="noConversion"/>
  </si>
  <si>
    <t>(7.5*7)*0</t>
    <phoneticPr fontId="5" type="noConversion"/>
  </si>
  <si>
    <t>(1000*1000*4.5*68)*0</t>
    <phoneticPr fontId="5" type="noConversion"/>
  </si>
  <si>
    <t>4.2*12</t>
  </si>
  <si>
    <t>4.2*12</t>
    <phoneticPr fontId="5" type="noConversion"/>
  </si>
  <si>
    <t>10.9*6*0</t>
    <phoneticPr fontId="5" type="noConversion"/>
  </si>
  <si>
    <t>10.9*6*0</t>
    <phoneticPr fontId="5" type="noConversion"/>
  </si>
  <si>
    <t>7*8*0</t>
    <phoneticPr fontId="5" type="noConversion"/>
  </si>
  <si>
    <t>(7+7)*8*0</t>
    <phoneticPr fontId="5" type="noConversion"/>
  </si>
  <si>
    <t>(6+6)*8*0</t>
    <phoneticPr fontId="5" type="noConversion"/>
  </si>
  <si>
    <t>7+6</t>
    <phoneticPr fontId="5" type="noConversion"/>
  </si>
  <si>
    <t>7+6</t>
    <phoneticPr fontId="5" type="noConversion"/>
  </si>
  <si>
    <t>7*8*0</t>
    <phoneticPr fontId="5" type="noConversion"/>
  </si>
  <si>
    <t>(7+7)*8*0</t>
    <phoneticPr fontId="5" type="noConversion"/>
  </si>
  <si>
    <t>트럭탑재형 크레인</t>
    <phoneticPr fontId="5" type="noConversion"/>
  </si>
  <si>
    <t>화이어블로킹,1시간용 (보,기둥)</t>
    <phoneticPr fontId="15" type="noConversion"/>
  </si>
  <si>
    <t>합계</t>
    <phoneticPr fontId="5" type="noConversion"/>
  </si>
  <si>
    <t>차액</t>
    <phoneticPr fontId="5" type="noConversion"/>
  </si>
  <si>
    <t>중방식페인트, 슈퍼탄 300BG, 백색</t>
    <phoneticPr fontId="15" type="noConversion"/>
  </si>
  <si>
    <t>중방식페인트, 슈퍼폭시 130(HS)</t>
    <phoneticPr fontId="15" type="noConversion"/>
  </si>
  <si>
    <t>시너, 내화페인트</t>
    <phoneticPr fontId="15" type="noConversion"/>
  </si>
  <si>
    <t>경량형강철골조조립</t>
    <phoneticPr fontId="5" type="noConversion"/>
  </si>
  <si>
    <t>7.8*7*0</t>
    <phoneticPr fontId="5" type="noConversion"/>
  </si>
  <si>
    <t>7.8*7*0</t>
    <phoneticPr fontId="5" type="noConversion"/>
  </si>
  <si>
    <t>철골설치</t>
    <phoneticPr fontId="5" type="noConversion"/>
  </si>
  <si>
    <t>철골제작</t>
    <phoneticPr fontId="5" type="noConversion"/>
  </si>
  <si>
    <t>금액</t>
    <phoneticPr fontId="5" type="noConversion"/>
  </si>
  <si>
    <t>중량</t>
    <phoneticPr fontId="5" type="noConversion"/>
  </si>
  <si>
    <t>차액</t>
    <phoneticPr fontId="5" type="noConversion"/>
  </si>
  <si>
    <t>철골</t>
    <phoneticPr fontId="5" type="noConversion"/>
  </si>
  <si>
    <t>합계</t>
    <phoneticPr fontId="5" type="noConversion"/>
  </si>
  <si>
    <t>막제작</t>
    <phoneticPr fontId="5" type="noConversion"/>
  </si>
  <si>
    <t>막설치</t>
    <phoneticPr fontId="5" type="noConversion"/>
  </si>
  <si>
    <t>합계</t>
    <phoneticPr fontId="5" type="noConversion"/>
  </si>
  <si>
    <t>막</t>
    <phoneticPr fontId="5" type="noConversion"/>
  </si>
  <si>
    <t>증축부분</t>
    <phoneticPr fontId="5" type="noConversion"/>
  </si>
  <si>
    <t>증축부분</t>
    <phoneticPr fontId="5" type="noConversion"/>
  </si>
  <si>
    <t>노 무 비
(26년상)</t>
    <phoneticPr fontId="5" type="noConversion"/>
  </si>
  <si>
    <t>물가자료(26년5월)</t>
    <phoneticPr fontId="15" type="noConversion"/>
  </si>
  <si>
    <t>물가정보(26년5월)</t>
    <phoneticPr fontId="15" type="noConversion"/>
  </si>
  <si>
    <t>가격정보(26년5월)</t>
    <phoneticPr fontId="15" type="noConversion"/>
  </si>
  <si>
    <t>가격정보(26년5월)</t>
    <phoneticPr fontId="5" type="noConversion"/>
  </si>
  <si>
    <t>물가자료(26년5월)</t>
    <phoneticPr fontId="5" type="noConversion"/>
  </si>
  <si>
    <t>면적</t>
    <phoneticPr fontId="5" type="noConversion"/>
  </si>
  <si>
    <t>선계약 부분
(티원)</t>
    <phoneticPr fontId="5" type="noConversion"/>
  </si>
  <si>
    <t>선계약 부분(티원)</t>
    <phoneticPr fontId="5" type="noConversion"/>
  </si>
  <si>
    <t>석면분담금</t>
  </si>
  <si>
    <t>임금채권부담금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</si>
</sst>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0.00_);[Red]\(0.00\)"/>
    <numFmt numFmtId="177" formatCode="#,##0_);[Red]\(#,##0\)"/>
    <numFmt numFmtId="178" formatCode="#,##0.0000_);[Red]\(#,##0.0000\)"/>
    <numFmt numFmtId="179" formatCode="#,##0.00_);[Red]\(#,##0.00\)"/>
    <numFmt numFmtId="180" formatCode="&quot;제 &quot;#&quot; 호표&quot;"/>
    <numFmt numFmtId="181" formatCode="#,##0.00_ "/>
    <numFmt numFmtId="182" formatCode="#,##0_ "/>
    <numFmt numFmtId="183" formatCode="#,##0;\-#,##0;#"/>
    <numFmt numFmtId="184" formatCode="#,##0.0########"/>
    <numFmt numFmtId="185" formatCode="#,##0.#######"/>
    <numFmt numFmtId="186" formatCode="#,##0.##"/>
    <numFmt numFmtId="187" formatCode="#,##0.0_ "/>
    <numFmt numFmtId="188" formatCode="#,##0.0_);[Red]\(#,##0.0\)"/>
    <numFmt numFmtId="189" formatCode="#,##0.00_);\(#,##0.00\)"/>
    <numFmt numFmtId="190" formatCode="#,##0.0_);\(#,##0.0\)"/>
    <numFmt numFmtId="191" formatCode="0.0_ "/>
    <numFmt numFmtId="192" formatCode="_-* #,##0.00_-;\-* #,##0.00_-;_-* &quot;-&quot;_-;_-@_-"/>
    <numFmt numFmtId="193" formatCode="#,##0.00#;\-#,##0.00#;#"/>
    <numFmt numFmtId="194" formatCode="#,##0.00;\-#,##0.00;#"/>
    <numFmt numFmtId="195" formatCode="0.00_ "/>
    <numFmt numFmtId="196" formatCode="0.00000_ "/>
    <numFmt numFmtId="197" formatCode="0.000_ "/>
    <numFmt numFmtId="198" formatCode="0.0000000000_ "/>
    <numFmt numFmtId="199" formatCode="#,##0_);\(#,##0\)"/>
    <numFmt numFmtId="200" formatCode="0.00;_̄"/>
    <numFmt numFmtId="201" formatCode="#,###"/>
    <numFmt numFmtId="202" formatCode="#,##0_ ;[Red]\-#,##0\ "/>
    <numFmt numFmtId="203" formatCode="#,##0.00;\-#,##0.00;#.0"/>
    <numFmt numFmtId="204" formatCode="_-* #,##0.000_-;\-* #,##0.000_-;_-* &quot;-&quot;_-;_-@_-"/>
    <numFmt numFmtId="205" formatCode="_-* #,##0_-;\-* #,##0_-;_-* &quot;-&quot;??_-;_-@_-"/>
  </numFmts>
  <fonts count="6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9"/>
      <name val="맑은 고딕"/>
      <family val="3"/>
      <charset val="129"/>
    </font>
    <font>
      <b/>
      <sz val="12"/>
      <name val="맑은 고딕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9"/>
      <name val="굴림체"/>
      <family val="3"/>
      <charset val="129"/>
    </font>
    <font>
      <sz val="9"/>
      <name val="맑은 고딕"/>
      <family val="3"/>
      <charset val="129"/>
    </font>
    <font>
      <sz val="10"/>
      <name val="맑은 고딕"/>
      <family val="3"/>
      <charset val="129"/>
    </font>
    <font>
      <b/>
      <sz val="9"/>
      <name val="맑은 고딕"/>
      <family val="3"/>
      <charset val="129"/>
    </font>
    <font>
      <u/>
      <sz val="9"/>
      <color indexed="12"/>
      <name val="돋움"/>
      <family val="3"/>
      <charset val="129"/>
    </font>
    <font>
      <b/>
      <sz val="10"/>
      <name val="맑은 고딕"/>
      <family val="3"/>
      <charset val="129"/>
    </font>
    <font>
      <b/>
      <sz val="10"/>
      <name val="HY헤드라인M"/>
      <family val="1"/>
      <charset val="129"/>
    </font>
    <font>
      <b/>
      <sz val="10"/>
      <color indexed="30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2.65"/>
      <name val="맑은 고딕"/>
      <family val="3"/>
      <charset val="129"/>
    </font>
    <font>
      <sz val="10.35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u/>
      <sz val="9"/>
      <color indexed="12"/>
      <name val="맑은 고딕"/>
      <family val="3"/>
      <charset val="129"/>
      <scheme val="minor"/>
    </font>
    <font>
      <u/>
      <sz val="9"/>
      <color indexed="12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ajor"/>
    </font>
    <font>
      <u/>
      <sz val="11"/>
      <color indexed="12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20"/>
      <color indexed="8"/>
      <name val="맑은 고딕"/>
      <family val="3"/>
      <charset val="129"/>
      <scheme val="major"/>
    </font>
    <font>
      <sz val="1"/>
      <color indexed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u/>
      <sz val="10"/>
      <color indexed="12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24"/>
      <color indexed="8"/>
      <name val="맑은 고딕"/>
      <family val="3"/>
      <charset val="129"/>
      <scheme val="major"/>
    </font>
    <font>
      <b/>
      <sz val="16"/>
      <color indexed="8"/>
      <name val="맑은 고딕"/>
      <family val="3"/>
      <charset val="129"/>
      <scheme val="major"/>
    </font>
    <font>
      <b/>
      <sz val="2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  <font>
      <b/>
      <sz val="20"/>
      <color indexed="8"/>
      <name val="맑은 고딕"/>
      <family val="3"/>
      <charset val="129"/>
      <scheme val="minor"/>
    </font>
    <font>
      <b/>
      <sz val="13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48">
    <xf numFmtId="0" fontId="0" fillId="0" borderId="0" xfId="0">
      <alignment vertical="center"/>
    </xf>
    <xf numFmtId="202" fontId="60" fillId="0" borderId="2" xfId="0" applyNumberFormat="1" applyFont="1" applyBorder="1" applyAlignment="1">
      <alignment horizontal="right" vertical="center"/>
    </xf>
    <xf numFmtId="177" fontId="60" fillId="0" borderId="2" xfId="0" applyNumberFormat="1" applyFont="1" applyBorder="1" applyAlignment="1">
      <alignment horizontal="right" vertical="center"/>
    </xf>
    <xf numFmtId="182" fontId="60" fillId="0" borderId="2" xfId="0" applyNumberFormat="1" applyFont="1" applyBorder="1" applyAlignment="1">
      <alignment horizontal="right" vertical="center"/>
    </xf>
    <xf numFmtId="0" fontId="60" fillId="0" borderId="2" xfId="0" applyFont="1" applyBorder="1" applyAlignment="1">
      <alignment horizontal="center" vertical="center"/>
    </xf>
    <xf numFmtId="202" fontId="22" fillId="0" borderId="2" xfId="0" applyNumberFormat="1" applyFont="1" applyBorder="1">
      <alignment vertical="center"/>
    </xf>
    <xf numFmtId="177" fontId="22" fillId="0" borderId="2" xfId="0" applyNumberFormat="1" applyFont="1" applyBorder="1">
      <alignment vertical="center"/>
    </xf>
    <xf numFmtId="182" fontId="22" fillId="0" borderId="2" xfId="0" applyNumberFormat="1" applyFont="1" applyBorder="1">
      <alignment vertical="center"/>
    </xf>
    <xf numFmtId="179" fontId="23" fillId="0" borderId="0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23" fillId="0" borderId="0" xfId="0" applyFont="1" applyFill="1" applyBorder="1" applyAlignment="1">
      <alignment horizontal="center" vertical="center" shrinkToFit="1"/>
    </xf>
    <xf numFmtId="176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3" borderId="4" xfId="0" applyFont="1" applyFill="1" applyBorder="1" applyAlignment="1">
      <alignment horizontal="center" vertical="center"/>
    </xf>
    <xf numFmtId="177" fontId="3" fillId="0" borderId="2" xfId="0" applyNumberFormat="1" applyFont="1" applyFill="1" applyBorder="1">
      <alignment vertical="center"/>
    </xf>
    <xf numFmtId="177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 wrapText="1"/>
    </xf>
    <xf numFmtId="181" fontId="3" fillId="0" borderId="2" xfId="0" applyNumberFormat="1" applyFont="1" applyBorder="1" applyAlignment="1">
      <alignment vertical="center" shrinkToFit="1"/>
    </xf>
    <xf numFmtId="187" fontId="3" fillId="0" borderId="2" xfId="0" applyNumberFormat="1" applyFont="1" applyBorder="1" applyAlignment="1">
      <alignment horizontal="center" vertical="center" shrinkToFit="1"/>
    </xf>
    <xf numFmtId="177" fontId="10" fillId="0" borderId="2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81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82" fontId="3" fillId="0" borderId="2" xfId="0" applyNumberFormat="1" applyFont="1" applyBorder="1" applyAlignment="1">
      <alignment vertical="center" shrinkToFit="1"/>
    </xf>
    <xf numFmtId="182" fontId="3" fillId="0" borderId="2" xfId="0" applyNumberFormat="1" applyFont="1" applyBorder="1" applyAlignment="1">
      <alignment horizontal="center" vertical="center" shrinkToFit="1"/>
    </xf>
    <xf numFmtId="182" fontId="3" fillId="0" borderId="0" xfId="0" applyNumberFormat="1" applyFont="1" applyAlignment="1">
      <alignment vertical="center" shrinkToFit="1"/>
    </xf>
    <xf numFmtId="0" fontId="2" fillId="0" borderId="0" xfId="0" applyFont="1" applyAlignment="1">
      <alignment horizontal="right" vertical="center" shrinkToFit="1"/>
    </xf>
    <xf numFmtId="182" fontId="3" fillId="0" borderId="2" xfId="0" applyNumberFormat="1" applyFont="1" applyBorder="1" applyAlignment="1">
      <alignment horizontal="right" vertical="center" shrinkToFit="1"/>
    </xf>
    <xf numFmtId="187" fontId="3" fillId="0" borderId="0" xfId="0" applyNumberFormat="1" applyFont="1" applyAlignment="1">
      <alignment horizontal="righ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2" xfId="0" applyNumberFormat="1" applyFont="1" applyBorder="1">
      <alignment vertical="center"/>
    </xf>
    <xf numFmtId="0" fontId="3" fillId="0" borderId="2" xfId="0" applyNumberFormat="1" applyFont="1" applyFill="1" applyBorder="1">
      <alignment vertical="center"/>
    </xf>
    <xf numFmtId="0" fontId="3" fillId="0" borderId="2" xfId="0" applyNumberFormat="1" applyFont="1" applyBorder="1" applyAlignment="1">
      <alignment horizontal="center" vertical="center" shrinkToFit="1"/>
    </xf>
    <xf numFmtId="0" fontId="3" fillId="0" borderId="0" xfId="0" applyNumberFormat="1" applyFont="1">
      <alignment vertical="center"/>
    </xf>
    <xf numFmtId="3" fontId="3" fillId="0" borderId="2" xfId="0" applyNumberFormat="1" applyFont="1" applyBorder="1" applyAlignment="1">
      <alignment horizontal="left" vertical="center" wrapText="1"/>
    </xf>
    <xf numFmtId="3" fontId="3" fillId="0" borderId="2" xfId="0" applyNumberFormat="1" applyFont="1" applyFill="1" applyBorder="1">
      <alignment vertical="center"/>
    </xf>
    <xf numFmtId="177" fontId="11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0" fontId="3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shrinkToFit="1"/>
    </xf>
    <xf numFmtId="182" fontId="10" fillId="0" borderId="2" xfId="0" applyNumberFormat="1" applyFont="1" applyBorder="1" applyAlignment="1">
      <alignment horizontal="right" vertical="center" shrinkToFit="1"/>
    </xf>
    <xf numFmtId="177" fontId="10" fillId="0" borderId="2" xfId="0" applyNumberFormat="1" applyFont="1" applyFill="1" applyBorder="1">
      <alignment vertical="center"/>
    </xf>
    <xf numFmtId="177" fontId="9" fillId="0" borderId="2" xfId="0" applyNumberFormat="1" applyFont="1" applyBorder="1">
      <alignment vertical="center"/>
    </xf>
    <xf numFmtId="181" fontId="12" fillId="0" borderId="2" xfId="0" applyNumberFormat="1" applyFont="1" applyBorder="1" applyAlignment="1">
      <alignment horizontal="right" vertical="center" shrinkToFit="1"/>
    </xf>
    <xf numFmtId="177" fontId="12" fillId="0" borderId="2" xfId="0" applyNumberFormat="1" applyFont="1" applyBorder="1">
      <alignment vertical="center"/>
    </xf>
    <xf numFmtId="0" fontId="13" fillId="0" borderId="2" xfId="0" applyFont="1" applyBorder="1" applyAlignment="1">
      <alignment horizontal="left" vertical="center"/>
    </xf>
    <xf numFmtId="0" fontId="10" fillId="0" borderId="0" xfId="0" applyFont="1">
      <alignment vertical="center"/>
    </xf>
    <xf numFmtId="187" fontId="10" fillId="0" borderId="2" xfId="0" applyNumberFormat="1" applyFont="1" applyBorder="1" applyAlignment="1">
      <alignment horizontal="right" vertical="center" shrinkToFit="1"/>
    </xf>
    <xf numFmtId="181" fontId="10" fillId="0" borderId="2" xfId="0" applyNumberFormat="1" applyFont="1" applyBorder="1" applyAlignment="1">
      <alignment horizontal="right" vertical="center" shrinkToFit="1"/>
    </xf>
    <xf numFmtId="189" fontId="2" fillId="0" borderId="0" xfId="0" applyNumberFormat="1" applyFont="1" applyAlignment="1">
      <alignment horizontal="center" vertical="center"/>
    </xf>
    <xf numFmtId="189" fontId="3" fillId="0" borderId="2" xfId="0" applyNumberFormat="1" applyFont="1" applyBorder="1" applyAlignment="1">
      <alignment horizontal="center" vertical="center" wrapText="1"/>
    </xf>
    <xf numFmtId="189" fontId="8" fillId="0" borderId="2" xfId="0" applyNumberFormat="1" applyFont="1" applyFill="1" applyBorder="1" applyAlignment="1">
      <alignment horizontal="center" vertical="center" wrapText="1"/>
    </xf>
    <xf numFmtId="189" fontId="3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left" vertical="center" wrapText="1"/>
    </xf>
    <xf numFmtId="189" fontId="3" fillId="0" borderId="5" xfId="0" applyNumberFormat="1" applyFont="1" applyBorder="1" applyAlignment="1">
      <alignment horizontal="center" vertical="center" wrapText="1"/>
    </xf>
    <xf numFmtId="181" fontId="3" fillId="0" borderId="5" xfId="0" applyNumberFormat="1" applyFont="1" applyBorder="1" applyAlignment="1">
      <alignment horizontal="center" vertical="center" shrinkToFit="1"/>
    </xf>
    <xf numFmtId="182" fontId="3" fillId="0" borderId="5" xfId="0" applyNumberFormat="1" applyFont="1" applyBorder="1" applyAlignment="1">
      <alignment vertical="center" shrinkToFit="1"/>
    </xf>
    <xf numFmtId="182" fontId="3" fillId="0" borderId="5" xfId="0" applyNumberFormat="1" applyFont="1" applyBorder="1" applyAlignment="1">
      <alignment horizontal="right" vertical="center" shrinkToFit="1"/>
    </xf>
    <xf numFmtId="177" fontId="3" fillId="0" borderId="5" xfId="0" applyNumberFormat="1" applyFont="1" applyBorder="1">
      <alignment vertical="center"/>
    </xf>
    <xf numFmtId="177" fontId="3" fillId="0" borderId="5" xfId="0" applyNumberFormat="1" applyFont="1" applyFill="1" applyBorder="1">
      <alignment vertical="center"/>
    </xf>
    <xf numFmtId="3" fontId="3" fillId="0" borderId="5" xfId="0" applyNumberFormat="1" applyFont="1" applyFill="1" applyBorder="1">
      <alignment vertical="center"/>
    </xf>
    <xf numFmtId="0" fontId="3" fillId="0" borderId="5" xfId="0" applyNumberFormat="1" applyFont="1" applyFill="1" applyBorder="1">
      <alignment vertical="center"/>
    </xf>
    <xf numFmtId="187" fontId="12" fillId="0" borderId="2" xfId="0" applyNumberFormat="1" applyFont="1" applyBorder="1" applyAlignment="1">
      <alignment horizontal="right" vertical="center" shrinkToFit="1"/>
    </xf>
    <xf numFmtId="43" fontId="0" fillId="0" borderId="0" xfId="0" applyNumberFormat="1">
      <alignment vertical="center"/>
    </xf>
    <xf numFmtId="0" fontId="22" fillId="0" borderId="0" xfId="0" applyFont="1" applyFill="1">
      <alignment vertical="center"/>
    </xf>
    <xf numFmtId="0" fontId="22" fillId="0" borderId="0" xfId="0" applyFont="1" applyFill="1" applyAlignment="1">
      <alignment vertical="center"/>
    </xf>
    <xf numFmtId="196" fontId="22" fillId="0" borderId="0" xfId="0" applyNumberFormat="1" applyFont="1" applyFill="1" applyAlignment="1">
      <alignment vertical="center"/>
    </xf>
    <xf numFmtId="197" fontId="22" fillId="0" borderId="0" xfId="0" applyNumberFormat="1" applyFont="1" applyFill="1" applyAlignment="1">
      <alignment vertical="center"/>
    </xf>
    <xf numFmtId="198" fontId="22" fillId="0" borderId="0" xfId="0" applyNumberFormat="1" applyFont="1" applyFill="1">
      <alignment vertical="center"/>
    </xf>
    <xf numFmtId="198" fontId="22" fillId="0" borderId="0" xfId="0" applyNumberFormat="1" applyFont="1" applyFill="1" applyAlignment="1">
      <alignment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Fill="1">
      <alignment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shrinkToFit="1"/>
    </xf>
    <xf numFmtId="0" fontId="25" fillId="0" borderId="1" xfId="0" applyFont="1" applyBorder="1" applyAlignment="1">
      <alignment vertical="center"/>
    </xf>
    <xf numFmtId="0" fontId="25" fillId="0" borderId="6" xfId="0" applyFont="1" applyBorder="1" applyAlignment="1">
      <alignment vertical="center"/>
    </xf>
    <xf numFmtId="177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>
      <alignment vertical="center"/>
    </xf>
    <xf numFmtId="182" fontId="26" fillId="0" borderId="2" xfId="0" applyNumberFormat="1" applyFont="1" applyBorder="1">
      <alignment vertical="center"/>
    </xf>
    <xf numFmtId="177" fontId="26" fillId="0" borderId="2" xfId="0" applyNumberFormat="1" applyFont="1" applyBorder="1">
      <alignment vertical="center"/>
    </xf>
    <xf numFmtId="0" fontId="25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177" fontId="25" fillId="0" borderId="2" xfId="0" applyNumberFormat="1" applyFont="1" applyBorder="1">
      <alignment vertical="center"/>
    </xf>
    <xf numFmtId="182" fontId="23" fillId="0" borderId="2" xfId="0" applyNumberFormat="1" applyFont="1" applyBorder="1">
      <alignment vertical="center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177" fontId="23" fillId="0" borderId="2" xfId="0" applyNumberFormat="1" applyFont="1" applyBorder="1" applyAlignment="1">
      <alignment horizontal="center" vertical="center"/>
    </xf>
    <xf numFmtId="41" fontId="23" fillId="0" borderId="2" xfId="0" applyNumberFormat="1" applyFont="1" applyBorder="1">
      <alignment vertical="center"/>
    </xf>
    <xf numFmtId="177" fontId="23" fillId="0" borderId="2" xfId="0" applyNumberFormat="1" applyFont="1" applyBorder="1">
      <alignment vertical="center"/>
    </xf>
    <xf numFmtId="0" fontId="22" fillId="0" borderId="2" xfId="0" applyFont="1" applyBorder="1">
      <alignment vertical="center"/>
    </xf>
    <xf numFmtId="0" fontId="25" fillId="0" borderId="2" xfId="0" applyFont="1" applyBorder="1" applyAlignment="1">
      <alignment horizontal="center" vertical="center" wrapText="1"/>
    </xf>
    <xf numFmtId="177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>
      <alignment vertical="center"/>
    </xf>
    <xf numFmtId="182" fontId="25" fillId="0" borderId="2" xfId="0" applyNumberFormat="1" applyFont="1" applyBorder="1">
      <alignment vertical="center"/>
    </xf>
    <xf numFmtId="0" fontId="24" fillId="0" borderId="0" xfId="0" applyFont="1">
      <alignment vertical="center"/>
    </xf>
    <xf numFmtId="0" fontId="23" fillId="0" borderId="0" xfId="0" applyFont="1" applyFill="1">
      <alignment vertical="center"/>
    </xf>
    <xf numFmtId="0" fontId="22" fillId="0" borderId="4" xfId="0" applyFont="1" applyFill="1" applyBorder="1" applyAlignment="1">
      <alignment horizontal="center" vertical="center"/>
    </xf>
    <xf numFmtId="179" fontId="23" fillId="0" borderId="2" xfId="0" applyNumberFormat="1" applyFont="1" applyBorder="1">
      <alignment vertical="center"/>
    </xf>
    <xf numFmtId="9" fontId="23" fillId="0" borderId="2" xfId="0" applyNumberFormat="1" applyFont="1" applyBorder="1" applyAlignment="1">
      <alignment horizontal="left" vertical="center" wrapText="1"/>
    </xf>
    <xf numFmtId="0" fontId="23" fillId="0" borderId="2" xfId="0" applyFont="1" applyFill="1" applyBorder="1" applyAlignment="1">
      <alignment vertical="center" wrapText="1"/>
    </xf>
    <xf numFmtId="179" fontId="23" fillId="0" borderId="2" xfId="0" applyNumberFormat="1" applyFont="1" applyFill="1" applyBorder="1" applyAlignment="1">
      <alignment horizontal="center" vertical="center"/>
    </xf>
    <xf numFmtId="177" fontId="23" fillId="0" borderId="2" xfId="0" applyNumberFormat="1" applyFont="1" applyFill="1" applyBorder="1">
      <alignment vertical="center"/>
    </xf>
    <xf numFmtId="0" fontId="23" fillId="0" borderId="2" xfId="0" applyFont="1" applyFill="1" applyBorder="1" applyAlignment="1">
      <alignment horizontal="left" vertical="center" wrapText="1"/>
    </xf>
    <xf numFmtId="177" fontId="26" fillId="0" borderId="2" xfId="0" applyNumberFormat="1" applyFont="1" applyFill="1" applyBorder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Fill="1">
      <alignment vertical="center"/>
    </xf>
    <xf numFmtId="0" fontId="23" fillId="0" borderId="2" xfId="0" applyFont="1" applyFill="1" applyBorder="1" applyAlignment="1">
      <alignment horizontal="center" vertical="center"/>
    </xf>
    <xf numFmtId="177" fontId="23" fillId="0" borderId="2" xfId="0" applyNumberFormat="1" applyFont="1" applyBorder="1" applyAlignment="1">
      <alignment horizontal="right" vertical="center"/>
    </xf>
    <xf numFmtId="0" fontId="23" fillId="0" borderId="2" xfId="0" applyFont="1" applyBorder="1" applyAlignment="1">
      <alignment horizontal="center" vertical="center"/>
    </xf>
    <xf numFmtId="0" fontId="29" fillId="0" borderId="0" xfId="0" applyFont="1">
      <alignment vertical="center"/>
    </xf>
    <xf numFmtId="9" fontId="23" fillId="0" borderId="2" xfId="0" applyNumberFormat="1" applyFont="1" applyFill="1" applyBorder="1" applyAlignment="1">
      <alignment horizontal="left" vertical="center" wrapText="1"/>
    </xf>
    <xf numFmtId="177" fontId="23" fillId="0" borderId="2" xfId="0" applyNumberFormat="1" applyFont="1" applyFill="1" applyBorder="1" applyAlignment="1">
      <alignment horizontal="center" vertical="center"/>
    </xf>
    <xf numFmtId="177" fontId="23" fillId="0" borderId="2" xfId="0" applyNumberFormat="1" applyFont="1" applyFill="1" applyBorder="1" applyAlignment="1">
      <alignment horizontal="right" vertical="center"/>
    </xf>
    <xf numFmtId="0" fontId="29" fillId="0" borderId="0" xfId="0" applyFont="1" applyFill="1">
      <alignment vertical="center"/>
    </xf>
    <xf numFmtId="0" fontId="23" fillId="2" borderId="2" xfId="0" applyFont="1" applyFill="1" applyBorder="1" applyAlignment="1">
      <alignment vertical="center" wrapText="1"/>
    </xf>
    <xf numFmtId="189" fontId="22" fillId="0" borderId="0" xfId="0" applyNumberFormat="1" applyFont="1" applyAlignment="1">
      <alignment horizontal="right" vertical="center"/>
    </xf>
    <xf numFmtId="190" fontId="22" fillId="0" borderId="0" xfId="0" applyNumberFormat="1" applyFont="1">
      <alignment vertical="center"/>
    </xf>
    <xf numFmtId="179" fontId="22" fillId="0" borderId="0" xfId="0" applyNumberFormat="1" applyFont="1">
      <alignment vertical="center"/>
    </xf>
    <xf numFmtId="188" fontId="22" fillId="0" borderId="0" xfId="0" applyNumberFormat="1" applyFont="1">
      <alignment vertical="center"/>
    </xf>
    <xf numFmtId="189" fontId="23" fillId="0" borderId="2" xfId="0" applyNumberFormat="1" applyFont="1" applyFill="1" applyBorder="1" applyAlignment="1">
      <alignment horizontal="center" vertical="center"/>
    </xf>
    <xf numFmtId="190" fontId="23" fillId="0" borderId="2" xfId="0" applyNumberFormat="1" applyFont="1" applyFill="1" applyBorder="1" applyAlignment="1">
      <alignment horizontal="center" vertical="center"/>
    </xf>
    <xf numFmtId="188" fontId="23" fillId="0" borderId="2" xfId="0" applyNumberFormat="1" applyFont="1" applyFill="1" applyBorder="1" applyAlignment="1">
      <alignment horizontal="center" vertical="center"/>
    </xf>
    <xf numFmtId="180" fontId="23" fillId="0" borderId="2" xfId="0" applyNumberFormat="1" applyFont="1" applyBorder="1" applyAlignment="1">
      <alignment horizontal="center" vertical="center"/>
    </xf>
    <xf numFmtId="0" fontId="23" fillId="2" borderId="2" xfId="0" applyFont="1" applyFill="1" applyBorder="1">
      <alignment vertical="center"/>
    </xf>
    <xf numFmtId="0" fontId="23" fillId="0" borderId="2" xfId="0" applyFont="1" applyBorder="1" applyAlignment="1">
      <alignment vertical="center"/>
    </xf>
    <xf numFmtId="189" fontId="23" fillId="0" borderId="2" xfId="0" applyNumberFormat="1" applyFont="1" applyFill="1" applyBorder="1">
      <alignment vertical="center"/>
    </xf>
    <xf numFmtId="190" fontId="23" fillId="0" borderId="2" xfId="0" applyNumberFormat="1" applyFont="1" applyBorder="1">
      <alignment vertical="center"/>
    </xf>
    <xf numFmtId="189" fontId="23" fillId="0" borderId="2" xfId="0" applyNumberFormat="1" applyFont="1" applyBorder="1">
      <alignment vertical="center"/>
    </xf>
    <xf numFmtId="189" fontId="22" fillId="0" borderId="2" xfId="0" applyNumberFormat="1" applyFont="1" applyFill="1" applyBorder="1" applyAlignment="1">
      <alignment horizontal="center" vertical="center"/>
    </xf>
    <xf numFmtId="188" fontId="23" fillId="0" borderId="2" xfId="0" applyNumberFormat="1" applyFont="1" applyBorder="1">
      <alignment vertical="center"/>
    </xf>
    <xf numFmtId="0" fontId="22" fillId="0" borderId="0" xfId="0" applyFont="1" applyAlignment="1">
      <alignment vertical="center"/>
    </xf>
    <xf numFmtId="180" fontId="22" fillId="0" borderId="2" xfId="0" applyNumberFormat="1" applyFont="1" applyBorder="1" applyAlignment="1">
      <alignment horizontal="center" vertical="center"/>
    </xf>
    <xf numFmtId="0" fontId="23" fillId="0" borderId="2" xfId="0" applyFont="1" applyFill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2" xfId="0" applyFont="1" applyFill="1" applyBorder="1" applyAlignment="1">
      <alignment vertical="center"/>
    </xf>
    <xf numFmtId="41" fontId="22" fillId="0" borderId="0" xfId="0" applyNumberFormat="1" applyFont="1">
      <alignment vertical="center"/>
    </xf>
    <xf numFmtId="41" fontId="22" fillId="0" borderId="0" xfId="0" applyNumberFormat="1" applyFont="1">
      <alignment vertical="center"/>
    </xf>
    <xf numFmtId="195" fontId="23" fillId="0" borderId="2" xfId="0" applyNumberFormat="1" applyFont="1" applyBorder="1" applyAlignment="1">
      <alignment horizontal="center" vertical="center"/>
    </xf>
    <xf numFmtId="0" fontId="23" fillId="2" borderId="2" xfId="0" applyFont="1" applyFill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2" fontId="23" fillId="0" borderId="2" xfId="0" applyNumberFormat="1" applyFont="1" applyBorder="1" applyAlignment="1">
      <alignment horizontal="center" vertical="center"/>
    </xf>
    <xf numFmtId="0" fontId="30" fillId="0" borderId="2" xfId="0" quotePrefix="1" applyFont="1" applyFill="1" applyBorder="1" applyAlignment="1">
      <alignment vertical="center" wrapText="1"/>
    </xf>
    <xf numFmtId="0" fontId="30" fillId="0" borderId="2" xfId="0" quotePrefix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190" fontId="23" fillId="0" borderId="2" xfId="0" applyNumberFormat="1" applyFont="1" applyFill="1" applyBorder="1">
      <alignment vertical="center"/>
    </xf>
    <xf numFmtId="179" fontId="23" fillId="0" borderId="2" xfId="0" applyNumberFormat="1" applyFont="1" applyFill="1" applyBorder="1">
      <alignment vertical="center"/>
    </xf>
    <xf numFmtId="188" fontId="23" fillId="0" borderId="2" xfId="0" applyNumberFormat="1" applyFont="1" applyFill="1" applyBorder="1">
      <alignment vertical="center"/>
    </xf>
    <xf numFmtId="0" fontId="31" fillId="0" borderId="0" xfId="0" applyFont="1">
      <alignment vertical="center"/>
    </xf>
    <xf numFmtId="0" fontId="32" fillId="0" borderId="7" xfId="0" applyFont="1" applyBorder="1" applyAlignment="1">
      <alignment vertical="center"/>
    </xf>
    <xf numFmtId="0" fontId="33" fillId="0" borderId="2" xfId="0" quotePrefix="1" applyFont="1" applyBorder="1" applyAlignment="1">
      <alignment horizontal="center" vertical="center"/>
    </xf>
    <xf numFmtId="0" fontId="34" fillId="0" borderId="2" xfId="0" quotePrefix="1" applyFont="1" applyBorder="1" applyAlignment="1">
      <alignment horizontal="center" vertical="center"/>
    </xf>
    <xf numFmtId="0" fontId="31" fillId="0" borderId="0" xfId="0" quotePrefix="1" applyFont="1">
      <alignment vertical="center"/>
    </xf>
    <xf numFmtId="3" fontId="32" fillId="0" borderId="2" xfId="0" quotePrefix="1" applyNumberFormat="1" applyFont="1" applyBorder="1" applyAlignment="1">
      <alignment vertical="center" wrapText="1"/>
    </xf>
    <xf numFmtId="0" fontId="32" fillId="0" borderId="2" xfId="0" quotePrefix="1" applyFont="1" applyBorder="1" applyAlignment="1">
      <alignment vertical="center" wrapText="1"/>
    </xf>
    <xf numFmtId="0" fontId="32" fillId="0" borderId="2" xfId="0" quotePrefix="1" applyFont="1" applyBorder="1" applyAlignment="1">
      <alignment horizontal="center" vertical="center" wrapText="1"/>
    </xf>
    <xf numFmtId="183" fontId="32" fillId="0" borderId="2" xfId="0" applyNumberFormat="1" applyFont="1" applyBorder="1" applyAlignment="1">
      <alignment vertical="center" wrapText="1"/>
    </xf>
    <xf numFmtId="0" fontId="32" fillId="0" borderId="2" xfId="0" applyFont="1" applyBorder="1" applyAlignment="1">
      <alignment vertical="center" wrapText="1"/>
    </xf>
    <xf numFmtId="0" fontId="31" fillId="0" borderId="2" xfId="0" quotePrefix="1" applyFont="1" applyBorder="1" applyAlignment="1">
      <alignment vertical="center" wrapText="1"/>
    </xf>
    <xf numFmtId="0" fontId="31" fillId="0" borderId="0" xfId="0" quotePrefix="1" applyFont="1" applyAlignment="1">
      <alignment vertical="center"/>
    </xf>
    <xf numFmtId="0" fontId="22" fillId="0" borderId="0" xfId="0" applyFont="1">
      <alignment vertical="center"/>
    </xf>
    <xf numFmtId="3" fontId="27" fillId="0" borderId="8" xfId="0" applyNumberFormat="1" applyFont="1" applyBorder="1" applyAlignment="1">
      <alignment horizontal="center" vertical="center"/>
    </xf>
    <xf numFmtId="3" fontId="27" fillId="0" borderId="9" xfId="0" applyNumberFormat="1" applyFont="1" applyBorder="1" applyAlignment="1">
      <alignment horizontal="center" vertical="center"/>
    </xf>
    <xf numFmtId="3" fontId="27" fillId="0" borderId="10" xfId="0" applyNumberFormat="1" applyFont="1" applyBorder="1" applyAlignment="1">
      <alignment horizontal="center" vertical="center"/>
    </xf>
    <xf numFmtId="3" fontId="27" fillId="0" borderId="6" xfId="0" applyNumberFormat="1" applyFont="1" applyBorder="1" applyAlignment="1">
      <alignment horizontal="center" vertical="center"/>
    </xf>
    <xf numFmtId="3" fontId="27" fillId="0" borderId="11" xfId="0" applyNumberFormat="1" applyFont="1" applyBorder="1" applyAlignment="1">
      <alignment horizontal="left" vertical="center"/>
    </xf>
    <xf numFmtId="3" fontId="27" fillId="0" borderId="12" xfId="0" applyNumberFormat="1" applyFont="1" applyBorder="1" applyAlignment="1">
      <alignment horizontal="left" vertical="center"/>
    </xf>
    <xf numFmtId="3" fontId="30" fillId="0" borderId="3" xfId="0" applyNumberFormat="1" applyFont="1" applyBorder="1" applyAlignment="1">
      <alignment vertical="center"/>
    </xf>
    <xf numFmtId="3" fontId="30" fillId="0" borderId="13" xfId="0" applyNumberFormat="1" applyFont="1" applyBorder="1" applyAlignment="1">
      <alignment horizontal="right" vertical="center"/>
    </xf>
    <xf numFmtId="3" fontId="30" fillId="0" borderId="12" xfId="0" applyNumberFormat="1" applyFont="1" applyBorder="1" applyAlignment="1">
      <alignment horizontal="right" vertical="center"/>
    </xf>
    <xf numFmtId="3" fontId="30" fillId="0" borderId="12" xfId="0" applyNumberFormat="1" applyFont="1" applyBorder="1" applyAlignment="1">
      <alignment vertical="center"/>
    </xf>
    <xf numFmtId="3" fontId="30" fillId="0" borderId="14" xfId="0" applyNumberFormat="1" applyFont="1" applyBorder="1" applyAlignment="1">
      <alignment vertical="center"/>
    </xf>
    <xf numFmtId="0" fontId="22" fillId="0" borderId="0" xfId="0" applyFont="1" applyAlignment="1"/>
    <xf numFmtId="3" fontId="30" fillId="0" borderId="11" xfId="0" applyNumberFormat="1" applyFont="1" applyBorder="1" applyAlignment="1">
      <alignment horizontal="left" vertical="center"/>
    </xf>
    <xf numFmtId="3" fontId="30" fillId="0" borderId="12" xfId="0" applyNumberFormat="1" applyFont="1" applyBorder="1" applyAlignment="1">
      <alignment horizontal="left" vertical="center"/>
    </xf>
    <xf numFmtId="3" fontId="30" fillId="0" borderId="15" xfId="0" applyNumberFormat="1" applyFont="1" applyBorder="1" applyAlignment="1">
      <alignment vertical="center"/>
    </xf>
    <xf numFmtId="3" fontId="30" fillId="0" borderId="13" xfId="0" applyNumberFormat="1" applyFont="1" applyBorder="1" applyAlignment="1">
      <alignment vertical="center"/>
    </xf>
    <xf numFmtId="3" fontId="30" fillId="0" borderId="14" xfId="0" applyNumberFormat="1" applyFont="1" applyBorder="1" applyAlignment="1">
      <alignment horizontal="left" vertical="center"/>
    </xf>
    <xf numFmtId="186" fontId="30" fillId="0" borderId="3" xfId="0" applyNumberFormat="1" applyFont="1" applyBorder="1" applyAlignment="1">
      <alignment vertical="center"/>
    </xf>
    <xf numFmtId="0" fontId="22" fillId="0" borderId="0" xfId="0" applyFont="1" applyAlignment="1">
      <alignment horizontal="center"/>
    </xf>
    <xf numFmtId="0" fontId="22" fillId="0" borderId="16" xfId="0" applyFont="1" applyBorder="1">
      <alignment vertical="center"/>
    </xf>
    <xf numFmtId="0" fontId="22" fillId="0" borderId="17" xfId="0" applyFont="1" applyBorder="1">
      <alignment vertical="center"/>
    </xf>
    <xf numFmtId="0" fontId="22" fillId="0" borderId="18" xfId="0" applyFont="1" applyBorder="1">
      <alignment vertical="center"/>
    </xf>
    <xf numFmtId="0" fontId="22" fillId="0" borderId="19" xfId="0" applyFont="1" applyBorder="1">
      <alignment vertical="center"/>
    </xf>
    <xf numFmtId="0" fontId="22" fillId="0" borderId="20" xfId="0" applyFont="1" applyBorder="1">
      <alignment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>
      <alignment vertical="center"/>
    </xf>
    <xf numFmtId="0" fontId="22" fillId="0" borderId="23" xfId="0" applyFont="1" applyBorder="1">
      <alignment vertical="center"/>
    </xf>
    <xf numFmtId="0" fontId="22" fillId="0" borderId="21" xfId="0" applyFont="1" applyBorder="1" applyAlignment="1">
      <alignment horizontal="left" vertical="center"/>
    </xf>
    <xf numFmtId="184" fontId="22" fillId="0" borderId="21" xfId="0" applyNumberFormat="1" applyFont="1" applyFill="1" applyBorder="1" applyAlignment="1">
      <alignment vertical="center"/>
    </xf>
    <xf numFmtId="0" fontId="22" fillId="0" borderId="21" xfId="0" applyFont="1" applyBorder="1" applyAlignment="1">
      <alignment horizontal="center"/>
    </xf>
    <xf numFmtId="4" fontId="22" fillId="0" borderId="21" xfId="0" applyNumberFormat="1" applyFont="1" applyBorder="1" applyAlignment="1">
      <alignment horizontal="right" vertical="center"/>
    </xf>
    <xf numFmtId="184" fontId="22" fillId="0" borderId="21" xfId="0" applyNumberFormat="1" applyFont="1" applyBorder="1">
      <alignment vertical="center"/>
    </xf>
    <xf numFmtId="3" fontId="22" fillId="0" borderId="21" xfId="0" applyNumberFormat="1" applyFont="1" applyBorder="1" applyAlignment="1">
      <alignment horizontal="right" vertical="center"/>
    </xf>
    <xf numFmtId="0" fontId="22" fillId="0" borderId="21" xfId="0" applyFont="1" applyBorder="1">
      <alignment vertical="center"/>
    </xf>
    <xf numFmtId="0" fontId="22" fillId="0" borderId="24" xfId="0" applyFont="1" applyBorder="1">
      <alignment vertical="center"/>
    </xf>
    <xf numFmtId="0" fontId="22" fillId="0" borderId="25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4" fontId="22" fillId="0" borderId="25" xfId="0" applyNumberFormat="1" applyFont="1" applyBorder="1" applyAlignment="1">
      <alignment horizontal="right" vertical="center"/>
    </xf>
    <xf numFmtId="3" fontId="22" fillId="0" borderId="21" xfId="0" applyNumberFormat="1" applyFont="1" applyBorder="1">
      <alignment vertical="center"/>
    </xf>
    <xf numFmtId="3" fontId="22" fillId="0" borderId="25" xfId="0" applyNumberFormat="1" applyFont="1" applyBorder="1" applyAlignment="1">
      <alignment horizontal="right" vertical="center"/>
    </xf>
    <xf numFmtId="0" fontId="22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left" vertical="center"/>
    </xf>
    <xf numFmtId="0" fontId="22" fillId="0" borderId="26" xfId="0" applyFont="1" applyBorder="1" applyAlignment="1">
      <alignment horizontal="center" vertical="center"/>
    </xf>
    <xf numFmtId="3" fontId="22" fillId="0" borderId="27" xfId="0" applyNumberFormat="1" applyFont="1" applyBorder="1" applyAlignment="1">
      <alignment horizontal="right" vertical="center"/>
    </xf>
    <xf numFmtId="0" fontId="22" fillId="0" borderId="28" xfId="0" applyFont="1" applyBorder="1">
      <alignment vertical="center"/>
    </xf>
    <xf numFmtId="0" fontId="22" fillId="0" borderId="29" xfId="0" applyFont="1" applyBorder="1">
      <alignment vertical="center"/>
    </xf>
    <xf numFmtId="0" fontId="22" fillId="0" borderId="7" xfId="0" applyFont="1" applyBorder="1">
      <alignment vertical="center"/>
    </xf>
    <xf numFmtId="0" fontId="22" fillId="0" borderId="30" xfId="0" applyFont="1" applyBorder="1">
      <alignment vertical="center"/>
    </xf>
    <xf numFmtId="0" fontId="31" fillId="0" borderId="2" xfId="0" quotePrefix="1" applyFont="1" applyFill="1" applyBorder="1" applyAlignment="1">
      <alignment vertical="center" wrapText="1"/>
    </xf>
    <xf numFmtId="0" fontId="31" fillId="0" borderId="2" xfId="0" applyFont="1" applyFill="1" applyBorder="1" applyAlignment="1">
      <alignment vertical="center" wrapText="1"/>
    </xf>
    <xf numFmtId="193" fontId="31" fillId="0" borderId="2" xfId="0" applyNumberFormat="1" applyFont="1" applyFill="1" applyBorder="1" applyAlignment="1">
      <alignment vertical="center" wrapText="1"/>
    </xf>
    <xf numFmtId="177" fontId="23" fillId="0" borderId="7" xfId="0" applyNumberFormat="1" applyFont="1" applyFill="1" applyBorder="1">
      <alignment vertical="center"/>
    </xf>
    <xf numFmtId="176" fontId="23" fillId="0" borderId="2" xfId="0" applyNumberFormat="1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/>
    </xf>
    <xf numFmtId="0" fontId="23" fillId="0" borderId="31" xfId="0" applyFont="1" applyFill="1" applyBorder="1" applyAlignment="1">
      <alignment horizontal="center" vertical="center" wrapText="1"/>
    </xf>
    <xf numFmtId="191" fontId="23" fillId="0" borderId="1" xfId="0" applyNumberFormat="1" applyFont="1" applyFill="1" applyBorder="1" applyAlignment="1">
      <alignment horizontal="left" vertical="center" wrapText="1"/>
    </xf>
    <xf numFmtId="0" fontId="23" fillId="0" borderId="2" xfId="0" quotePrefix="1" applyNumberFormat="1" applyFont="1" applyFill="1" applyBorder="1" applyAlignment="1" applyProtection="1">
      <alignment vertical="center" wrapText="1"/>
    </xf>
    <xf numFmtId="179" fontId="23" fillId="0" borderId="1" xfId="0" applyNumberFormat="1" applyFont="1" applyFill="1" applyBorder="1" applyAlignment="1">
      <alignment horizontal="center" vertical="center" wrapText="1"/>
    </xf>
    <xf numFmtId="176" fontId="23" fillId="0" borderId="6" xfId="0" applyNumberFormat="1" applyFont="1" applyFill="1" applyBorder="1" applyAlignment="1">
      <alignment horizontal="center" vertical="center" wrapText="1"/>
    </xf>
    <xf numFmtId="178" fontId="23" fillId="0" borderId="1" xfId="0" applyNumberFormat="1" applyFont="1" applyFill="1" applyBorder="1" applyAlignment="1">
      <alignment horizontal="center" vertical="center" wrapText="1"/>
    </xf>
    <xf numFmtId="176" fontId="23" fillId="0" borderId="2" xfId="0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178" fontId="23" fillId="0" borderId="31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Alignment="1">
      <alignment horizontal="left" vertical="center"/>
    </xf>
    <xf numFmtId="0" fontId="23" fillId="0" borderId="32" xfId="0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right" vertical="center" wrapText="1"/>
    </xf>
    <xf numFmtId="0" fontId="26" fillId="0" borderId="2" xfId="0" applyFont="1" applyFill="1" applyBorder="1" applyAlignment="1">
      <alignment horizontal="center" vertical="center" wrapText="1"/>
    </xf>
    <xf numFmtId="195" fontId="26" fillId="0" borderId="2" xfId="0" applyNumberFormat="1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/>
    </xf>
    <xf numFmtId="182" fontId="23" fillId="0" borderId="2" xfId="0" applyNumberFormat="1" applyFont="1" applyFill="1" applyBorder="1">
      <alignment vertical="center"/>
    </xf>
    <xf numFmtId="176" fontId="23" fillId="0" borderId="2" xfId="0" quotePrefix="1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22" fillId="0" borderId="7" xfId="0" applyFont="1" applyBorder="1" applyAlignment="1">
      <alignment vertical="center"/>
    </xf>
    <xf numFmtId="41" fontId="22" fillId="0" borderId="7" xfId="0" applyNumberFormat="1" applyFont="1" applyBorder="1" applyAlignment="1">
      <alignment vertical="center"/>
    </xf>
    <xf numFmtId="0" fontId="22" fillId="0" borderId="7" xfId="0" applyFont="1" applyBorder="1" applyAlignment="1">
      <alignment horizontal="right" vertical="center"/>
    </xf>
    <xf numFmtId="41" fontId="22" fillId="0" borderId="31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 indent="1"/>
    </xf>
    <xf numFmtId="41" fontId="22" fillId="0" borderId="2" xfId="0" applyNumberFormat="1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41" fontId="22" fillId="0" borderId="2" xfId="0" applyNumberFormat="1" applyFont="1" applyBorder="1" applyAlignment="1">
      <alignment vertical="center"/>
    </xf>
    <xf numFmtId="0" fontId="23" fillId="0" borderId="7" xfId="0" applyFont="1" applyFill="1" applyBorder="1">
      <alignment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7" xfId="0" applyFont="1" applyFill="1" applyBorder="1">
      <alignment vertical="center"/>
    </xf>
    <xf numFmtId="178" fontId="22" fillId="0" borderId="7" xfId="0" applyNumberFormat="1" applyFont="1" applyFill="1" applyBorder="1">
      <alignment vertical="center"/>
    </xf>
    <xf numFmtId="0" fontId="35" fillId="0" borderId="7" xfId="0" applyFont="1" applyFill="1" applyBorder="1" applyAlignment="1">
      <alignment vertical="center" shrinkToFit="1"/>
    </xf>
    <xf numFmtId="177" fontId="23" fillId="0" borderId="0" xfId="0" applyNumberFormat="1" applyFont="1" applyFill="1" applyBorder="1">
      <alignment vertical="center"/>
    </xf>
    <xf numFmtId="179" fontId="23" fillId="0" borderId="0" xfId="0" applyNumberFormat="1" applyFont="1" applyFill="1">
      <alignment vertical="center"/>
    </xf>
    <xf numFmtId="0" fontId="26" fillId="0" borderId="5" xfId="0" applyFont="1" applyFill="1" applyBorder="1" applyAlignment="1"/>
    <xf numFmtId="192" fontId="23" fillId="0" borderId="39" xfId="0" applyNumberFormat="1" applyFont="1" applyFill="1" applyBorder="1" applyAlignment="1">
      <alignment vertical="center"/>
    </xf>
    <xf numFmtId="0" fontId="26" fillId="0" borderId="2" xfId="0" applyNumberFormat="1" applyFont="1" applyFill="1" applyBorder="1" applyAlignment="1" applyProtection="1">
      <alignment vertical="center"/>
    </xf>
    <xf numFmtId="0" fontId="23" fillId="0" borderId="2" xfId="0" applyNumberFormat="1" applyFont="1" applyFill="1" applyBorder="1" applyAlignment="1" applyProtection="1">
      <alignment vertical="center"/>
    </xf>
    <xf numFmtId="0" fontId="30" fillId="0" borderId="2" xfId="0" applyFont="1" applyFill="1" applyBorder="1" applyAlignment="1">
      <alignment vertical="center" wrapText="1"/>
    </xf>
    <xf numFmtId="41" fontId="0" fillId="0" borderId="0" xfId="0" applyNumberFormat="1">
      <alignment vertical="center"/>
    </xf>
    <xf numFmtId="0" fontId="22" fillId="0" borderId="0" xfId="0" applyFont="1">
      <alignment vertical="center"/>
    </xf>
    <xf numFmtId="0" fontId="23" fillId="0" borderId="2" xfId="0" applyFont="1" applyBorder="1" applyAlignment="1">
      <alignment horizontal="center" vertical="center" wrapText="1"/>
    </xf>
    <xf numFmtId="9" fontId="23" fillId="0" borderId="2" xfId="0" applyNumberFormat="1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176" fontId="23" fillId="0" borderId="2" xfId="0" quotePrefix="1" applyNumberFormat="1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3" fillId="0" borderId="2" xfId="0" applyFont="1" applyBorder="1" applyAlignment="1">
      <alignment horizontal="left" vertical="center" wrapText="1"/>
    </xf>
    <xf numFmtId="177" fontId="23" fillId="0" borderId="2" xfId="0" applyNumberFormat="1" applyFont="1" applyBorder="1">
      <alignment vertical="center"/>
    </xf>
    <xf numFmtId="179" fontId="23" fillId="0" borderId="2" xfId="0" applyNumberFormat="1" applyFont="1" applyBorder="1">
      <alignment vertical="center"/>
    </xf>
    <xf numFmtId="41" fontId="24" fillId="0" borderId="0" xfId="0" applyNumberFormat="1" applyFont="1" applyFill="1">
      <alignment vertical="center"/>
    </xf>
    <xf numFmtId="41" fontId="24" fillId="0" borderId="0" xfId="0" applyNumberFormat="1" applyFont="1">
      <alignment vertical="center"/>
    </xf>
    <xf numFmtId="9" fontId="23" fillId="0" borderId="0" xfId="0" applyNumberFormat="1" applyFont="1" applyBorder="1" applyAlignment="1">
      <alignment horizontal="center" vertical="center"/>
    </xf>
    <xf numFmtId="0" fontId="22" fillId="0" borderId="0" xfId="0" applyFont="1">
      <alignment vertical="center"/>
    </xf>
    <xf numFmtId="9" fontId="0" fillId="0" borderId="0" xfId="0" applyNumberFormat="1" applyFont="1">
      <alignment vertical="center"/>
    </xf>
    <xf numFmtId="0" fontId="26" fillId="0" borderId="2" xfId="0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23" fillId="0" borderId="2" xfId="0" applyNumberFormat="1" applyFont="1" applyFill="1" applyBorder="1" applyAlignment="1" applyProtection="1">
      <alignment vertical="center" wrapText="1"/>
    </xf>
    <xf numFmtId="0" fontId="23" fillId="0" borderId="0" xfId="0" applyFont="1" applyFill="1">
      <alignment vertical="center"/>
    </xf>
    <xf numFmtId="0" fontId="23" fillId="0" borderId="2" xfId="0" applyFont="1" applyFill="1" applyBorder="1" applyAlignment="1">
      <alignment vertical="center" wrapText="1"/>
    </xf>
    <xf numFmtId="179" fontId="23" fillId="0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shrinkToFit="1"/>
    </xf>
    <xf numFmtId="177" fontId="23" fillId="0" borderId="2" xfId="0" applyNumberFormat="1" applyFont="1" applyFill="1" applyBorder="1">
      <alignment vertical="center"/>
    </xf>
    <xf numFmtId="0" fontId="23" fillId="0" borderId="2" xfId="0" applyFont="1" applyFill="1" applyBorder="1" applyAlignment="1">
      <alignment horizontal="left" vertical="center" wrapText="1"/>
    </xf>
    <xf numFmtId="0" fontId="22" fillId="0" borderId="0" xfId="0" applyFont="1" applyFill="1">
      <alignment vertical="center"/>
    </xf>
    <xf numFmtId="179" fontId="23" fillId="0" borderId="2" xfId="0" applyNumberFormat="1" applyFont="1" applyFill="1" applyBorder="1">
      <alignment vertical="center"/>
    </xf>
    <xf numFmtId="0" fontId="22" fillId="0" borderId="2" xfId="0" applyFont="1" applyFill="1" applyBorder="1" applyAlignment="1">
      <alignment vertical="center" wrapText="1"/>
    </xf>
    <xf numFmtId="0" fontId="22" fillId="0" borderId="2" xfId="0" quotePrefix="1" applyFont="1" applyFill="1" applyBorder="1" applyAlignment="1">
      <alignment vertical="center" wrapText="1"/>
    </xf>
    <xf numFmtId="193" fontId="22" fillId="0" borderId="2" xfId="0" applyNumberFormat="1" applyFont="1" applyFill="1" applyBorder="1" applyAlignment="1">
      <alignment vertical="center" wrapText="1"/>
    </xf>
    <xf numFmtId="193" fontId="31" fillId="0" borderId="2" xfId="0" quotePrefix="1" applyNumberFormat="1" applyFont="1" applyFill="1" applyBorder="1" applyAlignment="1">
      <alignment vertical="center" wrapText="1"/>
    </xf>
    <xf numFmtId="0" fontId="26" fillId="0" borderId="2" xfId="0" applyFont="1" applyFill="1" applyBorder="1" applyAlignment="1">
      <alignment horizontal="left" vertical="center" wrapText="1"/>
    </xf>
    <xf numFmtId="179" fontId="26" fillId="0" borderId="2" xfId="0" applyNumberFormat="1" applyFont="1" applyFill="1" applyBorder="1" applyAlignment="1">
      <alignment horizontal="center" vertical="center" wrapText="1"/>
    </xf>
    <xf numFmtId="187" fontId="26" fillId="0" borderId="2" xfId="0" applyNumberFormat="1" applyFont="1" applyFill="1" applyBorder="1" applyAlignment="1">
      <alignment horizontal="center" vertical="center" shrinkToFit="1"/>
    </xf>
    <xf numFmtId="182" fontId="26" fillId="0" borderId="2" xfId="0" applyNumberFormat="1" applyFont="1" applyFill="1" applyBorder="1" applyAlignment="1">
      <alignment vertical="center" shrinkToFit="1"/>
    </xf>
    <xf numFmtId="182" fontId="26" fillId="0" borderId="2" xfId="0" applyNumberFormat="1" applyFont="1" applyFill="1" applyBorder="1" applyAlignment="1">
      <alignment horizontal="right" vertical="center" shrinkToFit="1"/>
    </xf>
    <xf numFmtId="0" fontId="26" fillId="0" borderId="2" xfId="0" applyNumberFormat="1" applyFont="1" applyFill="1" applyBorder="1">
      <alignment vertical="center"/>
    </xf>
    <xf numFmtId="177" fontId="28" fillId="0" borderId="0" xfId="0" applyNumberFormat="1" applyFont="1" applyFill="1">
      <alignment vertical="center"/>
    </xf>
    <xf numFmtId="0" fontId="26" fillId="0" borderId="0" xfId="0" applyFont="1" applyFill="1">
      <alignment vertical="center"/>
    </xf>
    <xf numFmtId="181" fontId="23" fillId="0" borderId="2" xfId="0" applyNumberFormat="1" applyFont="1" applyFill="1" applyBorder="1" applyAlignment="1">
      <alignment horizontal="center" vertical="center" shrinkToFit="1"/>
    </xf>
    <xf numFmtId="177" fontId="25" fillId="0" borderId="2" xfId="0" applyNumberFormat="1" applyFont="1" applyFill="1" applyBorder="1">
      <alignment vertical="center"/>
    </xf>
    <xf numFmtId="181" fontId="23" fillId="0" borderId="2" xfId="0" applyNumberFormat="1" applyFont="1" applyFill="1" applyBorder="1" applyAlignment="1">
      <alignment vertical="center" shrinkToFit="1"/>
    </xf>
    <xf numFmtId="41" fontId="0" fillId="0" borderId="0" xfId="0" applyNumberFormat="1" applyFont="1" applyBorder="1">
      <alignment vertical="center"/>
    </xf>
    <xf numFmtId="0" fontId="23" fillId="0" borderId="2" xfId="0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7" fillId="0" borderId="31" xfId="0" applyFont="1" applyFill="1" applyBorder="1" applyAlignment="1">
      <alignment horizontal="left" vertical="center"/>
    </xf>
    <xf numFmtId="179" fontId="7" fillId="0" borderId="2" xfId="0" applyNumberFormat="1" applyFont="1" applyFill="1" applyBorder="1">
      <alignment vertical="center"/>
    </xf>
    <xf numFmtId="0" fontId="7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>
      <alignment vertical="center"/>
    </xf>
    <xf numFmtId="0" fontId="19" fillId="0" borderId="2" xfId="0" applyNumberFormat="1" applyFont="1" applyFill="1" applyBorder="1" applyAlignment="1" applyProtection="1">
      <alignment vertical="center"/>
    </xf>
    <xf numFmtId="0" fontId="7" fillId="0" borderId="2" xfId="0" quotePrefix="1" applyNumberFormat="1" applyFont="1" applyFill="1" applyBorder="1" applyAlignment="1" applyProtection="1">
      <alignment vertical="center" wrapText="1"/>
    </xf>
    <xf numFmtId="0" fontId="22" fillId="0" borderId="0" xfId="0" applyFont="1">
      <alignment vertical="center"/>
    </xf>
    <xf numFmtId="0" fontId="31" fillId="0" borderId="2" xfId="0" quotePrefix="1" applyFont="1" applyFill="1" applyBorder="1" applyAlignment="1">
      <alignment horizontal="left" vertical="center" wrapText="1"/>
    </xf>
    <xf numFmtId="193" fontId="22" fillId="0" borderId="2" xfId="0" quotePrefix="1" applyNumberFormat="1" applyFont="1" applyFill="1" applyBorder="1" applyAlignment="1">
      <alignment vertical="center" wrapText="1"/>
    </xf>
    <xf numFmtId="0" fontId="22" fillId="0" borderId="2" xfId="0" quotePrefix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/>
    </xf>
    <xf numFmtId="179" fontId="23" fillId="0" borderId="6" xfId="0" applyNumberFormat="1" applyFont="1" applyFill="1" applyBorder="1">
      <alignment vertical="center"/>
    </xf>
    <xf numFmtId="179" fontId="23" fillId="0" borderId="40" xfId="0" applyNumberFormat="1" applyFont="1" applyFill="1" applyBorder="1">
      <alignment vertical="center"/>
    </xf>
    <xf numFmtId="0" fontId="23" fillId="0" borderId="5" xfId="0" applyFont="1" applyFill="1" applyBorder="1" applyAlignment="1">
      <alignment vertical="center" wrapText="1"/>
    </xf>
    <xf numFmtId="0" fontId="23" fillId="0" borderId="31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horizontal="left" vertical="center" wrapText="1"/>
    </xf>
    <xf numFmtId="187" fontId="23" fillId="0" borderId="2" xfId="0" applyNumberFormat="1" applyFont="1" applyFill="1" applyBorder="1" applyAlignment="1">
      <alignment horizontal="center" vertical="center" shrinkToFi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>
      <alignment vertical="center"/>
    </xf>
    <xf numFmtId="0" fontId="22" fillId="0" borderId="0" xfId="0" applyFont="1">
      <alignment vertical="center"/>
    </xf>
    <xf numFmtId="0" fontId="22" fillId="0" borderId="2" xfId="0" applyFont="1" applyBorder="1" applyAlignment="1">
      <alignment horizontal="center" vertical="center"/>
    </xf>
    <xf numFmtId="199" fontId="23" fillId="0" borderId="2" xfId="0" applyNumberFormat="1" applyFont="1" applyBorder="1">
      <alignment vertical="center"/>
    </xf>
    <xf numFmtId="0" fontId="20" fillId="0" borderId="2" xfId="0" applyFont="1" applyFill="1" applyBorder="1" applyAlignment="1">
      <alignment vertical="center" wrapText="1"/>
    </xf>
    <xf numFmtId="0" fontId="6" fillId="0" borderId="2" xfId="0" quotePrefix="1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22" fillId="0" borderId="2" xfId="0" applyFont="1" applyFill="1" applyBorder="1">
      <alignment vertical="center"/>
    </xf>
    <xf numFmtId="0" fontId="22" fillId="0" borderId="0" xfId="0" quotePrefix="1" applyNumberFormat="1" applyFont="1" applyAlignment="1">
      <alignment vertical="center"/>
    </xf>
    <xf numFmtId="0" fontId="22" fillId="0" borderId="0" xfId="0" applyNumberFormat="1" applyFont="1">
      <alignment vertical="center"/>
    </xf>
    <xf numFmtId="0" fontId="23" fillId="0" borderId="0" xfId="0" applyNumberFormat="1" applyFont="1" applyFill="1">
      <alignment vertical="center"/>
    </xf>
    <xf numFmtId="0" fontId="22" fillId="0" borderId="0" xfId="0" applyNumberFormat="1" applyFont="1" applyAlignment="1">
      <alignment vertical="center"/>
    </xf>
    <xf numFmtId="0" fontId="22" fillId="0" borderId="0" xfId="0" applyNumberFormat="1" applyFo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8" fontId="3" fillId="0" borderId="3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shrinkToFit="1"/>
    </xf>
    <xf numFmtId="179" fontId="3" fillId="0" borderId="6" xfId="0" applyNumberFormat="1" applyFont="1" applyFill="1" applyBorder="1">
      <alignment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>
      <alignment vertical="center"/>
    </xf>
    <xf numFmtId="0" fontId="3" fillId="0" borderId="0" xfId="0" applyFont="1" applyFill="1">
      <alignment vertical="center"/>
    </xf>
    <xf numFmtId="0" fontId="10" fillId="0" borderId="2" xfId="0" applyNumberFormat="1" applyFont="1" applyFill="1" applyBorder="1" applyAlignment="1" applyProtection="1">
      <alignment vertical="center"/>
    </xf>
    <xf numFmtId="176" fontId="3" fillId="0" borderId="2" xfId="0" quotePrefix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 shrinkToFit="1"/>
    </xf>
    <xf numFmtId="178" fontId="7" fillId="0" borderId="2" xfId="0" applyNumberFormat="1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horizontal="left" vertical="center" wrapText="1"/>
    </xf>
    <xf numFmtId="193" fontId="20" fillId="0" borderId="2" xfId="0" applyNumberFormat="1" applyFont="1" applyFill="1" applyBorder="1" applyAlignment="1">
      <alignment vertical="center" wrapText="1"/>
    </xf>
    <xf numFmtId="0" fontId="20" fillId="0" borderId="2" xfId="0" quotePrefix="1" applyFont="1" applyFill="1" applyBorder="1" applyAlignment="1">
      <alignment vertical="center" wrapText="1"/>
    </xf>
    <xf numFmtId="41" fontId="22" fillId="0" borderId="0" xfId="0" applyNumberFormat="1" applyFont="1" applyBorder="1" applyAlignment="1">
      <alignment vertical="center"/>
    </xf>
    <xf numFmtId="0" fontId="22" fillId="0" borderId="18" xfId="0" applyFont="1" applyBorder="1" applyAlignment="1">
      <alignment horizontal="center" vertical="center"/>
    </xf>
    <xf numFmtId="0" fontId="22" fillId="0" borderId="42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4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22" fillId="0" borderId="14" xfId="0" applyFont="1" applyBorder="1" applyAlignment="1">
      <alignment vertical="center"/>
    </xf>
    <xf numFmtId="0" fontId="23" fillId="0" borderId="2" xfId="0" applyFont="1" applyFill="1" applyBorder="1" applyAlignment="1">
      <alignment horizontal="center" vertical="center"/>
    </xf>
    <xf numFmtId="0" fontId="22" fillId="0" borderId="0" xfId="0" applyFont="1">
      <alignment vertical="center"/>
    </xf>
    <xf numFmtId="180" fontId="23" fillId="0" borderId="2" xfId="0" applyNumberFormat="1" applyFont="1" applyFill="1" applyBorder="1" applyAlignment="1">
      <alignment horizontal="center" vertical="center"/>
    </xf>
    <xf numFmtId="180" fontId="22" fillId="0" borderId="2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189" fontId="22" fillId="0" borderId="2" xfId="0" applyNumberFormat="1" applyFont="1" applyFill="1" applyBorder="1" applyAlignment="1">
      <alignment horizontal="right" vertical="center"/>
    </xf>
    <xf numFmtId="190" fontId="22" fillId="0" borderId="2" xfId="0" applyNumberFormat="1" applyFont="1" applyFill="1" applyBorder="1">
      <alignment vertical="center"/>
    </xf>
    <xf numFmtId="179" fontId="22" fillId="0" borderId="2" xfId="0" applyNumberFormat="1" applyFont="1" applyFill="1" applyBorder="1">
      <alignment vertical="center"/>
    </xf>
    <xf numFmtId="188" fontId="22" fillId="0" borderId="2" xfId="0" applyNumberFormat="1" applyFont="1" applyFill="1" applyBorder="1">
      <alignment vertical="center"/>
    </xf>
    <xf numFmtId="177" fontId="36" fillId="0" borderId="2" xfId="0" applyNumberFormat="1" applyFont="1" applyFill="1" applyBorder="1">
      <alignment vertical="center"/>
    </xf>
    <xf numFmtId="195" fontId="23" fillId="0" borderId="31" xfId="0" applyNumberFormat="1" applyFont="1" applyFill="1" applyBorder="1" applyAlignment="1">
      <alignment horizontal="center" vertical="center" wrapText="1"/>
    </xf>
    <xf numFmtId="200" fontId="23" fillId="0" borderId="2" xfId="0" applyNumberFormat="1" applyFont="1" applyFill="1" applyBorder="1" applyAlignment="1">
      <alignment horizontal="center" vertical="center"/>
    </xf>
    <xf numFmtId="180" fontId="6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89" fontId="7" fillId="0" borderId="2" xfId="0" applyNumberFormat="1" applyFont="1" applyFill="1" applyBorder="1">
      <alignment vertical="center"/>
    </xf>
    <xf numFmtId="190" fontId="7" fillId="0" borderId="2" xfId="0" applyNumberFormat="1" applyFont="1" applyBorder="1">
      <alignment vertical="center"/>
    </xf>
    <xf numFmtId="189" fontId="7" fillId="0" borderId="2" xfId="0" applyNumberFormat="1" applyFont="1" applyBorder="1">
      <alignment vertical="center"/>
    </xf>
    <xf numFmtId="179" fontId="7" fillId="0" borderId="2" xfId="0" applyNumberFormat="1" applyFont="1" applyBorder="1">
      <alignment vertical="center"/>
    </xf>
    <xf numFmtId="188" fontId="7" fillId="0" borderId="2" xfId="0" applyNumberFormat="1" applyFont="1" applyBorder="1">
      <alignment vertical="center"/>
    </xf>
    <xf numFmtId="177" fontId="7" fillId="0" borderId="2" xfId="0" applyNumberFormat="1" applyFont="1" applyBorder="1">
      <alignment vertical="center"/>
    </xf>
    <xf numFmtId="189" fontId="22" fillId="0" borderId="2" xfId="0" applyNumberFormat="1" applyFont="1" applyBorder="1" applyAlignment="1">
      <alignment horizontal="right" vertical="center"/>
    </xf>
    <xf numFmtId="190" fontId="22" fillId="0" borderId="2" xfId="0" applyNumberFormat="1" applyFont="1" applyBorder="1">
      <alignment vertical="center"/>
    </xf>
    <xf numFmtId="179" fontId="22" fillId="0" borderId="2" xfId="0" applyNumberFormat="1" applyFont="1" applyBorder="1">
      <alignment vertical="center"/>
    </xf>
    <xf numFmtId="188" fontId="22" fillId="0" borderId="2" xfId="0" applyNumberFormat="1" applyFont="1" applyBorder="1">
      <alignment vertical="center"/>
    </xf>
    <xf numFmtId="0" fontId="23" fillId="0" borderId="2" xfId="0" applyFont="1" applyBorder="1">
      <alignment vertical="center"/>
    </xf>
    <xf numFmtId="0" fontId="25" fillId="0" borderId="31" xfId="0" applyFont="1" applyBorder="1" applyAlignment="1">
      <alignment vertical="center"/>
    </xf>
    <xf numFmtId="0" fontId="23" fillId="0" borderId="0" xfId="0" applyFont="1" applyFill="1">
      <alignment vertical="center"/>
    </xf>
    <xf numFmtId="0" fontId="23" fillId="0" borderId="2" xfId="0" applyFont="1" applyFill="1" applyBorder="1" applyAlignment="1">
      <alignment vertical="center" wrapText="1"/>
    </xf>
    <xf numFmtId="177" fontId="23" fillId="0" borderId="2" xfId="0" applyNumberFormat="1" applyFont="1" applyFill="1" applyBorder="1">
      <alignment vertical="center"/>
    </xf>
    <xf numFmtId="0" fontId="23" fillId="0" borderId="2" xfId="0" applyFont="1" applyFill="1" applyBorder="1" applyAlignment="1">
      <alignment horizontal="left" vertical="center" wrapText="1"/>
    </xf>
    <xf numFmtId="179" fontId="23" fillId="0" borderId="2" xfId="0" applyNumberFormat="1" applyFont="1" applyFill="1" applyBorder="1" applyAlignment="1">
      <alignment horizontal="center" vertical="center" wrapText="1"/>
    </xf>
    <xf numFmtId="0" fontId="22" fillId="0" borderId="7" xfId="0" quotePrefix="1" applyFont="1" applyBorder="1" applyAlignment="1">
      <alignment vertical="center"/>
    </xf>
    <xf numFmtId="176" fontId="23" fillId="0" borderId="2" xfId="0" applyNumberFormat="1" applyFont="1" applyFill="1" applyBorder="1" applyAlignment="1">
      <alignment horizontal="left" vertical="center"/>
    </xf>
    <xf numFmtId="177" fontId="29" fillId="0" borderId="0" xfId="0" applyNumberFormat="1" applyFont="1" applyFill="1">
      <alignment vertical="center"/>
    </xf>
    <xf numFmtId="0" fontId="23" fillId="0" borderId="2" xfId="0" applyNumberFormat="1" applyFont="1" applyFill="1" applyBorder="1">
      <alignment vertical="center"/>
    </xf>
    <xf numFmtId="182" fontId="23" fillId="0" borderId="2" xfId="0" applyNumberFormat="1" applyFont="1" applyFill="1" applyBorder="1" applyAlignment="1">
      <alignment horizontal="right" vertical="center" shrinkToFit="1"/>
    </xf>
    <xf numFmtId="182" fontId="23" fillId="0" borderId="2" xfId="0" applyNumberFormat="1" applyFont="1" applyFill="1" applyBorder="1" applyAlignment="1">
      <alignment vertical="center" shrinkToFit="1"/>
    </xf>
    <xf numFmtId="0" fontId="23" fillId="0" borderId="0" xfId="0" applyFont="1" applyFill="1" applyBorder="1">
      <alignment vertical="center"/>
    </xf>
    <xf numFmtId="0" fontId="37" fillId="0" borderId="0" xfId="0" applyFont="1" applyAlignment="1" applyProtection="1">
      <alignment vertical="center"/>
    </xf>
    <xf numFmtId="0" fontId="38" fillId="0" borderId="0" xfId="0" applyFont="1" applyAlignment="1" applyProtection="1">
      <alignment vertical="center"/>
    </xf>
    <xf numFmtId="0" fontId="39" fillId="0" borderId="16" xfId="0" applyFont="1" applyBorder="1" applyAlignment="1" applyProtection="1">
      <alignment vertical="center"/>
    </xf>
    <xf numFmtId="0" fontId="39" fillId="0" borderId="17" xfId="0" applyFont="1" applyBorder="1" applyAlignment="1" applyProtection="1">
      <alignment vertical="center"/>
    </xf>
    <xf numFmtId="0" fontId="40" fillId="0" borderId="17" xfId="0" applyFont="1" applyBorder="1" applyAlignment="1" applyProtection="1">
      <alignment vertical="center"/>
    </xf>
    <xf numFmtId="0" fontId="39" fillId="0" borderId="18" xfId="0" applyFont="1" applyBorder="1" applyAlignment="1" applyProtection="1">
      <alignment vertical="center"/>
    </xf>
    <xf numFmtId="0" fontId="39" fillId="0" borderId="19" xfId="0" applyFont="1" applyBorder="1" applyAlignment="1" applyProtection="1">
      <alignment vertical="center"/>
    </xf>
    <xf numFmtId="0" fontId="39" fillId="0" borderId="0" xfId="0" applyFont="1" applyAlignment="1" applyProtection="1">
      <alignment vertical="center"/>
    </xf>
    <xf numFmtId="0" fontId="40" fillId="0" borderId="0" xfId="0" applyFont="1" applyAlignment="1" applyProtection="1">
      <alignment horizontal="center" vertical="center"/>
    </xf>
    <xf numFmtId="0" fontId="39" fillId="0" borderId="20" xfId="0" applyFont="1" applyBorder="1" applyAlignment="1" applyProtection="1">
      <alignment vertical="center"/>
    </xf>
    <xf numFmtId="0" fontId="41" fillId="0" borderId="19" xfId="0" applyFont="1" applyBorder="1" applyAlignment="1" applyProtection="1">
      <alignment horizontal="center" vertical="center"/>
    </xf>
    <xf numFmtId="0" fontId="41" fillId="0" borderId="0" xfId="0" applyFont="1" applyAlignment="1" applyProtection="1">
      <alignment horizontal="center" vertical="center"/>
    </xf>
    <xf numFmtId="0" fontId="41" fillId="0" borderId="20" xfId="0" applyFont="1" applyBorder="1" applyAlignment="1" applyProtection="1">
      <alignment horizontal="center" vertical="center"/>
    </xf>
    <xf numFmtId="0" fontId="42" fillId="0" borderId="0" xfId="0" applyFont="1">
      <alignment vertical="center"/>
    </xf>
    <xf numFmtId="0" fontId="43" fillId="0" borderId="19" xfId="0" applyFont="1" applyBorder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3" fillId="0" borderId="20" xfId="0" applyFont="1" applyBorder="1" applyAlignment="1" applyProtection="1">
      <alignment horizontal="center" vertical="center"/>
    </xf>
    <xf numFmtId="0" fontId="44" fillId="0" borderId="19" xfId="0" applyFont="1" applyBorder="1" applyAlignment="1" applyProtection="1">
      <alignment horizontal="center" vertical="center"/>
    </xf>
    <xf numFmtId="0" fontId="44" fillId="0" borderId="0" xfId="0" applyFont="1" applyAlignment="1" applyProtection="1">
      <alignment horizontal="center" vertical="center"/>
    </xf>
    <xf numFmtId="0" fontId="39" fillId="0" borderId="0" xfId="0" applyFont="1" applyAlignment="1" applyProtection="1">
      <alignment horizontal="center" vertical="center"/>
    </xf>
    <xf numFmtId="0" fontId="44" fillId="0" borderId="0" xfId="0" applyFont="1" applyAlignment="1" applyProtection="1">
      <alignment vertical="center"/>
    </xf>
    <xf numFmtId="0" fontId="44" fillId="0" borderId="20" xfId="0" applyFont="1" applyBorder="1" applyAlignment="1" applyProtection="1">
      <alignment vertical="center"/>
    </xf>
    <xf numFmtId="0" fontId="44" fillId="0" borderId="19" xfId="0" applyFont="1" applyBorder="1" applyAlignment="1" applyProtection="1">
      <alignment vertical="center"/>
    </xf>
    <xf numFmtId="0" fontId="42" fillId="0" borderId="0" xfId="0" applyFont="1" applyAlignment="1" applyProtection="1">
      <alignment vertical="center"/>
    </xf>
    <xf numFmtId="0" fontId="42" fillId="0" borderId="0" xfId="0" applyFont="1" applyAlignment="1" applyProtection="1">
      <alignment horizontal="left" vertical="center"/>
    </xf>
    <xf numFmtId="0" fontId="42" fillId="0" borderId="0" xfId="0" applyFont="1" applyAlignment="1" applyProtection="1">
      <alignment horizontal="right" vertical="center"/>
    </xf>
    <xf numFmtId="41" fontId="39" fillId="0" borderId="20" xfId="0" applyNumberFormat="1" applyFont="1" applyBorder="1" applyAlignment="1">
      <alignment vertical="center"/>
    </xf>
    <xf numFmtId="0" fontId="45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5" fillId="0" borderId="0" xfId="0" applyFont="1" applyAlignment="1" applyProtection="1">
      <alignment horizontal="left" vertical="center" indent="2"/>
    </xf>
    <xf numFmtId="0" fontId="39" fillId="0" borderId="0" xfId="0" applyFont="1" applyAlignment="1" applyProtection="1">
      <alignment horizontal="right" vertical="center"/>
    </xf>
    <xf numFmtId="42" fontId="46" fillId="0" borderId="0" xfId="0" applyNumberFormat="1" applyFont="1" applyBorder="1" applyAlignment="1">
      <alignment vertical="center"/>
    </xf>
    <xf numFmtId="42" fontId="47" fillId="0" borderId="0" xfId="0" quotePrefix="1" applyNumberFormat="1" applyFont="1" applyBorder="1" applyAlignment="1">
      <alignment horizontal="center" vertical="center"/>
    </xf>
    <xf numFmtId="41" fontId="39" fillId="0" borderId="20" xfId="0" applyNumberFormat="1" applyFont="1" applyBorder="1" applyAlignment="1"/>
    <xf numFmtId="3" fontId="45" fillId="0" borderId="0" xfId="0" applyNumberFormat="1" applyFont="1" applyAlignment="1" applyProtection="1"/>
    <xf numFmtId="0" fontId="45" fillId="0" borderId="0" xfId="0" applyFont="1" applyAlignment="1" applyProtection="1"/>
    <xf numFmtId="0" fontId="44" fillId="0" borderId="28" xfId="0" applyFont="1" applyBorder="1" applyAlignment="1" applyProtection="1">
      <alignment horizontal="center" vertical="center"/>
    </xf>
    <xf numFmtId="0" fontId="44" fillId="0" borderId="7" xfId="0" applyFont="1" applyBorder="1" applyAlignment="1" applyProtection="1">
      <alignment horizontal="center" vertical="center"/>
    </xf>
    <xf numFmtId="0" fontId="39" fillId="0" borderId="7" xfId="0" applyFont="1" applyBorder="1" applyAlignment="1" applyProtection="1">
      <alignment vertical="center"/>
    </xf>
    <xf numFmtId="0" fontId="39" fillId="0" borderId="7" xfId="0" applyFont="1" applyBorder="1" applyAlignment="1" applyProtection="1">
      <alignment horizontal="center" vertical="center"/>
    </xf>
    <xf numFmtId="181" fontId="39" fillId="0" borderId="7" xfId="0" applyNumberFormat="1" applyFont="1" applyBorder="1" applyAlignment="1" applyProtection="1">
      <alignment horizontal="center" vertical="center"/>
    </xf>
    <xf numFmtId="179" fontId="44" fillId="0" borderId="30" xfId="0" applyNumberFormat="1" applyFont="1" applyBorder="1" applyAlignment="1" applyProtection="1">
      <alignment vertical="center"/>
    </xf>
    <xf numFmtId="42" fontId="48" fillId="0" borderId="0" xfId="0" applyNumberFormat="1" applyFont="1" applyAlignment="1" applyProtection="1">
      <alignment vertical="center"/>
    </xf>
    <xf numFmtId="191" fontId="23" fillId="0" borderId="2" xfId="0" applyNumberFormat="1" applyFont="1" applyBorder="1" applyAlignment="1">
      <alignment horizontal="center" vertical="center"/>
    </xf>
    <xf numFmtId="191" fontId="23" fillId="0" borderId="2" xfId="0" applyNumberFormat="1" applyFont="1" applyFill="1" applyBorder="1" applyAlignment="1">
      <alignment horizontal="center" vertical="center"/>
    </xf>
    <xf numFmtId="41" fontId="22" fillId="0" borderId="15" xfId="0" applyNumberFormat="1" applyFont="1" applyFill="1" applyBorder="1" applyAlignment="1">
      <alignment vertical="center"/>
    </xf>
    <xf numFmtId="0" fontId="22" fillId="0" borderId="36" xfId="0" applyFont="1" applyFill="1" applyBorder="1" applyAlignment="1">
      <alignment horizontal="left" vertical="center" indent="1"/>
    </xf>
    <xf numFmtId="0" fontId="22" fillId="0" borderId="44" xfId="0" applyFont="1" applyFill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2" fillId="0" borderId="0" xfId="0" applyFont="1">
      <alignment vertical="center"/>
    </xf>
    <xf numFmtId="41" fontId="22" fillId="0" borderId="2" xfId="0" applyNumberFormat="1" applyFont="1" applyBorder="1">
      <alignment vertical="center"/>
    </xf>
    <xf numFmtId="41" fontId="22" fillId="0" borderId="2" xfId="1" applyFont="1" applyBorder="1">
      <alignment vertical="center"/>
    </xf>
    <xf numFmtId="202" fontId="22" fillId="0" borderId="2" xfId="1" applyNumberFormat="1" applyFont="1" applyBorder="1">
      <alignment vertical="center"/>
    </xf>
    <xf numFmtId="182" fontId="22" fillId="0" borderId="2" xfId="0" applyNumberFormat="1" applyFont="1" applyBorder="1" applyAlignment="1">
      <alignment horizontal="center" vertical="center"/>
    </xf>
    <xf numFmtId="41" fontId="22" fillId="0" borderId="2" xfId="0" applyNumberFormat="1" applyFont="1" applyBorder="1" applyAlignment="1">
      <alignment horizontal="center" vertical="center"/>
    </xf>
    <xf numFmtId="192" fontId="22" fillId="0" borderId="2" xfId="0" applyNumberFormat="1" applyFont="1" applyBorder="1">
      <alignment vertical="center"/>
    </xf>
    <xf numFmtId="0" fontId="22" fillId="0" borderId="0" xfId="0" applyFont="1" applyFill="1" applyBorder="1">
      <alignment vertical="center"/>
    </xf>
    <xf numFmtId="182" fontId="23" fillId="0" borderId="0" xfId="0" applyNumberFormat="1" applyFont="1" applyFill="1">
      <alignment vertical="center"/>
    </xf>
    <xf numFmtId="0" fontId="3" fillId="0" borderId="0" xfId="0" applyFont="1" applyFill="1" applyBorder="1" applyAlignment="1">
      <alignment vertical="center" wrapText="1"/>
    </xf>
    <xf numFmtId="0" fontId="23" fillId="0" borderId="0" xfId="0" applyNumberFormat="1" applyFont="1" applyFill="1" applyBorder="1">
      <alignment vertical="center"/>
    </xf>
    <xf numFmtId="0" fontId="22" fillId="0" borderId="0" xfId="0" applyFont="1" applyFill="1" applyAlignment="1">
      <alignment horizontal="center" vertical="center"/>
    </xf>
    <xf numFmtId="179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shrinkToFit="1"/>
    </xf>
    <xf numFmtId="0" fontId="22" fillId="0" borderId="0" xfId="0" applyFont="1" applyFill="1" applyAlignment="1">
      <alignment vertical="center" shrinkToFit="1"/>
    </xf>
    <xf numFmtId="0" fontId="22" fillId="0" borderId="0" xfId="0" applyFont="1" applyFill="1" applyAlignment="1">
      <alignment horizontal="right" vertical="center" shrinkToFit="1"/>
    </xf>
    <xf numFmtId="177" fontId="11" fillId="0" borderId="0" xfId="0" applyNumberFormat="1" applyFont="1" applyFill="1">
      <alignment vertical="center"/>
    </xf>
    <xf numFmtId="9" fontId="3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/>
    </xf>
    <xf numFmtId="179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shrinkToFit="1"/>
    </xf>
    <xf numFmtId="0" fontId="23" fillId="0" borderId="0" xfId="0" applyFont="1" applyFill="1" applyAlignment="1">
      <alignment vertical="center" shrinkToFit="1"/>
    </xf>
    <xf numFmtId="0" fontId="23" fillId="0" borderId="0" xfId="0" applyFont="1" applyFill="1" applyAlignment="1">
      <alignment horizontal="right" vertical="center" shrinkToFit="1"/>
    </xf>
    <xf numFmtId="202" fontId="22" fillId="0" borderId="0" xfId="0" applyNumberFormat="1" applyFont="1">
      <alignment vertical="center"/>
    </xf>
    <xf numFmtId="0" fontId="23" fillId="0" borderId="2" xfId="0" applyFont="1" applyFill="1" applyBorder="1" applyAlignment="1">
      <alignment horizontal="center" vertical="center"/>
    </xf>
    <xf numFmtId="3" fontId="30" fillId="0" borderId="3" xfId="0" applyNumberFormat="1" applyFont="1" applyBorder="1" applyAlignment="1">
      <alignment vertical="center"/>
    </xf>
    <xf numFmtId="0" fontId="22" fillId="0" borderId="0" xfId="0" applyFont="1">
      <alignment vertical="center"/>
    </xf>
    <xf numFmtId="0" fontId="23" fillId="0" borderId="3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176" fontId="23" fillId="0" borderId="1" xfId="0" applyNumberFormat="1" applyFont="1" applyFill="1" applyBorder="1" applyAlignment="1">
      <alignment horizontal="center" vertical="center"/>
    </xf>
    <xf numFmtId="176" fontId="23" fillId="0" borderId="6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76" fontId="23" fillId="0" borderId="31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left" vertical="center" wrapText="1"/>
    </xf>
    <xf numFmtId="204" fontId="22" fillId="0" borderId="0" xfId="1" applyNumberFormat="1" applyFont="1" applyFill="1" applyAlignment="1">
      <alignment vertical="center"/>
    </xf>
    <xf numFmtId="205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22" fillId="0" borderId="35" xfId="0" applyFont="1" applyFill="1" applyBorder="1" applyAlignment="1">
      <alignment horizontal="distributed" vertical="center" indent="6"/>
    </xf>
    <xf numFmtId="0" fontId="22" fillId="0" borderId="36" xfId="0" applyFont="1" applyFill="1" applyBorder="1" applyAlignment="1">
      <alignment horizontal="distributed" vertical="center" indent="6"/>
    </xf>
    <xf numFmtId="0" fontId="33" fillId="0" borderId="7" xfId="0" quotePrefix="1" applyFont="1" applyFill="1" applyBorder="1" applyAlignment="1">
      <alignment vertical="center"/>
    </xf>
    <xf numFmtId="0" fontId="31" fillId="0" borderId="7" xfId="0" quotePrefix="1" applyFont="1" applyFill="1" applyBorder="1" applyAlignment="1">
      <alignment vertical="center"/>
    </xf>
    <xf numFmtId="0" fontId="31" fillId="0" borderId="7" xfId="0" quotePrefix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33" fillId="0" borderId="2" xfId="0" quotePrefix="1" applyFont="1" applyFill="1" applyBorder="1" applyAlignment="1">
      <alignment horizontal="center" vertical="center"/>
    </xf>
    <xf numFmtId="0" fontId="33" fillId="0" borderId="2" xfId="0" quotePrefix="1" applyFont="1" applyFill="1" applyBorder="1" applyAlignment="1">
      <alignment horizontal="center" vertical="center" shrinkToFit="1"/>
    </xf>
    <xf numFmtId="194" fontId="31" fillId="0" borderId="2" xfId="0" quotePrefix="1" applyNumberFormat="1" applyFont="1" applyFill="1" applyBorder="1" applyAlignment="1">
      <alignment vertical="center" wrapText="1"/>
    </xf>
    <xf numFmtId="194" fontId="31" fillId="0" borderId="2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203" fontId="22" fillId="0" borderId="2" xfId="0" applyNumberFormat="1" applyFont="1" applyFill="1" applyBorder="1" applyAlignment="1">
      <alignment vertical="center" wrapText="1"/>
    </xf>
    <xf numFmtId="194" fontId="22" fillId="0" borderId="2" xfId="0" applyNumberFormat="1" applyFont="1" applyFill="1" applyBorder="1" applyAlignment="1">
      <alignment vertical="center" wrapText="1"/>
    </xf>
    <xf numFmtId="193" fontId="21" fillId="0" borderId="2" xfId="0" applyNumberFormat="1" applyFont="1" applyFill="1" applyBorder="1" applyAlignment="1">
      <alignment vertical="center" wrapText="1"/>
    </xf>
    <xf numFmtId="0" fontId="31" fillId="0" borderId="2" xfId="0" applyFont="1" applyFill="1" applyBorder="1">
      <alignment vertical="center"/>
    </xf>
    <xf numFmtId="178" fontId="23" fillId="0" borderId="2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shrinkToFit="1"/>
    </xf>
    <xf numFmtId="0" fontId="3" fillId="0" borderId="2" xfId="0" applyFont="1" applyFill="1" applyBorder="1">
      <alignment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/>
    </xf>
    <xf numFmtId="41" fontId="22" fillId="0" borderId="34" xfId="0" applyNumberFormat="1" applyFont="1" applyFill="1" applyBorder="1" applyAlignment="1">
      <alignment vertical="center"/>
    </xf>
    <xf numFmtId="0" fontId="22" fillId="0" borderId="33" xfId="0" applyFont="1" applyFill="1" applyBorder="1" applyAlignment="1">
      <alignment horizontal="left" vertical="center" indent="1"/>
    </xf>
    <xf numFmtId="0" fontId="22" fillId="0" borderId="35" xfId="0" applyFont="1" applyFill="1" applyBorder="1" applyAlignment="1">
      <alignment horizontal="center" vertical="center"/>
    </xf>
    <xf numFmtId="0" fontId="22" fillId="0" borderId="35" xfId="0" applyFont="1" applyFill="1" applyBorder="1" applyAlignment="1">
      <alignment horizontal="left" vertical="center" indent="1"/>
    </xf>
    <xf numFmtId="0" fontId="22" fillId="0" borderId="36" xfId="0" applyFont="1" applyFill="1" applyBorder="1" applyAlignment="1">
      <alignment horizontal="center" vertical="center"/>
    </xf>
    <xf numFmtId="41" fontId="22" fillId="0" borderId="1" xfId="0" applyNumberFormat="1" applyFont="1" applyFill="1" applyBorder="1" applyAlignment="1">
      <alignment vertical="center"/>
    </xf>
    <xf numFmtId="0" fontId="22" fillId="0" borderId="2" xfId="0" applyFont="1" applyFill="1" applyBorder="1" applyAlignment="1">
      <alignment horizontal="left" vertical="center" indent="1"/>
    </xf>
    <xf numFmtId="0" fontId="22" fillId="0" borderId="37" xfId="0" applyFont="1" applyFill="1" applyBorder="1" applyAlignment="1">
      <alignment horizontal="center" vertical="center"/>
    </xf>
    <xf numFmtId="41" fontId="22" fillId="0" borderId="38" xfId="0" applyNumberFormat="1" applyFont="1" applyFill="1" applyBorder="1" applyAlignment="1">
      <alignment vertical="center"/>
    </xf>
    <xf numFmtId="41" fontId="22" fillId="0" borderId="31" xfId="0" applyNumberFormat="1" applyFont="1" applyFill="1" applyBorder="1" applyAlignment="1">
      <alignment vertical="center"/>
    </xf>
    <xf numFmtId="0" fontId="22" fillId="0" borderId="37" xfId="0" applyFont="1" applyFill="1" applyBorder="1" applyAlignment="1">
      <alignment horizontal="distributed" vertical="center" indent="6"/>
    </xf>
    <xf numFmtId="41" fontId="22" fillId="0" borderId="3" xfId="0" applyNumberFormat="1" applyFont="1" applyFill="1" applyBorder="1" applyAlignment="1">
      <alignment vertical="center"/>
    </xf>
    <xf numFmtId="0" fontId="22" fillId="0" borderId="37" xfId="0" applyFont="1" applyFill="1" applyBorder="1" applyAlignment="1">
      <alignment horizontal="left" vertical="center" indent="1"/>
    </xf>
    <xf numFmtId="41" fontId="22" fillId="0" borderId="2" xfId="0" applyNumberFormat="1" applyFont="1" applyFill="1" applyBorder="1" applyAlignment="1">
      <alignment vertical="center"/>
    </xf>
    <xf numFmtId="0" fontId="22" fillId="0" borderId="41" xfId="0" applyFont="1" applyFill="1" applyBorder="1" applyAlignment="1">
      <alignment horizontal="left" vertical="center" indent="1"/>
    </xf>
    <xf numFmtId="42" fontId="51" fillId="0" borderId="0" xfId="0" applyNumberFormat="1" applyFont="1" applyBorder="1" applyAlignment="1">
      <alignment vertical="center"/>
    </xf>
    <xf numFmtId="42" fontId="51" fillId="0" borderId="0" xfId="0" quotePrefix="1" applyNumberFormat="1" applyFont="1" applyBorder="1" applyAlignment="1">
      <alignment horizontal="center" vertical="center"/>
    </xf>
    <xf numFmtId="0" fontId="43" fillId="0" borderId="7" xfId="0" quotePrefix="1" applyFont="1" applyBorder="1">
      <alignment vertical="center"/>
    </xf>
    <xf numFmtId="201" fontId="43" fillId="0" borderId="7" xfId="0" applyNumberFormat="1" applyFont="1" applyBorder="1">
      <alignment vertical="center"/>
    </xf>
    <xf numFmtId="201" fontId="43" fillId="0" borderId="5" xfId="0" applyNumberFormat="1" applyFont="1" applyBorder="1" applyAlignment="1">
      <alignment horizontal="center" vertical="center"/>
    </xf>
    <xf numFmtId="0" fontId="52" fillId="0" borderId="45" xfId="0" quotePrefix="1" applyFont="1" applyBorder="1" applyAlignment="1">
      <alignment horizontal="center" vertical="center"/>
    </xf>
    <xf numFmtId="0" fontId="43" fillId="0" borderId="45" xfId="0" quotePrefix="1" applyFont="1" applyBorder="1" applyAlignment="1">
      <alignment horizontal="center" vertical="center"/>
    </xf>
    <xf numFmtId="0" fontId="49" fillId="0" borderId="45" xfId="0" applyFont="1" applyBorder="1" applyAlignment="1" applyProtection="1">
      <alignment horizontal="center" vertical="center"/>
    </xf>
    <xf numFmtId="0" fontId="49" fillId="0" borderId="5" xfId="0" applyFont="1" applyBorder="1" applyAlignment="1">
      <alignment horizontal="center" vertical="center" shrinkToFit="1"/>
    </xf>
    <xf numFmtId="0" fontId="49" fillId="0" borderId="45" xfId="0" applyFont="1" applyBorder="1" applyAlignment="1">
      <alignment horizontal="center" vertical="center" shrinkToFit="1"/>
    </xf>
    <xf numFmtId="0" fontId="53" fillId="0" borderId="19" xfId="0" applyFont="1" applyBorder="1" applyAlignment="1" applyProtection="1">
      <alignment horizontal="center" vertical="center"/>
    </xf>
    <xf numFmtId="0" fontId="53" fillId="0" borderId="0" xfId="0" applyFont="1" applyAlignment="1" applyProtection="1">
      <alignment horizontal="center" vertical="center"/>
    </xf>
    <xf numFmtId="0" fontId="53" fillId="0" borderId="20" xfId="0" applyFont="1" applyBorder="1" applyAlignment="1" applyProtection="1">
      <alignment horizontal="center" vertical="center"/>
    </xf>
    <xf numFmtId="0" fontId="54" fillId="0" borderId="19" xfId="0" applyFont="1" applyBorder="1" applyAlignment="1" applyProtection="1">
      <alignment horizontal="center" vertical="center"/>
    </xf>
    <xf numFmtId="0" fontId="54" fillId="0" borderId="0" xfId="0" applyFont="1" applyAlignment="1" applyProtection="1">
      <alignment horizontal="center" vertical="center"/>
    </xf>
    <xf numFmtId="0" fontId="54" fillId="0" borderId="20" xfId="0" applyFont="1" applyBorder="1" applyAlignment="1" applyProtection="1">
      <alignment horizontal="center" vertical="center"/>
    </xf>
    <xf numFmtId="0" fontId="50" fillId="0" borderId="0" xfId="0" quotePrefix="1" applyFont="1" applyAlignment="1">
      <alignment horizontal="center" vertical="center"/>
    </xf>
    <xf numFmtId="0" fontId="49" fillId="0" borderId="5" xfId="0" applyFont="1" applyBorder="1" applyAlignment="1" applyProtection="1">
      <alignment horizontal="center" vertical="center"/>
    </xf>
    <xf numFmtId="0" fontId="49" fillId="0" borderId="5" xfId="0" applyFont="1" applyBorder="1" applyAlignment="1">
      <alignment horizontal="center" vertical="center"/>
    </xf>
    <xf numFmtId="0" fontId="49" fillId="0" borderId="45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3" fillId="0" borderId="45" xfId="0" applyFont="1" applyBorder="1" applyAlignment="1">
      <alignment horizontal="center" vertical="center"/>
    </xf>
    <xf numFmtId="0" fontId="49" fillId="0" borderId="5" xfId="0" applyFont="1" applyBorder="1" applyAlignment="1" applyProtection="1">
      <alignment horizontal="center" vertical="center" wrapText="1"/>
    </xf>
    <xf numFmtId="0" fontId="49" fillId="0" borderId="45" xfId="0" applyFont="1" applyBorder="1" applyAlignment="1" applyProtection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textRotation="255" wrapText="1"/>
    </xf>
    <xf numFmtId="0" fontId="22" fillId="0" borderId="41" xfId="0" applyFont="1" applyFill="1" applyBorder="1" applyAlignment="1">
      <alignment horizontal="center" vertical="center" textRotation="255" wrapText="1"/>
    </xf>
    <xf numFmtId="0" fontId="22" fillId="0" borderId="45" xfId="0" applyFont="1" applyFill="1" applyBorder="1" applyAlignment="1">
      <alignment horizontal="center" vertical="center" textRotation="255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shrinkToFit="1"/>
    </xf>
    <xf numFmtId="0" fontId="24" fillId="0" borderId="5" xfId="0" applyFont="1" applyFill="1" applyBorder="1" applyAlignment="1">
      <alignment horizontal="center" vertical="center"/>
    </xf>
    <xf numFmtId="0" fontId="24" fillId="0" borderId="45" xfId="0" applyFont="1" applyFill="1" applyBorder="1" applyAlignment="1">
      <alignment horizontal="center" vertical="center"/>
    </xf>
    <xf numFmtId="182" fontId="22" fillId="0" borderId="5" xfId="0" applyNumberFormat="1" applyFont="1" applyBorder="1" applyAlignment="1">
      <alignment horizontal="center" vertical="center" wrapText="1"/>
    </xf>
    <xf numFmtId="182" fontId="22" fillId="0" borderId="41" xfId="0" applyNumberFormat="1" applyFont="1" applyBorder="1" applyAlignment="1">
      <alignment horizontal="center" vertical="center"/>
    </xf>
    <xf numFmtId="182" fontId="22" fillId="0" borderId="45" xfId="0" applyNumberFormat="1" applyFont="1" applyBorder="1" applyAlignment="1">
      <alignment horizontal="center" vertical="center"/>
    </xf>
    <xf numFmtId="182" fontId="22" fillId="0" borderId="5" xfId="0" applyNumberFormat="1" applyFont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189" fontId="2" fillId="3" borderId="48" xfId="0" applyNumberFormat="1" applyFont="1" applyFill="1" applyBorder="1" applyAlignment="1">
      <alignment horizontal="center" vertical="center"/>
    </xf>
    <xf numFmtId="189" fontId="2" fillId="3" borderId="49" xfId="0" applyNumberFormat="1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 shrinkToFit="1"/>
    </xf>
    <xf numFmtId="0" fontId="2" fillId="3" borderId="49" xfId="0" applyFont="1" applyFill="1" applyBorder="1" applyAlignment="1">
      <alignment horizontal="center" vertical="center" shrinkToFit="1"/>
    </xf>
    <xf numFmtId="0" fontId="2" fillId="3" borderId="50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22" fillId="0" borderId="48" xfId="0" applyFont="1" applyFill="1" applyBorder="1" applyAlignment="1">
      <alignment horizontal="center" vertical="center"/>
    </xf>
    <xf numFmtId="0" fontId="22" fillId="0" borderId="49" xfId="0" applyFont="1" applyFill="1" applyBorder="1" applyAlignment="1">
      <alignment horizontal="center" vertical="center"/>
    </xf>
    <xf numFmtId="179" fontId="22" fillId="0" borderId="48" xfId="0" applyNumberFormat="1" applyFont="1" applyFill="1" applyBorder="1" applyAlignment="1">
      <alignment horizontal="center" vertical="center"/>
    </xf>
    <xf numFmtId="179" fontId="22" fillId="0" borderId="49" xfId="0" applyNumberFormat="1" applyFont="1" applyFill="1" applyBorder="1" applyAlignment="1">
      <alignment horizontal="center" vertical="center"/>
    </xf>
    <xf numFmtId="0" fontId="22" fillId="0" borderId="48" xfId="0" applyFont="1" applyFill="1" applyBorder="1" applyAlignment="1">
      <alignment horizontal="center" vertical="center" shrinkToFit="1"/>
    </xf>
    <xf numFmtId="0" fontId="22" fillId="0" borderId="49" xfId="0" applyFont="1" applyFill="1" applyBorder="1" applyAlignment="1">
      <alignment horizontal="center" vertical="center" shrinkToFit="1"/>
    </xf>
    <xf numFmtId="0" fontId="22" fillId="0" borderId="50" xfId="0" applyFont="1" applyFill="1" applyBorder="1" applyAlignment="1">
      <alignment horizontal="center" vertical="center"/>
    </xf>
    <xf numFmtId="0" fontId="22" fillId="0" borderId="5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9" fontId="23" fillId="0" borderId="31" xfId="0" applyNumberFormat="1" applyFont="1" applyFill="1" applyBorder="1" applyAlignment="1">
      <alignment horizontal="left" vertical="center" wrapText="1"/>
    </xf>
    <xf numFmtId="9" fontId="23" fillId="0" borderId="6" xfId="0" applyNumberFormat="1" applyFont="1" applyFill="1" applyBorder="1" applyAlignment="1">
      <alignment horizontal="left" vertical="center" wrapText="1"/>
    </xf>
    <xf numFmtId="0" fontId="57" fillId="0" borderId="0" xfId="0" applyFont="1" applyAlignment="1">
      <alignment horizontal="center" vertical="center"/>
    </xf>
    <xf numFmtId="186" fontId="30" fillId="0" borderId="26" xfId="0" applyNumberFormat="1" applyFont="1" applyBorder="1" applyAlignment="1">
      <alignment horizontal="center" vertical="center"/>
    </xf>
    <xf numFmtId="186" fontId="30" fillId="0" borderId="15" xfId="0" applyNumberFormat="1" applyFont="1" applyBorder="1" applyAlignment="1">
      <alignment horizontal="center" vertical="center"/>
    </xf>
    <xf numFmtId="186" fontId="30" fillId="0" borderId="3" xfId="0" applyNumberFormat="1" applyFont="1" applyBorder="1" applyAlignment="1">
      <alignment vertical="center"/>
    </xf>
    <xf numFmtId="3" fontId="30" fillId="0" borderId="3" xfId="0" applyNumberFormat="1" applyFont="1" applyBorder="1" applyAlignment="1">
      <alignment vertical="center"/>
    </xf>
    <xf numFmtId="3" fontId="30" fillId="0" borderId="15" xfId="0" applyNumberFormat="1" applyFont="1" applyBorder="1" applyAlignment="1">
      <alignment horizontal="center" vertical="center"/>
    </xf>
    <xf numFmtId="185" fontId="30" fillId="0" borderId="26" xfId="0" applyNumberFormat="1" applyFont="1" applyBorder="1" applyAlignment="1">
      <alignment horizontal="center" vertical="center"/>
    </xf>
    <xf numFmtId="185" fontId="30" fillId="0" borderId="15" xfId="0" applyNumberFormat="1" applyFont="1" applyBorder="1" applyAlignment="1">
      <alignment horizontal="center" vertical="center"/>
    </xf>
    <xf numFmtId="3" fontId="30" fillId="0" borderId="52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3" fontId="27" fillId="0" borderId="1" xfId="0" applyNumberFormat="1" applyFont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7" fillId="0" borderId="0" xfId="0" quotePrefix="1" applyFont="1" applyFill="1" applyAlignment="1">
      <alignment horizontal="center" vertical="center"/>
    </xf>
    <xf numFmtId="0" fontId="33" fillId="0" borderId="2" xfId="0" quotePrefix="1" applyFont="1" applyFill="1" applyBorder="1" applyAlignment="1">
      <alignment horizontal="center" vertical="center"/>
    </xf>
    <xf numFmtId="0" fontId="33" fillId="0" borderId="2" xfId="0" quotePrefix="1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176" fontId="23" fillId="0" borderId="1" xfId="0" applyNumberFormat="1" applyFont="1" applyFill="1" applyBorder="1" applyAlignment="1">
      <alignment horizontal="center" vertical="center"/>
    </xf>
    <xf numFmtId="176" fontId="23" fillId="0" borderId="6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176" fontId="23" fillId="0" borderId="31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>
      <alignment vertical="center"/>
    </xf>
    <xf numFmtId="0" fontId="60" fillId="0" borderId="0" xfId="0" applyFont="1" applyAlignment="1">
      <alignment horizontal="center" vertical="center"/>
    </xf>
    <xf numFmtId="0" fontId="22" fillId="4" borderId="35" xfId="0" applyFont="1" applyFill="1" applyBorder="1" applyAlignment="1">
      <alignment horizontal="distributed" vertical="center" indent="6"/>
    </xf>
    <xf numFmtId="41" fontId="22" fillId="4" borderId="15" xfId="0" applyNumberFormat="1" applyFont="1" applyFill="1" applyBorder="1" applyAlignment="1">
      <alignment vertical="center"/>
    </xf>
    <xf numFmtId="0" fontId="22" fillId="4" borderId="36" xfId="0" applyFont="1" applyFill="1" applyBorder="1" applyAlignment="1">
      <alignment horizontal="left" vertical="center" indent="1"/>
    </xf>
    <xf numFmtId="0" fontId="22" fillId="4" borderId="43" xfId="0" applyFont="1" applyFill="1" applyBorder="1" applyAlignment="1">
      <alignment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1.&#44204;&#51201;%20&#48143;%20&#44228;&#50557;&#49436;&#47448;\1.&#50689;&#50629;&#51652;&#54665;\M23-02.&#50896;&#51452;%20&#47928;&#47561;&#53580;&#45768;&#49828;&#51109;\8.&#44204;&#51201;\&#49688;&#51032;&#44228;&#50557;-&#54000;&#50896;\(&#48372;&#50756;)%20&#50896;&#44032;&#45236;&#50669;&#49436;(&#45236;&#54868;&#54252;&#54632;)_&#50896;&#51452;&#53580;&#45768;&#49828;&#51109;&#44592;&#45733;&#48372;&#44053;%20&#47561;&#44396;&#51312;%20&#49444;&#52824;&#44277;&#49324;_2512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0689;&#50629;&#51652;&#54665;\&#50896;&#51452;&#49884;\&#50896;&#51452;&#49884;%20&#53580;&#45768;&#49828;&#51109;%20&#44592;&#45733;&#48372;&#44053;%20&#49324;&#50629;\&#50896;&#44032;&#45236;&#50669;&#49436;_&#50896;&#51452;&#53580;&#45768;&#49828;&#51109;%20&#44592;&#45733;&#48372;&#44053;%20&#47561;&#44396;&#51312;%20&#49444;&#52824;&#44277;&#49324;\&#45236;&#50669;&#49436;-&#44397;&#48169;&#48512;%20&#49892;&#45236;%20&#52404;&#50977;&#44288;%20&#52649;&#52397;&#49884;&#49444;&#45800;-2208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집계표"/>
      <sheetName val="공종별 집계표"/>
      <sheetName val="설계내역서-생물반응조"/>
      <sheetName val="설계내역서"/>
      <sheetName val="일위대가목록표"/>
      <sheetName val="일위대가"/>
      <sheetName val="기계경비총괄표"/>
      <sheetName val="기계경비"/>
      <sheetName val="기계경비적용기준"/>
      <sheetName val="단가대비표"/>
      <sheetName val="막구조물수량산출서"/>
      <sheetName val="단위중량계산및도장산출근거"/>
      <sheetName val="Sheet1"/>
    </sheetNames>
    <sheetDataSet>
      <sheetData sheetId="0"/>
      <sheetData sheetId="1"/>
      <sheetData sheetId="2"/>
      <sheetData sheetId="3"/>
      <sheetData sheetId="4">
        <row r="66">
          <cell r="L66">
            <v>668792559</v>
          </cell>
        </row>
        <row r="68">
          <cell r="L68">
            <v>20844021</v>
          </cell>
        </row>
        <row r="70">
          <cell r="L70">
            <v>4333440</v>
          </cell>
        </row>
        <row r="93">
          <cell r="L93">
            <v>105450272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공종별 집계표"/>
      <sheetName val="설계내역서"/>
      <sheetName val="설계내역서-생물반응조"/>
      <sheetName val="일위대가목록표"/>
      <sheetName val="일위대가"/>
      <sheetName val="기계경비총괄표"/>
      <sheetName val="기계경비"/>
      <sheetName val="기계경비적용기준"/>
      <sheetName val="단가대비표"/>
      <sheetName val="막구조물수량산출서"/>
      <sheetName val="단위중량계산및도장산출근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2">
          <cell r="N42" t="str">
            <v>EA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1">
            <a:srgbClr val="808080">
              <a:alpha val="50000"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prstShdw prst="shdw11">
            <a:srgbClr val="808080">
              <a:alpha val="50000"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1"/>
  <sheetViews>
    <sheetView view="pageBreakPreview" zoomScaleNormal="100" zoomScaleSheetLayoutView="100" workbookViewId="0">
      <selection activeCell="A14" sqref="A14"/>
    </sheetView>
  </sheetViews>
  <sheetFormatPr defaultColWidth="5" defaultRowHeight="17.399999999999999" x14ac:dyDescent="0.25"/>
  <cols>
    <col min="1" max="2" width="7.69921875" style="425" customWidth="1"/>
    <col min="3" max="14" width="8.69921875" style="425" customWidth="1"/>
    <col min="15" max="255" width="9" style="425" customWidth="1"/>
    <col min="256" max="16384" width="5" style="425"/>
  </cols>
  <sheetData>
    <row r="1" spans="1:256" ht="30" customHeight="1" x14ac:dyDescent="0.25">
      <c r="A1" s="565"/>
      <c r="B1" s="566"/>
      <c r="C1" s="565" t="s">
        <v>635</v>
      </c>
      <c r="D1" s="556"/>
      <c r="E1" s="568"/>
      <c r="F1" s="570" t="s">
        <v>636</v>
      </c>
      <c r="G1" s="565"/>
      <c r="H1" s="568"/>
      <c r="I1" s="565" t="s">
        <v>637</v>
      </c>
      <c r="J1" s="552"/>
      <c r="K1" s="552"/>
      <c r="L1" s="552" t="s">
        <v>638</v>
      </c>
      <c r="M1" s="556"/>
      <c r="N1" s="556"/>
      <c r="O1" s="424"/>
      <c r="P1" s="424"/>
      <c r="Q1" s="424"/>
      <c r="R1" s="424"/>
      <c r="S1" s="424"/>
      <c r="T1" s="424"/>
      <c r="U1" s="424"/>
      <c r="V1" s="424"/>
      <c r="W1" s="424"/>
      <c r="X1" s="424"/>
      <c r="Y1" s="424"/>
      <c r="Z1" s="424"/>
      <c r="AA1" s="424"/>
      <c r="AB1" s="424"/>
      <c r="AC1" s="424"/>
      <c r="AD1" s="424"/>
      <c r="AE1" s="424"/>
      <c r="AF1" s="424"/>
      <c r="AG1" s="424"/>
      <c r="AH1" s="424"/>
      <c r="AI1" s="424"/>
      <c r="AJ1" s="424"/>
      <c r="AK1" s="424"/>
      <c r="AL1" s="424"/>
      <c r="AM1" s="424"/>
      <c r="AN1" s="424"/>
      <c r="AO1" s="424"/>
      <c r="AP1" s="424"/>
      <c r="AQ1" s="424"/>
      <c r="AR1" s="424"/>
      <c r="AS1" s="424"/>
      <c r="AT1" s="424"/>
      <c r="AU1" s="424"/>
      <c r="AV1" s="424"/>
      <c r="AW1" s="424"/>
      <c r="AX1" s="424"/>
      <c r="AY1" s="424"/>
      <c r="AZ1" s="424"/>
      <c r="BA1" s="424"/>
      <c r="BB1" s="424"/>
      <c r="BC1" s="424"/>
      <c r="BD1" s="424"/>
      <c r="BE1" s="424"/>
      <c r="BF1" s="424"/>
      <c r="BG1" s="424"/>
      <c r="BH1" s="424"/>
      <c r="BI1" s="424"/>
      <c r="BJ1" s="424"/>
      <c r="BK1" s="424"/>
      <c r="BL1" s="424"/>
      <c r="BM1" s="424"/>
      <c r="BN1" s="424"/>
      <c r="BO1" s="424"/>
      <c r="BP1" s="424"/>
      <c r="BQ1" s="424"/>
      <c r="BR1" s="424"/>
      <c r="BS1" s="424"/>
      <c r="BT1" s="424"/>
      <c r="BU1" s="424"/>
      <c r="BV1" s="424"/>
      <c r="BW1" s="424"/>
      <c r="BX1" s="424"/>
      <c r="BY1" s="424"/>
      <c r="BZ1" s="424"/>
      <c r="CA1" s="424"/>
      <c r="CB1" s="424"/>
      <c r="CC1" s="424"/>
      <c r="CD1" s="424"/>
      <c r="CE1" s="424"/>
      <c r="CF1" s="424"/>
      <c r="CG1" s="424"/>
      <c r="CH1" s="424"/>
      <c r="CI1" s="424"/>
      <c r="CJ1" s="424"/>
      <c r="CK1" s="424"/>
      <c r="CL1" s="424"/>
      <c r="CM1" s="424"/>
      <c r="CN1" s="424"/>
      <c r="CO1" s="424"/>
      <c r="CP1" s="424"/>
      <c r="CQ1" s="424"/>
      <c r="CR1" s="424"/>
      <c r="CS1" s="424"/>
      <c r="CT1" s="424"/>
      <c r="CU1" s="424"/>
      <c r="CV1" s="424"/>
      <c r="CW1" s="424"/>
      <c r="CX1" s="424"/>
      <c r="CY1" s="424"/>
      <c r="CZ1" s="424"/>
      <c r="DA1" s="424"/>
      <c r="DB1" s="424"/>
      <c r="DC1" s="424"/>
      <c r="DD1" s="424"/>
      <c r="DE1" s="424"/>
      <c r="DF1" s="424"/>
      <c r="DG1" s="424"/>
      <c r="DH1" s="424"/>
      <c r="DI1" s="424"/>
      <c r="DJ1" s="424"/>
      <c r="DK1" s="424"/>
      <c r="DL1" s="424"/>
      <c r="DM1" s="424"/>
      <c r="DN1" s="424"/>
      <c r="DO1" s="424"/>
      <c r="DP1" s="424"/>
      <c r="DQ1" s="424"/>
      <c r="DR1" s="424"/>
      <c r="DS1" s="424"/>
      <c r="DT1" s="424"/>
      <c r="DU1" s="424"/>
      <c r="DV1" s="424"/>
      <c r="DW1" s="424"/>
      <c r="DX1" s="424"/>
      <c r="DY1" s="424"/>
      <c r="DZ1" s="424"/>
      <c r="EA1" s="424"/>
      <c r="EB1" s="424"/>
      <c r="EC1" s="424"/>
      <c r="ED1" s="424"/>
      <c r="EE1" s="424"/>
      <c r="EF1" s="424"/>
      <c r="EG1" s="424"/>
      <c r="EH1" s="424"/>
      <c r="EI1" s="424"/>
      <c r="EJ1" s="424"/>
      <c r="EK1" s="424"/>
      <c r="EL1" s="424"/>
      <c r="EM1" s="424"/>
      <c r="EN1" s="424"/>
      <c r="EO1" s="424"/>
      <c r="EP1" s="424"/>
      <c r="EQ1" s="424"/>
      <c r="ER1" s="424"/>
      <c r="ES1" s="424"/>
      <c r="ET1" s="424"/>
      <c r="EU1" s="424"/>
      <c r="EV1" s="424"/>
      <c r="EW1" s="424"/>
      <c r="EX1" s="424"/>
      <c r="EY1" s="424"/>
      <c r="EZ1" s="424"/>
      <c r="FA1" s="424"/>
      <c r="FB1" s="424"/>
      <c r="FC1" s="424"/>
      <c r="FD1" s="424"/>
      <c r="FE1" s="424"/>
      <c r="FF1" s="424"/>
      <c r="FG1" s="424"/>
      <c r="FH1" s="424"/>
      <c r="FI1" s="424"/>
      <c r="FJ1" s="424"/>
      <c r="FK1" s="424"/>
      <c r="FL1" s="424"/>
      <c r="FM1" s="424"/>
      <c r="FN1" s="424"/>
      <c r="FO1" s="424"/>
      <c r="FP1" s="424"/>
      <c r="FQ1" s="424"/>
      <c r="FR1" s="424"/>
      <c r="FS1" s="424"/>
      <c r="FT1" s="424"/>
      <c r="FU1" s="424"/>
      <c r="FV1" s="424"/>
      <c r="FW1" s="424"/>
      <c r="FX1" s="424"/>
      <c r="FY1" s="424"/>
      <c r="FZ1" s="424"/>
      <c r="GA1" s="424"/>
      <c r="GB1" s="424"/>
      <c r="GC1" s="424"/>
      <c r="GD1" s="424"/>
      <c r="GE1" s="424"/>
      <c r="GF1" s="424"/>
      <c r="GG1" s="424"/>
      <c r="GH1" s="424"/>
      <c r="GI1" s="424"/>
      <c r="GJ1" s="424"/>
      <c r="GK1" s="424"/>
      <c r="GL1" s="424"/>
      <c r="GM1" s="424"/>
      <c r="GN1" s="424"/>
      <c r="GO1" s="424"/>
      <c r="GP1" s="424"/>
      <c r="GQ1" s="424"/>
      <c r="GR1" s="424"/>
      <c r="GS1" s="424"/>
      <c r="GT1" s="424"/>
      <c r="GU1" s="424"/>
      <c r="GV1" s="424"/>
      <c r="GW1" s="424"/>
      <c r="GX1" s="424"/>
      <c r="GY1" s="424"/>
      <c r="GZ1" s="424"/>
      <c r="HA1" s="424"/>
      <c r="HB1" s="424"/>
      <c r="HC1" s="424"/>
      <c r="HD1" s="424"/>
      <c r="HE1" s="424"/>
      <c r="HF1" s="424"/>
      <c r="HG1" s="424"/>
      <c r="HH1" s="424"/>
      <c r="HI1" s="424"/>
      <c r="HJ1" s="424"/>
      <c r="HK1" s="424"/>
      <c r="HL1" s="424"/>
      <c r="HM1" s="424"/>
      <c r="HN1" s="424"/>
      <c r="HO1" s="424"/>
      <c r="HP1" s="424"/>
      <c r="HQ1" s="424"/>
      <c r="HR1" s="424"/>
      <c r="HS1" s="424"/>
      <c r="HT1" s="424"/>
      <c r="HU1" s="424"/>
      <c r="HV1" s="424"/>
      <c r="HW1" s="424"/>
      <c r="HX1" s="424"/>
      <c r="HY1" s="424"/>
      <c r="HZ1" s="424"/>
      <c r="IA1" s="424"/>
      <c r="IB1" s="424"/>
      <c r="IC1" s="424"/>
      <c r="ID1" s="424"/>
      <c r="IE1" s="424"/>
      <c r="IF1" s="424"/>
      <c r="IG1" s="424"/>
      <c r="IH1" s="424"/>
      <c r="II1" s="424"/>
      <c r="IJ1" s="424"/>
      <c r="IK1" s="424"/>
      <c r="IL1" s="424"/>
      <c r="IM1" s="424"/>
      <c r="IN1" s="424"/>
      <c r="IO1" s="424"/>
      <c r="IP1" s="424"/>
      <c r="IQ1" s="424"/>
      <c r="IR1" s="424"/>
      <c r="IS1" s="424"/>
      <c r="IT1" s="424"/>
      <c r="IU1" s="424"/>
      <c r="IV1" s="424"/>
    </row>
    <row r="2" spans="1:256" ht="30" customHeight="1" x14ac:dyDescent="0.25">
      <c r="A2" s="555"/>
      <c r="B2" s="567"/>
      <c r="C2" s="555"/>
      <c r="D2" s="569"/>
      <c r="E2" s="569"/>
      <c r="F2" s="571"/>
      <c r="G2" s="555"/>
      <c r="H2" s="569"/>
      <c r="I2" s="569"/>
      <c r="J2" s="553"/>
      <c r="K2" s="554"/>
      <c r="L2" s="555"/>
      <c r="M2" s="557"/>
      <c r="N2" s="557"/>
      <c r="O2" s="424"/>
      <c r="P2" s="424"/>
      <c r="Q2" s="424"/>
      <c r="R2" s="424"/>
      <c r="S2" s="424"/>
      <c r="T2" s="424"/>
      <c r="U2" s="424"/>
      <c r="V2" s="424"/>
      <c r="W2" s="424"/>
      <c r="X2" s="424"/>
      <c r="Y2" s="424"/>
      <c r="Z2" s="424"/>
      <c r="AA2" s="424"/>
      <c r="AB2" s="424"/>
      <c r="AC2" s="424"/>
      <c r="AD2" s="424"/>
      <c r="AE2" s="424"/>
      <c r="AF2" s="424"/>
      <c r="AG2" s="424"/>
      <c r="AH2" s="424"/>
      <c r="AI2" s="424"/>
      <c r="AJ2" s="424"/>
      <c r="AK2" s="424"/>
      <c r="AL2" s="424"/>
      <c r="AM2" s="424"/>
      <c r="AN2" s="424"/>
      <c r="AO2" s="424"/>
      <c r="AP2" s="424"/>
      <c r="AQ2" s="424"/>
      <c r="AR2" s="424"/>
      <c r="AS2" s="424"/>
      <c r="AT2" s="424"/>
      <c r="AU2" s="424"/>
      <c r="AV2" s="424"/>
      <c r="AW2" s="424"/>
      <c r="AX2" s="424"/>
      <c r="AY2" s="424"/>
      <c r="AZ2" s="424"/>
      <c r="BA2" s="424"/>
      <c r="BB2" s="424"/>
      <c r="BC2" s="424"/>
      <c r="BD2" s="424"/>
      <c r="BE2" s="424"/>
      <c r="BF2" s="424"/>
      <c r="BG2" s="424"/>
      <c r="BH2" s="424"/>
      <c r="BI2" s="424"/>
      <c r="BJ2" s="424"/>
      <c r="BK2" s="424"/>
      <c r="BL2" s="424"/>
      <c r="BM2" s="424"/>
      <c r="BN2" s="424"/>
      <c r="BO2" s="424"/>
      <c r="BP2" s="424"/>
      <c r="BQ2" s="424"/>
      <c r="BR2" s="424"/>
      <c r="BS2" s="424"/>
      <c r="BT2" s="424"/>
      <c r="BU2" s="424"/>
      <c r="BV2" s="424"/>
      <c r="BW2" s="424"/>
      <c r="BX2" s="424"/>
      <c r="BY2" s="424"/>
      <c r="BZ2" s="424"/>
      <c r="CA2" s="424"/>
      <c r="CB2" s="424"/>
      <c r="CC2" s="424"/>
      <c r="CD2" s="424"/>
      <c r="CE2" s="424"/>
      <c r="CF2" s="424"/>
      <c r="CG2" s="424"/>
      <c r="CH2" s="424"/>
      <c r="CI2" s="424"/>
      <c r="CJ2" s="424"/>
      <c r="CK2" s="424"/>
      <c r="CL2" s="424"/>
      <c r="CM2" s="424"/>
      <c r="CN2" s="424"/>
      <c r="CO2" s="424"/>
      <c r="CP2" s="424"/>
      <c r="CQ2" s="424"/>
      <c r="CR2" s="424"/>
      <c r="CS2" s="424"/>
      <c r="CT2" s="424"/>
      <c r="CU2" s="424"/>
      <c r="CV2" s="424"/>
      <c r="CW2" s="424"/>
      <c r="CX2" s="424"/>
      <c r="CY2" s="424"/>
      <c r="CZ2" s="424"/>
      <c r="DA2" s="424"/>
      <c r="DB2" s="424"/>
      <c r="DC2" s="424"/>
      <c r="DD2" s="424"/>
      <c r="DE2" s="424"/>
      <c r="DF2" s="424"/>
      <c r="DG2" s="424"/>
      <c r="DH2" s="424"/>
      <c r="DI2" s="424"/>
      <c r="DJ2" s="424"/>
      <c r="DK2" s="424"/>
      <c r="DL2" s="424"/>
      <c r="DM2" s="424"/>
      <c r="DN2" s="424"/>
      <c r="DO2" s="424"/>
      <c r="DP2" s="424"/>
      <c r="DQ2" s="424"/>
      <c r="DR2" s="424"/>
      <c r="DS2" s="424"/>
      <c r="DT2" s="424"/>
      <c r="DU2" s="424"/>
      <c r="DV2" s="424"/>
      <c r="DW2" s="424"/>
      <c r="DX2" s="424"/>
      <c r="DY2" s="424"/>
      <c r="DZ2" s="424"/>
      <c r="EA2" s="424"/>
      <c r="EB2" s="424"/>
      <c r="EC2" s="424"/>
      <c r="ED2" s="424"/>
      <c r="EE2" s="424"/>
      <c r="EF2" s="424"/>
      <c r="EG2" s="424"/>
      <c r="EH2" s="424"/>
      <c r="EI2" s="424"/>
      <c r="EJ2" s="424"/>
      <c r="EK2" s="424"/>
      <c r="EL2" s="424"/>
      <c r="EM2" s="424"/>
      <c r="EN2" s="424"/>
      <c r="EO2" s="424"/>
      <c r="EP2" s="424"/>
      <c r="EQ2" s="424"/>
      <c r="ER2" s="424"/>
      <c r="ES2" s="424"/>
      <c r="ET2" s="424"/>
      <c r="EU2" s="424"/>
      <c r="EV2" s="424"/>
      <c r="EW2" s="424"/>
      <c r="EX2" s="424"/>
      <c r="EY2" s="424"/>
      <c r="EZ2" s="424"/>
      <c r="FA2" s="424"/>
      <c r="FB2" s="424"/>
      <c r="FC2" s="424"/>
      <c r="FD2" s="424"/>
      <c r="FE2" s="424"/>
      <c r="FF2" s="424"/>
      <c r="FG2" s="424"/>
      <c r="FH2" s="424"/>
      <c r="FI2" s="424"/>
      <c r="FJ2" s="424"/>
      <c r="FK2" s="424"/>
      <c r="FL2" s="424"/>
      <c r="FM2" s="424"/>
      <c r="FN2" s="424"/>
      <c r="FO2" s="424"/>
      <c r="FP2" s="424"/>
      <c r="FQ2" s="424"/>
      <c r="FR2" s="424"/>
      <c r="FS2" s="424"/>
      <c r="FT2" s="424"/>
      <c r="FU2" s="424"/>
      <c r="FV2" s="424"/>
      <c r="FW2" s="424"/>
      <c r="FX2" s="424"/>
      <c r="FY2" s="424"/>
      <c r="FZ2" s="424"/>
      <c r="GA2" s="424"/>
      <c r="GB2" s="424"/>
      <c r="GC2" s="424"/>
      <c r="GD2" s="424"/>
      <c r="GE2" s="424"/>
      <c r="GF2" s="424"/>
      <c r="GG2" s="424"/>
      <c r="GH2" s="424"/>
      <c r="GI2" s="424"/>
      <c r="GJ2" s="424"/>
      <c r="GK2" s="424"/>
      <c r="GL2" s="424"/>
      <c r="GM2" s="424"/>
      <c r="GN2" s="424"/>
      <c r="GO2" s="424"/>
      <c r="GP2" s="424"/>
      <c r="GQ2" s="424"/>
      <c r="GR2" s="424"/>
      <c r="GS2" s="424"/>
      <c r="GT2" s="424"/>
      <c r="GU2" s="424"/>
      <c r="GV2" s="424"/>
      <c r="GW2" s="424"/>
      <c r="GX2" s="424"/>
      <c r="GY2" s="424"/>
      <c r="GZ2" s="424"/>
      <c r="HA2" s="424"/>
      <c r="HB2" s="424"/>
      <c r="HC2" s="424"/>
      <c r="HD2" s="424"/>
      <c r="HE2" s="424"/>
      <c r="HF2" s="424"/>
      <c r="HG2" s="424"/>
      <c r="HH2" s="424"/>
      <c r="HI2" s="424"/>
      <c r="HJ2" s="424"/>
      <c r="HK2" s="424"/>
      <c r="HL2" s="424"/>
      <c r="HM2" s="424"/>
      <c r="HN2" s="424"/>
      <c r="HO2" s="424"/>
      <c r="HP2" s="424"/>
      <c r="HQ2" s="424"/>
      <c r="HR2" s="424"/>
      <c r="HS2" s="424"/>
      <c r="HT2" s="424"/>
      <c r="HU2" s="424"/>
      <c r="HV2" s="424"/>
      <c r="HW2" s="424"/>
      <c r="HX2" s="424"/>
      <c r="HY2" s="424"/>
      <c r="HZ2" s="424"/>
      <c r="IA2" s="424"/>
      <c r="IB2" s="424"/>
      <c r="IC2" s="424"/>
      <c r="ID2" s="424"/>
      <c r="IE2" s="424"/>
      <c r="IF2" s="424"/>
      <c r="IG2" s="424"/>
      <c r="IH2" s="424"/>
      <c r="II2" s="424"/>
      <c r="IJ2" s="424"/>
      <c r="IK2" s="424"/>
      <c r="IL2" s="424"/>
      <c r="IM2" s="424"/>
      <c r="IN2" s="424"/>
      <c r="IO2" s="424"/>
      <c r="IP2" s="424"/>
      <c r="IQ2" s="424"/>
      <c r="IR2" s="424"/>
      <c r="IS2" s="424"/>
      <c r="IT2" s="424"/>
      <c r="IU2" s="424"/>
      <c r="IV2" s="424"/>
    </row>
    <row r="3" spans="1:256" ht="25.2" customHeight="1" x14ac:dyDescent="0.25">
      <c r="A3" s="426"/>
      <c r="B3" s="427"/>
      <c r="C3" s="427"/>
      <c r="D3" s="427"/>
      <c r="E3" s="427"/>
      <c r="F3" s="428"/>
      <c r="G3" s="428"/>
      <c r="H3" s="428"/>
      <c r="I3" s="428"/>
      <c r="J3" s="427"/>
      <c r="K3" s="427"/>
      <c r="L3" s="427"/>
      <c r="M3" s="427"/>
      <c r="N3" s="429"/>
      <c r="O3" s="424"/>
      <c r="P3" s="424"/>
      <c r="Q3" s="424"/>
      <c r="R3" s="424"/>
      <c r="S3" s="424"/>
      <c r="T3" s="424"/>
      <c r="U3" s="424"/>
      <c r="V3" s="424"/>
      <c r="W3" s="424"/>
      <c r="X3" s="424"/>
      <c r="Y3" s="424"/>
      <c r="Z3" s="424"/>
      <c r="AA3" s="424"/>
      <c r="AB3" s="424"/>
      <c r="AC3" s="424"/>
      <c r="AD3" s="424"/>
      <c r="AE3" s="424"/>
      <c r="AF3" s="424"/>
      <c r="AG3" s="424"/>
      <c r="AH3" s="424"/>
      <c r="AI3" s="424"/>
      <c r="AJ3" s="424"/>
      <c r="AK3" s="424"/>
      <c r="AL3" s="424"/>
      <c r="AM3" s="424"/>
      <c r="AN3" s="424"/>
      <c r="AO3" s="424"/>
      <c r="AP3" s="424"/>
      <c r="AQ3" s="424"/>
      <c r="AR3" s="424"/>
      <c r="AS3" s="424"/>
      <c r="AT3" s="424"/>
      <c r="AU3" s="424"/>
      <c r="AV3" s="424"/>
      <c r="AW3" s="424"/>
      <c r="AX3" s="424"/>
      <c r="AY3" s="424"/>
      <c r="AZ3" s="424"/>
      <c r="BA3" s="424"/>
      <c r="BB3" s="424"/>
      <c r="BC3" s="424"/>
      <c r="BD3" s="424"/>
      <c r="BE3" s="424"/>
      <c r="BF3" s="424"/>
      <c r="BG3" s="424"/>
      <c r="BH3" s="424"/>
      <c r="BI3" s="424"/>
      <c r="BJ3" s="424"/>
      <c r="BK3" s="424"/>
      <c r="BL3" s="424"/>
      <c r="BM3" s="424"/>
      <c r="BN3" s="424"/>
      <c r="BO3" s="424"/>
      <c r="BP3" s="424"/>
      <c r="BQ3" s="424"/>
      <c r="BR3" s="424"/>
      <c r="BS3" s="424"/>
      <c r="BT3" s="424"/>
      <c r="BU3" s="424"/>
      <c r="BV3" s="424"/>
      <c r="BW3" s="424"/>
      <c r="BX3" s="424"/>
      <c r="BY3" s="424"/>
      <c r="BZ3" s="424"/>
      <c r="CA3" s="424"/>
      <c r="CB3" s="424"/>
      <c r="CC3" s="424"/>
      <c r="CD3" s="424"/>
      <c r="CE3" s="424"/>
      <c r="CF3" s="424"/>
      <c r="CG3" s="424"/>
      <c r="CH3" s="424"/>
      <c r="CI3" s="424"/>
      <c r="CJ3" s="424"/>
      <c r="CK3" s="424"/>
      <c r="CL3" s="424"/>
      <c r="CM3" s="424"/>
      <c r="CN3" s="424"/>
      <c r="CO3" s="424"/>
      <c r="CP3" s="424"/>
      <c r="CQ3" s="424"/>
      <c r="CR3" s="424"/>
      <c r="CS3" s="424"/>
      <c r="CT3" s="424"/>
      <c r="CU3" s="424"/>
      <c r="CV3" s="424"/>
      <c r="CW3" s="424"/>
      <c r="CX3" s="424"/>
      <c r="CY3" s="424"/>
      <c r="CZ3" s="424"/>
      <c r="DA3" s="424"/>
      <c r="DB3" s="424"/>
      <c r="DC3" s="424"/>
      <c r="DD3" s="424"/>
      <c r="DE3" s="424"/>
      <c r="DF3" s="424"/>
      <c r="DG3" s="424"/>
      <c r="DH3" s="424"/>
      <c r="DI3" s="424"/>
      <c r="DJ3" s="424"/>
      <c r="DK3" s="424"/>
      <c r="DL3" s="424"/>
      <c r="DM3" s="424"/>
      <c r="DN3" s="424"/>
      <c r="DO3" s="424"/>
      <c r="DP3" s="424"/>
      <c r="DQ3" s="424"/>
      <c r="DR3" s="424"/>
      <c r="DS3" s="424"/>
      <c r="DT3" s="424"/>
      <c r="DU3" s="424"/>
      <c r="DV3" s="424"/>
      <c r="DW3" s="424"/>
      <c r="DX3" s="424"/>
      <c r="DY3" s="424"/>
      <c r="DZ3" s="424"/>
      <c r="EA3" s="424"/>
      <c r="EB3" s="424"/>
      <c r="EC3" s="424"/>
      <c r="ED3" s="424"/>
      <c r="EE3" s="424"/>
      <c r="EF3" s="424"/>
      <c r="EG3" s="424"/>
      <c r="EH3" s="424"/>
      <c r="EI3" s="424"/>
      <c r="EJ3" s="424"/>
      <c r="EK3" s="424"/>
      <c r="EL3" s="424"/>
      <c r="EM3" s="424"/>
      <c r="EN3" s="424"/>
      <c r="EO3" s="424"/>
      <c r="EP3" s="424"/>
      <c r="EQ3" s="424"/>
      <c r="ER3" s="424"/>
      <c r="ES3" s="424"/>
      <c r="ET3" s="424"/>
      <c r="EU3" s="424"/>
      <c r="EV3" s="424"/>
      <c r="EW3" s="424"/>
      <c r="EX3" s="424"/>
      <c r="EY3" s="424"/>
      <c r="EZ3" s="424"/>
      <c r="FA3" s="424"/>
      <c r="FB3" s="424"/>
      <c r="FC3" s="424"/>
      <c r="FD3" s="424"/>
      <c r="FE3" s="424"/>
      <c r="FF3" s="424"/>
      <c r="FG3" s="424"/>
      <c r="FH3" s="424"/>
      <c r="FI3" s="424"/>
      <c r="FJ3" s="424"/>
      <c r="FK3" s="424"/>
      <c r="FL3" s="424"/>
      <c r="FM3" s="424"/>
      <c r="FN3" s="424"/>
      <c r="FO3" s="424"/>
      <c r="FP3" s="424"/>
      <c r="FQ3" s="424"/>
      <c r="FR3" s="424"/>
      <c r="FS3" s="424"/>
      <c r="FT3" s="424"/>
      <c r="FU3" s="424"/>
      <c r="FV3" s="424"/>
      <c r="FW3" s="424"/>
      <c r="FX3" s="424"/>
      <c r="FY3" s="424"/>
      <c r="FZ3" s="424"/>
      <c r="GA3" s="424"/>
      <c r="GB3" s="424"/>
      <c r="GC3" s="424"/>
      <c r="GD3" s="424"/>
      <c r="GE3" s="424"/>
      <c r="GF3" s="424"/>
      <c r="GG3" s="424"/>
      <c r="GH3" s="424"/>
      <c r="GI3" s="424"/>
      <c r="GJ3" s="424"/>
      <c r="GK3" s="424"/>
      <c r="GL3" s="424"/>
      <c r="GM3" s="424"/>
      <c r="GN3" s="424"/>
      <c r="GO3" s="424"/>
      <c r="GP3" s="424"/>
      <c r="GQ3" s="424"/>
      <c r="GR3" s="424"/>
      <c r="GS3" s="424"/>
      <c r="GT3" s="424"/>
      <c r="GU3" s="424"/>
      <c r="GV3" s="424"/>
      <c r="GW3" s="424"/>
      <c r="GX3" s="424"/>
      <c r="GY3" s="424"/>
      <c r="GZ3" s="424"/>
      <c r="HA3" s="424"/>
      <c r="HB3" s="424"/>
      <c r="HC3" s="424"/>
      <c r="HD3" s="424"/>
      <c r="HE3" s="424"/>
      <c r="HF3" s="424"/>
      <c r="HG3" s="424"/>
      <c r="HH3" s="424"/>
      <c r="HI3" s="424"/>
      <c r="HJ3" s="424"/>
      <c r="HK3" s="424"/>
      <c r="HL3" s="424"/>
      <c r="HM3" s="424"/>
      <c r="HN3" s="424"/>
      <c r="HO3" s="424"/>
      <c r="HP3" s="424"/>
      <c r="HQ3" s="424"/>
      <c r="HR3" s="424"/>
      <c r="HS3" s="424"/>
      <c r="HT3" s="424"/>
      <c r="HU3" s="424"/>
      <c r="HV3" s="424"/>
      <c r="HW3" s="424"/>
      <c r="HX3" s="424"/>
      <c r="HY3" s="424"/>
      <c r="HZ3" s="424"/>
      <c r="IA3" s="424"/>
      <c r="IB3" s="424"/>
      <c r="IC3" s="424"/>
      <c r="ID3" s="424"/>
      <c r="IE3" s="424"/>
      <c r="IF3" s="424"/>
      <c r="IG3" s="424"/>
      <c r="IH3" s="424"/>
      <c r="II3" s="424"/>
      <c r="IJ3" s="424"/>
      <c r="IK3" s="424"/>
      <c r="IL3" s="424"/>
      <c r="IM3" s="424"/>
      <c r="IN3" s="424"/>
      <c r="IO3" s="424"/>
      <c r="IP3" s="424"/>
      <c r="IQ3" s="424"/>
      <c r="IR3" s="424"/>
      <c r="IS3" s="424"/>
      <c r="IT3" s="424"/>
      <c r="IU3" s="424"/>
      <c r="IV3" s="424"/>
    </row>
    <row r="4" spans="1:256" ht="25.2" customHeight="1" x14ac:dyDescent="0.25">
      <c r="A4" s="430"/>
      <c r="B4" s="431"/>
      <c r="C4" s="431"/>
      <c r="D4" s="431"/>
      <c r="E4" s="431"/>
      <c r="F4" s="432"/>
      <c r="G4" s="432"/>
      <c r="H4" s="432"/>
      <c r="I4" s="432"/>
      <c r="J4" s="431"/>
      <c r="K4" s="431"/>
      <c r="L4" s="431"/>
      <c r="M4" s="431"/>
      <c r="N4" s="433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4"/>
      <c r="AI4" s="424"/>
      <c r="AJ4" s="424"/>
      <c r="AK4" s="424"/>
      <c r="AL4" s="424"/>
      <c r="AM4" s="424"/>
      <c r="AN4" s="424"/>
      <c r="AO4" s="424"/>
      <c r="AP4" s="424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4"/>
      <c r="BU4" s="424"/>
      <c r="BV4" s="424"/>
      <c r="BW4" s="424"/>
      <c r="BX4" s="424"/>
      <c r="BY4" s="424"/>
      <c r="BZ4" s="424"/>
      <c r="CA4" s="424"/>
      <c r="CB4" s="424"/>
      <c r="CC4" s="424"/>
      <c r="CD4" s="424"/>
      <c r="CE4" s="424"/>
      <c r="CF4" s="424"/>
      <c r="CG4" s="424"/>
      <c r="CH4" s="424"/>
      <c r="CI4" s="424"/>
      <c r="CJ4" s="424"/>
      <c r="CK4" s="424"/>
      <c r="CL4" s="424"/>
      <c r="CM4" s="424"/>
      <c r="CN4" s="424"/>
      <c r="CO4" s="424"/>
      <c r="CP4" s="424"/>
      <c r="CQ4" s="424"/>
      <c r="CR4" s="424"/>
      <c r="CS4" s="424"/>
      <c r="CT4" s="424"/>
      <c r="CU4" s="424"/>
      <c r="CV4" s="424"/>
      <c r="CW4" s="424"/>
      <c r="CX4" s="424"/>
      <c r="CY4" s="424"/>
      <c r="CZ4" s="424"/>
      <c r="DA4" s="424"/>
      <c r="DB4" s="424"/>
      <c r="DC4" s="424"/>
      <c r="DD4" s="424"/>
      <c r="DE4" s="424"/>
      <c r="DF4" s="424"/>
      <c r="DG4" s="424"/>
      <c r="DH4" s="424"/>
      <c r="DI4" s="424"/>
      <c r="DJ4" s="424"/>
      <c r="DK4" s="424"/>
      <c r="DL4" s="424"/>
      <c r="DM4" s="424"/>
      <c r="DN4" s="424"/>
      <c r="DO4" s="424"/>
      <c r="DP4" s="424"/>
      <c r="DQ4" s="424"/>
      <c r="DR4" s="424"/>
      <c r="DS4" s="424"/>
      <c r="DT4" s="424"/>
      <c r="DU4" s="424"/>
      <c r="DV4" s="424"/>
      <c r="DW4" s="424"/>
      <c r="DX4" s="424"/>
      <c r="DY4" s="424"/>
      <c r="DZ4" s="424"/>
      <c r="EA4" s="424"/>
      <c r="EB4" s="424"/>
      <c r="EC4" s="424"/>
      <c r="ED4" s="424"/>
      <c r="EE4" s="424"/>
      <c r="EF4" s="424"/>
      <c r="EG4" s="424"/>
      <c r="EH4" s="424"/>
      <c r="EI4" s="424"/>
      <c r="EJ4" s="424"/>
      <c r="EK4" s="424"/>
      <c r="EL4" s="424"/>
      <c r="EM4" s="424"/>
      <c r="EN4" s="424"/>
      <c r="EO4" s="424"/>
      <c r="EP4" s="424"/>
      <c r="EQ4" s="424"/>
      <c r="ER4" s="424"/>
      <c r="ES4" s="424"/>
      <c r="ET4" s="424"/>
      <c r="EU4" s="424"/>
      <c r="EV4" s="424"/>
      <c r="EW4" s="424"/>
      <c r="EX4" s="424"/>
      <c r="EY4" s="424"/>
      <c r="EZ4" s="424"/>
      <c r="FA4" s="424"/>
      <c r="FB4" s="424"/>
      <c r="FC4" s="424"/>
      <c r="FD4" s="424"/>
      <c r="FE4" s="424"/>
      <c r="FF4" s="424"/>
      <c r="FG4" s="424"/>
      <c r="FH4" s="424"/>
      <c r="FI4" s="424"/>
      <c r="FJ4" s="424"/>
      <c r="FK4" s="424"/>
      <c r="FL4" s="424"/>
      <c r="FM4" s="424"/>
      <c r="FN4" s="424"/>
      <c r="FO4" s="424"/>
      <c r="FP4" s="424"/>
      <c r="FQ4" s="424"/>
      <c r="FR4" s="424"/>
      <c r="FS4" s="424"/>
      <c r="FT4" s="424"/>
      <c r="FU4" s="424"/>
      <c r="FV4" s="424"/>
      <c r="FW4" s="424"/>
      <c r="FX4" s="424"/>
      <c r="FY4" s="424"/>
      <c r="FZ4" s="424"/>
      <c r="GA4" s="424"/>
      <c r="GB4" s="424"/>
      <c r="GC4" s="424"/>
      <c r="GD4" s="424"/>
      <c r="GE4" s="424"/>
      <c r="GF4" s="424"/>
      <c r="GG4" s="424"/>
      <c r="GH4" s="424"/>
      <c r="GI4" s="424"/>
      <c r="GJ4" s="424"/>
      <c r="GK4" s="424"/>
      <c r="GL4" s="424"/>
      <c r="GM4" s="424"/>
      <c r="GN4" s="424"/>
      <c r="GO4" s="424"/>
      <c r="GP4" s="424"/>
      <c r="GQ4" s="424"/>
      <c r="GR4" s="424"/>
      <c r="GS4" s="424"/>
      <c r="GT4" s="424"/>
      <c r="GU4" s="424"/>
      <c r="GV4" s="424"/>
      <c r="GW4" s="424"/>
      <c r="GX4" s="424"/>
      <c r="GY4" s="424"/>
      <c r="GZ4" s="424"/>
      <c r="HA4" s="424"/>
      <c r="HB4" s="424"/>
      <c r="HC4" s="424"/>
      <c r="HD4" s="424"/>
      <c r="HE4" s="424"/>
      <c r="HF4" s="424"/>
      <c r="HG4" s="424"/>
      <c r="HH4" s="424"/>
      <c r="HI4" s="424"/>
      <c r="HJ4" s="424"/>
      <c r="HK4" s="424"/>
      <c r="HL4" s="424"/>
      <c r="HM4" s="424"/>
      <c r="HN4" s="424"/>
      <c r="HO4" s="424"/>
      <c r="HP4" s="424"/>
      <c r="HQ4" s="424"/>
      <c r="HR4" s="424"/>
      <c r="HS4" s="424"/>
      <c r="HT4" s="424"/>
      <c r="HU4" s="424"/>
      <c r="HV4" s="424"/>
      <c r="HW4" s="424"/>
      <c r="HX4" s="424"/>
      <c r="HY4" s="424"/>
      <c r="HZ4" s="424"/>
      <c r="IA4" s="424"/>
      <c r="IB4" s="424"/>
      <c r="IC4" s="424"/>
      <c r="ID4" s="424"/>
      <c r="IE4" s="424"/>
      <c r="IF4" s="424"/>
      <c r="IG4" s="424"/>
      <c r="IH4" s="424"/>
      <c r="II4" s="424"/>
      <c r="IJ4" s="424"/>
      <c r="IK4" s="424"/>
      <c r="IL4" s="424"/>
      <c r="IM4" s="424"/>
      <c r="IN4" s="424"/>
      <c r="IO4" s="424"/>
      <c r="IP4" s="424"/>
      <c r="IQ4" s="424"/>
      <c r="IR4" s="424"/>
      <c r="IS4" s="424"/>
      <c r="IT4" s="424"/>
      <c r="IU4" s="424"/>
      <c r="IV4" s="424"/>
    </row>
    <row r="5" spans="1:256" ht="30" customHeight="1" x14ac:dyDescent="0.25">
      <c r="A5" s="558" t="s">
        <v>639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60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4"/>
      <c r="AG5" s="424"/>
      <c r="AH5" s="424"/>
      <c r="AI5" s="424"/>
      <c r="AJ5" s="424"/>
      <c r="AK5" s="424"/>
      <c r="AL5" s="424"/>
      <c r="AM5" s="424"/>
      <c r="AN5" s="424"/>
      <c r="AO5" s="424"/>
      <c r="AP5" s="424"/>
      <c r="AQ5" s="424"/>
      <c r="AR5" s="424"/>
      <c r="AS5" s="424"/>
      <c r="AT5" s="424"/>
      <c r="AU5" s="424"/>
      <c r="AV5" s="424"/>
      <c r="AW5" s="424"/>
      <c r="AX5" s="424"/>
      <c r="AY5" s="424"/>
      <c r="AZ5" s="424"/>
      <c r="BA5" s="424"/>
      <c r="BB5" s="424"/>
      <c r="BC5" s="424"/>
      <c r="BD5" s="424"/>
      <c r="BE5" s="424"/>
      <c r="BF5" s="424"/>
      <c r="BG5" s="424"/>
      <c r="BH5" s="424"/>
      <c r="BI5" s="424"/>
      <c r="BJ5" s="424"/>
      <c r="BK5" s="424"/>
      <c r="BL5" s="424"/>
      <c r="BM5" s="424"/>
      <c r="BN5" s="424"/>
      <c r="BO5" s="424"/>
      <c r="BP5" s="424"/>
      <c r="BQ5" s="424"/>
      <c r="BR5" s="424"/>
      <c r="BS5" s="424"/>
      <c r="BT5" s="424"/>
      <c r="BU5" s="424"/>
      <c r="BV5" s="424"/>
      <c r="BW5" s="424"/>
      <c r="BX5" s="424"/>
      <c r="BY5" s="424"/>
      <c r="BZ5" s="424"/>
      <c r="CA5" s="424"/>
      <c r="CB5" s="424"/>
      <c r="CC5" s="424"/>
      <c r="CD5" s="424"/>
      <c r="CE5" s="424"/>
      <c r="CF5" s="424"/>
      <c r="CG5" s="424"/>
      <c r="CH5" s="424"/>
      <c r="CI5" s="424"/>
      <c r="CJ5" s="424"/>
      <c r="CK5" s="424"/>
      <c r="CL5" s="424"/>
      <c r="CM5" s="424"/>
      <c r="CN5" s="424"/>
      <c r="CO5" s="424"/>
      <c r="CP5" s="424"/>
      <c r="CQ5" s="424"/>
      <c r="CR5" s="424"/>
      <c r="CS5" s="424"/>
      <c r="CT5" s="424"/>
      <c r="CU5" s="424"/>
      <c r="CV5" s="424"/>
      <c r="CW5" s="424"/>
      <c r="CX5" s="424"/>
      <c r="CY5" s="424"/>
      <c r="CZ5" s="424"/>
      <c r="DA5" s="424"/>
      <c r="DB5" s="424"/>
      <c r="DC5" s="424"/>
      <c r="DD5" s="424"/>
      <c r="DE5" s="424"/>
      <c r="DF5" s="424"/>
      <c r="DG5" s="424"/>
      <c r="DH5" s="424"/>
      <c r="DI5" s="424"/>
      <c r="DJ5" s="424"/>
      <c r="DK5" s="424"/>
      <c r="DL5" s="424"/>
      <c r="DM5" s="424"/>
      <c r="DN5" s="424"/>
      <c r="DO5" s="424"/>
      <c r="DP5" s="424"/>
      <c r="DQ5" s="424"/>
      <c r="DR5" s="424"/>
      <c r="DS5" s="424"/>
      <c r="DT5" s="424"/>
      <c r="DU5" s="424"/>
      <c r="DV5" s="424"/>
      <c r="DW5" s="424"/>
      <c r="DX5" s="424"/>
      <c r="DY5" s="424"/>
      <c r="DZ5" s="424"/>
      <c r="EA5" s="424"/>
      <c r="EB5" s="424"/>
      <c r="EC5" s="424"/>
      <c r="ED5" s="424"/>
      <c r="EE5" s="424"/>
      <c r="EF5" s="424"/>
      <c r="EG5" s="424"/>
      <c r="EH5" s="424"/>
      <c r="EI5" s="424"/>
      <c r="EJ5" s="424"/>
      <c r="EK5" s="424"/>
      <c r="EL5" s="424"/>
      <c r="EM5" s="424"/>
      <c r="EN5" s="424"/>
      <c r="EO5" s="424"/>
      <c r="EP5" s="424"/>
      <c r="EQ5" s="424"/>
      <c r="ER5" s="424"/>
      <c r="ES5" s="424"/>
      <c r="ET5" s="424"/>
      <c r="EU5" s="424"/>
      <c r="EV5" s="424"/>
      <c r="EW5" s="424"/>
      <c r="EX5" s="424"/>
      <c r="EY5" s="424"/>
      <c r="EZ5" s="424"/>
      <c r="FA5" s="424"/>
      <c r="FB5" s="424"/>
      <c r="FC5" s="424"/>
      <c r="FD5" s="424"/>
      <c r="FE5" s="424"/>
      <c r="FF5" s="424"/>
      <c r="FG5" s="424"/>
      <c r="FH5" s="424"/>
      <c r="FI5" s="424"/>
      <c r="FJ5" s="424"/>
      <c r="FK5" s="424"/>
      <c r="FL5" s="424"/>
      <c r="FM5" s="424"/>
      <c r="FN5" s="424"/>
      <c r="FO5" s="424"/>
      <c r="FP5" s="424"/>
      <c r="FQ5" s="424"/>
      <c r="FR5" s="424"/>
      <c r="FS5" s="424"/>
      <c r="FT5" s="424"/>
      <c r="FU5" s="424"/>
      <c r="FV5" s="424"/>
      <c r="FW5" s="424"/>
      <c r="FX5" s="424"/>
      <c r="FY5" s="424"/>
      <c r="FZ5" s="424"/>
      <c r="GA5" s="424"/>
      <c r="GB5" s="424"/>
      <c r="GC5" s="424"/>
      <c r="GD5" s="424"/>
      <c r="GE5" s="424"/>
      <c r="GF5" s="424"/>
      <c r="GG5" s="424"/>
      <c r="GH5" s="424"/>
      <c r="GI5" s="424"/>
      <c r="GJ5" s="424"/>
      <c r="GK5" s="424"/>
      <c r="GL5" s="424"/>
      <c r="GM5" s="424"/>
      <c r="GN5" s="424"/>
      <c r="GO5" s="424"/>
      <c r="GP5" s="424"/>
      <c r="GQ5" s="424"/>
      <c r="GR5" s="424"/>
      <c r="GS5" s="424"/>
      <c r="GT5" s="424"/>
      <c r="GU5" s="424"/>
      <c r="GV5" s="424"/>
      <c r="GW5" s="424"/>
      <c r="GX5" s="424"/>
      <c r="GY5" s="424"/>
      <c r="GZ5" s="424"/>
      <c r="HA5" s="424"/>
      <c r="HB5" s="424"/>
      <c r="HC5" s="424"/>
      <c r="HD5" s="424"/>
      <c r="HE5" s="424"/>
      <c r="HF5" s="424"/>
      <c r="HG5" s="424"/>
      <c r="HH5" s="424"/>
      <c r="HI5" s="424"/>
      <c r="HJ5" s="424"/>
      <c r="HK5" s="424"/>
      <c r="HL5" s="424"/>
      <c r="HM5" s="424"/>
      <c r="HN5" s="424"/>
      <c r="HO5" s="424"/>
      <c r="HP5" s="424"/>
      <c r="HQ5" s="424"/>
      <c r="HR5" s="424"/>
      <c r="HS5" s="424"/>
      <c r="HT5" s="424"/>
      <c r="HU5" s="424"/>
      <c r="HV5" s="424"/>
      <c r="HW5" s="424"/>
      <c r="HX5" s="424"/>
      <c r="HY5" s="424"/>
      <c r="HZ5" s="424"/>
      <c r="IA5" s="424"/>
      <c r="IB5" s="424"/>
      <c r="IC5" s="424"/>
      <c r="ID5" s="424"/>
      <c r="IE5" s="424"/>
      <c r="IF5" s="424"/>
      <c r="IG5" s="424"/>
      <c r="IH5" s="424"/>
      <c r="II5" s="424"/>
      <c r="IJ5" s="424"/>
      <c r="IK5" s="424"/>
      <c r="IL5" s="424"/>
      <c r="IM5" s="424"/>
      <c r="IN5" s="424"/>
      <c r="IO5" s="424"/>
      <c r="IP5" s="424"/>
      <c r="IQ5" s="424"/>
      <c r="IR5" s="424"/>
      <c r="IS5" s="424"/>
      <c r="IT5" s="424"/>
      <c r="IU5" s="424"/>
      <c r="IV5" s="424"/>
    </row>
    <row r="6" spans="1:256" ht="30" customHeight="1" x14ac:dyDescent="0.25">
      <c r="A6" s="558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60"/>
      <c r="O6" s="424"/>
      <c r="P6" s="424"/>
      <c r="Q6" s="424"/>
      <c r="R6" s="424"/>
      <c r="S6" s="424"/>
      <c r="T6" s="424"/>
      <c r="U6" s="424"/>
      <c r="V6" s="424"/>
      <c r="W6" s="424"/>
      <c r="X6" s="424"/>
      <c r="Y6" s="424"/>
      <c r="Z6" s="424"/>
      <c r="AA6" s="424"/>
      <c r="AB6" s="424"/>
      <c r="AC6" s="424"/>
      <c r="AD6" s="424"/>
      <c r="AE6" s="424"/>
      <c r="AF6" s="424"/>
      <c r="AG6" s="424"/>
      <c r="AH6" s="424"/>
      <c r="AI6" s="424"/>
      <c r="AJ6" s="424"/>
      <c r="AK6" s="424"/>
      <c r="AL6" s="424"/>
      <c r="AM6" s="424"/>
      <c r="AN6" s="424"/>
      <c r="AO6" s="424"/>
      <c r="AP6" s="424"/>
      <c r="AQ6" s="424"/>
      <c r="AR6" s="424"/>
      <c r="AS6" s="424"/>
      <c r="AT6" s="424"/>
      <c r="AU6" s="424"/>
      <c r="AV6" s="424"/>
      <c r="AW6" s="424"/>
      <c r="AX6" s="424"/>
      <c r="AY6" s="424"/>
      <c r="AZ6" s="424"/>
      <c r="BA6" s="424"/>
      <c r="BB6" s="424"/>
      <c r="BC6" s="424"/>
      <c r="BD6" s="424"/>
      <c r="BE6" s="424"/>
      <c r="BF6" s="424"/>
      <c r="BG6" s="424"/>
      <c r="BH6" s="424"/>
      <c r="BI6" s="424"/>
      <c r="BJ6" s="424"/>
      <c r="BK6" s="424"/>
      <c r="BL6" s="424"/>
      <c r="BM6" s="424"/>
      <c r="BN6" s="424"/>
      <c r="BO6" s="424"/>
      <c r="BP6" s="424"/>
      <c r="BQ6" s="424"/>
      <c r="BR6" s="424"/>
      <c r="BS6" s="424"/>
      <c r="BT6" s="424"/>
      <c r="BU6" s="424"/>
      <c r="BV6" s="424"/>
      <c r="BW6" s="424"/>
      <c r="BX6" s="424"/>
      <c r="BY6" s="424"/>
      <c r="BZ6" s="424"/>
      <c r="CA6" s="424"/>
      <c r="CB6" s="424"/>
      <c r="CC6" s="424"/>
      <c r="CD6" s="424"/>
      <c r="CE6" s="424"/>
      <c r="CF6" s="424"/>
      <c r="CG6" s="424"/>
      <c r="CH6" s="424"/>
      <c r="CI6" s="424"/>
      <c r="CJ6" s="424"/>
      <c r="CK6" s="424"/>
      <c r="CL6" s="424"/>
      <c r="CM6" s="424"/>
      <c r="CN6" s="424"/>
      <c r="CO6" s="424"/>
      <c r="CP6" s="424"/>
      <c r="CQ6" s="424"/>
      <c r="CR6" s="424"/>
      <c r="CS6" s="424"/>
      <c r="CT6" s="424"/>
      <c r="CU6" s="424"/>
      <c r="CV6" s="424"/>
      <c r="CW6" s="424"/>
      <c r="CX6" s="424"/>
      <c r="CY6" s="424"/>
      <c r="CZ6" s="424"/>
      <c r="DA6" s="424"/>
      <c r="DB6" s="424"/>
      <c r="DC6" s="424"/>
      <c r="DD6" s="424"/>
      <c r="DE6" s="424"/>
      <c r="DF6" s="424"/>
      <c r="DG6" s="424"/>
      <c r="DH6" s="424"/>
      <c r="DI6" s="424"/>
      <c r="DJ6" s="424"/>
      <c r="DK6" s="424"/>
      <c r="DL6" s="424"/>
      <c r="DM6" s="424"/>
      <c r="DN6" s="424"/>
      <c r="DO6" s="424"/>
      <c r="DP6" s="424"/>
      <c r="DQ6" s="424"/>
      <c r="DR6" s="424"/>
      <c r="DS6" s="424"/>
      <c r="DT6" s="424"/>
      <c r="DU6" s="424"/>
      <c r="DV6" s="424"/>
      <c r="DW6" s="424"/>
      <c r="DX6" s="424"/>
      <c r="DY6" s="424"/>
      <c r="DZ6" s="424"/>
      <c r="EA6" s="424"/>
      <c r="EB6" s="424"/>
      <c r="EC6" s="424"/>
      <c r="ED6" s="424"/>
      <c r="EE6" s="424"/>
      <c r="EF6" s="424"/>
      <c r="EG6" s="424"/>
      <c r="EH6" s="424"/>
      <c r="EI6" s="424"/>
      <c r="EJ6" s="424"/>
      <c r="EK6" s="424"/>
      <c r="EL6" s="424"/>
      <c r="EM6" s="424"/>
      <c r="EN6" s="424"/>
      <c r="EO6" s="424"/>
      <c r="EP6" s="424"/>
      <c r="EQ6" s="424"/>
      <c r="ER6" s="424"/>
      <c r="ES6" s="424"/>
      <c r="ET6" s="424"/>
      <c r="EU6" s="424"/>
      <c r="EV6" s="424"/>
      <c r="EW6" s="424"/>
      <c r="EX6" s="424"/>
      <c r="EY6" s="424"/>
      <c r="EZ6" s="424"/>
      <c r="FA6" s="424"/>
      <c r="FB6" s="424"/>
      <c r="FC6" s="424"/>
      <c r="FD6" s="424"/>
      <c r="FE6" s="424"/>
      <c r="FF6" s="424"/>
      <c r="FG6" s="424"/>
      <c r="FH6" s="424"/>
      <c r="FI6" s="424"/>
      <c r="FJ6" s="424"/>
      <c r="FK6" s="424"/>
      <c r="FL6" s="424"/>
      <c r="FM6" s="424"/>
      <c r="FN6" s="424"/>
      <c r="FO6" s="424"/>
      <c r="FP6" s="424"/>
      <c r="FQ6" s="424"/>
      <c r="FR6" s="424"/>
      <c r="FS6" s="424"/>
      <c r="FT6" s="424"/>
      <c r="FU6" s="424"/>
      <c r="FV6" s="424"/>
      <c r="FW6" s="424"/>
      <c r="FX6" s="424"/>
      <c r="FY6" s="424"/>
      <c r="FZ6" s="424"/>
      <c r="GA6" s="424"/>
      <c r="GB6" s="424"/>
      <c r="GC6" s="424"/>
      <c r="GD6" s="424"/>
      <c r="GE6" s="424"/>
      <c r="GF6" s="424"/>
      <c r="GG6" s="424"/>
      <c r="GH6" s="424"/>
      <c r="GI6" s="424"/>
      <c r="GJ6" s="424"/>
      <c r="GK6" s="424"/>
      <c r="GL6" s="424"/>
      <c r="GM6" s="424"/>
      <c r="GN6" s="424"/>
      <c r="GO6" s="424"/>
      <c r="GP6" s="424"/>
      <c r="GQ6" s="424"/>
      <c r="GR6" s="424"/>
      <c r="GS6" s="424"/>
      <c r="GT6" s="424"/>
      <c r="GU6" s="424"/>
      <c r="GV6" s="424"/>
      <c r="GW6" s="424"/>
      <c r="GX6" s="424"/>
      <c r="GY6" s="424"/>
      <c r="GZ6" s="424"/>
      <c r="HA6" s="424"/>
      <c r="HB6" s="424"/>
      <c r="HC6" s="424"/>
      <c r="HD6" s="424"/>
      <c r="HE6" s="424"/>
      <c r="HF6" s="424"/>
      <c r="HG6" s="424"/>
      <c r="HH6" s="424"/>
      <c r="HI6" s="424"/>
      <c r="HJ6" s="424"/>
      <c r="HK6" s="424"/>
      <c r="HL6" s="424"/>
      <c r="HM6" s="424"/>
      <c r="HN6" s="424"/>
      <c r="HO6" s="424"/>
      <c r="HP6" s="424"/>
      <c r="HQ6" s="424"/>
      <c r="HR6" s="424"/>
      <c r="HS6" s="424"/>
      <c r="HT6" s="424"/>
      <c r="HU6" s="424"/>
      <c r="HV6" s="424"/>
      <c r="HW6" s="424"/>
      <c r="HX6" s="424"/>
      <c r="HY6" s="424"/>
      <c r="HZ6" s="424"/>
      <c r="IA6" s="424"/>
      <c r="IB6" s="424"/>
      <c r="IC6" s="424"/>
      <c r="ID6" s="424"/>
      <c r="IE6" s="424"/>
      <c r="IF6" s="424"/>
      <c r="IG6" s="424"/>
      <c r="IH6" s="424"/>
      <c r="II6" s="424"/>
      <c r="IJ6" s="424"/>
      <c r="IK6" s="424"/>
      <c r="IL6" s="424"/>
      <c r="IM6" s="424"/>
      <c r="IN6" s="424"/>
      <c r="IO6" s="424"/>
      <c r="IP6" s="424"/>
      <c r="IQ6" s="424"/>
      <c r="IR6" s="424"/>
      <c r="IS6" s="424"/>
      <c r="IT6" s="424"/>
      <c r="IU6" s="424"/>
      <c r="IV6" s="424"/>
    </row>
    <row r="7" spans="1:256" ht="30" customHeight="1" x14ac:dyDescent="0.25">
      <c r="A7" s="561" t="s">
        <v>642</v>
      </c>
      <c r="B7" s="562"/>
      <c r="C7" s="562"/>
      <c r="D7" s="562"/>
      <c r="E7" s="562"/>
      <c r="F7" s="562"/>
      <c r="G7" s="562"/>
      <c r="H7" s="562"/>
      <c r="I7" s="562"/>
      <c r="J7" s="562"/>
      <c r="K7" s="562"/>
      <c r="L7" s="562"/>
      <c r="M7" s="562"/>
      <c r="N7" s="563"/>
      <c r="O7" s="424"/>
      <c r="P7" s="424"/>
      <c r="Q7" s="424"/>
      <c r="R7" s="424"/>
      <c r="S7" s="424"/>
      <c r="T7" s="424"/>
      <c r="U7" s="424"/>
      <c r="V7" s="424"/>
      <c r="W7" s="424"/>
      <c r="X7" s="424"/>
      <c r="Y7" s="424"/>
      <c r="Z7" s="424"/>
      <c r="AA7" s="424"/>
      <c r="AB7" s="424"/>
      <c r="AC7" s="424"/>
      <c r="AD7" s="424"/>
      <c r="AE7" s="424"/>
      <c r="AF7" s="424"/>
      <c r="AG7" s="424"/>
      <c r="AH7" s="424"/>
      <c r="AI7" s="424"/>
      <c r="AJ7" s="424"/>
      <c r="AK7" s="424"/>
      <c r="AL7" s="424"/>
      <c r="AM7" s="424"/>
      <c r="AN7" s="424"/>
      <c r="AO7" s="424"/>
      <c r="AP7" s="424"/>
      <c r="AQ7" s="424"/>
      <c r="AR7" s="424"/>
      <c r="AS7" s="424"/>
      <c r="AT7" s="424"/>
      <c r="AU7" s="424"/>
      <c r="AV7" s="424"/>
      <c r="AW7" s="424"/>
      <c r="AX7" s="424"/>
      <c r="AY7" s="424"/>
      <c r="AZ7" s="424"/>
      <c r="BA7" s="424"/>
      <c r="BB7" s="424"/>
      <c r="BC7" s="424"/>
      <c r="BD7" s="424"/>
      <c r="BE7" s="424"/>
      <c r="BF7" s="424"/>
      <c r="BG7" s="424"/>
      <c r="BH7" s="424"/>
      <c r="BI7" s="424"/>
      <c r="BJ7" s="424"/>
      <c r="BK7" s="424"/>
      <c r="BL7" s="424"/>
      <c r="BM7" s="424"/>
      <c r="BN7" s="424"/>
      <c r="BO7" s="424"/>
      <c r="BP7" s="424"/>
      <c r="BQ7" s="424"/>
      <c r="BR7" s="424"/>
      <c r="BS7" s="424"/>
      <c r="BT7" s="424"/>
      <c r="BU7" s="424"/>
      <c r="BV7" s="424"/>
      <c r="BW7" s="424"/>
      <c r="BX7" s="424"/>
      <c r="BY7" s="424"/>
      <c r="BZ7" s="424"/>
      <c r="CA7" s="424"/>
      <c r="CB7" s="424"/>
      <c r="CC7" s="424"/>
      <c r="CD7" s="424"/>
      <c r="CE7" s="424"/>
      <c r="CF7" s="424"/>
      <c r="CG7" s="424"/>
      <c r="CH7" s="424"/>
      <c r="CI7" s="424"/>
      <c r="CJ7" s="424"/>
      <c r="CK7" s="424"/>
      <c r="CL7" s="424"/>
      <c r="CM7" s="424"/>
      <c r="CN7" s="424"/>
      <c r="CO7" s="424"/>
      <c r="CP7" s="424"/>
      <c r="CQ7" s="424"/>
      <c r="CR7" s="424"/>
      <c r="CS7" s="424"/>
      <c r="CT7" s="424"/>
      <c r="CU7" s="424"/>
      <c r="CV7" s="424"/>
      <c r="CW7" s="424"/>
      <c r="CX7" s="424"/>
      <c r="CY7" s="424"/>
      <c r="CZ7" s="424"/>
      <c r="DA7" s="424"/>
      <c r="DB7" s="424"/>
      <c r="DC7" s="424"/>
      <c r="DD7" s="424"/>
      <c r="DE7" s="424"/>
      <c r="DF7" s="424"/>
      <c r="DG7" s="424"/>
      <c r="DH7" s="424"/>
      <c r="DI7" s="424"/>
      <c r="DJ7" s="424"/>
      <c r="DK7" s="424"/>
      <c r="DL7" s="424"/>
      <c r="DM7" s="424"/>
      <c r="DN7" s="424"/>
      <c r="DO7" s="424"/>
      <c r="DP7" s="424"/>
      <c r="DQ7" s="424"/>
      <c r="DR7" s="424"/>
      <c r="DS7" s="424"/>
      <c r="DT7" s="424"/>
      <c r="DU7" s="424"/>
      <c r="DV7" s="424"/>
      <c r="DW7" s="424"/>
      <c r="DX7" s="424"/>
      <c r="DY7" s="424"/>
      <c r="DZ7" s="424"/>
      <c r="EA7" s="424"/>
      <c r="EB7" s="424"/>
      <c r="EC7" s="424"/>
      <c r="ED7" s="424"/>
      <c r="EE7" s="424"/>
      <c r="EF7" s="424"/>
      <c r="EG7" s="424"/>
      <c r="EH7" s="424"/>
      <c r="EI7" s="424"/>
      <c r="EJ7" s="424"/>
      <c r="EK7" s="424"/>
      <c r="EL7" s="424"/>
      <c r="EM7" s="424"/>
      <c r="EN7" s="424"/>
      <c r="EO7" s="424"/>
      <c r="EP7" s="424"/>
      <c r="EQ7" s="424"/>
      <c r="ER7" s="424"/>
      <c r="ES7" s="424"/>
      <c r="ET7" s="424"/>
      <c r="EU7" s="424"/>
      <c r="EV7" s="424"/>
      <c r="EW7" s="424"/>
      <c r="EX7" s="424"/>
      <c r="EY7" s="424"/>
      <c r="EZ7" s="424"/>
      <c r="FA7" s="424"/>
      <c r="FB7" s="424"/>
      <c r="FC7" s="424"/>
      <c r="FD7" s="424"/>
      <c r="FE7" s="424"/>
      <c r="FF7" s="424"/>
      <c r="FG7" s="424"/>
      <c r="FH7" s="424"/>
      <c r="FI7" s="424"/>
      <c r="FJ7" s="424"/>
      <c r="FK7" s="424"/>
      <c r="FL7" s="424"/>
      <c r="FM7" s="424"/>
      <c r="FN7" s="424"/>
      <c r="FO7" s="424"/>
      <c r="FP7" s="424"/>
      <c r="FQ7" s="424"/>
      <c r="FR7" s="424"/>
      <c r="FS7" s="424"/>
      <c r="FT7" s="424"/>
      <c r="FU7" s="424"/>
      <c r="FV7" s="424"/>
      <c r="FW7" s="424"/>
      <c r="FX7" s="424"/>
      <c r="FY7" s="424"/>
      <c r="FZ7" s="424"/>
      <c r="GA7" s="424"/>
      <c r="GB7" s="424"/>
      <c r="GC7" s="424"/>
      <c r="GD7" s="424"/>
      <c r="GE7" s="424"/>
      <c r="GF7" s="424"/>
      <c r="GG7" s="424"/>
      <c r="GH7" s="424"/>
      <c r="GI7" s="424"/>
      <c r="GJ7" s="424"/>
      <c r="GK7" s="424"/>
      <c r="GL7" s="424"/>
      <c r="GM7" s="424"/>
      <c r="GN7" s="424"/>
      <c r="GO7" s="424"/>
      <c r="GP7" s="424"/>
      <c r="GQ7" s="424"/>
      <c r="GR7" s="424"/>
      <c r="GS7" s="424"/>
      <c r="GT7" s="424"/>
      <c r="GU7" s="424"/>
      <c r="GV7" s="424"/>
      <c r="GW7" s="424"/>
      <c r="GX7" s="424"/>
      <c r="GY7" s="424"/>
      <c r="GZ7" s="424"/>
      <c r="HA7" s="424"/>
      <c r="HB7" s="424"/>
      <c r="HC7" s="424"/>
      <c r="HD7" s="424"/>
      <c r="HE7" s="424"/>
      <c r="HF7" s="424"/>
      <c r="HG7" s="424"/>
      <c r="HH7" s="424"/>
      <c r="HI7" s="424"/>
      <c r="HJ7" s="424"/>
      <c r="HK7" s="424"/>
      <c r="HL7" s="424"/>
      <c r="HM7" s="424"/>
      <c r="HN7" s="424"/>
      <c r="HO7" s="424"/>
      <c r="HP7" s="424"/>
      <c r="HQ7" s="424"/>
      <c r="HR7" s="424"/>
      <c r="HS7" s="424"/>
      <c r="HT7" s="424"/>
      <c r="HU7" s="424"/>
      <c r="HV7" s="424"/>
      <c r="HW7" s="424"/>
      <c r="HX7" s="424"/>
      <c r="HY7" s="424"/>
      <c r="HZ7" s="424"/>
      <c r="IA7" s="424"/>
      <c r="IB7" s="424"/>
      <c r="IC7" s="424"/>
      <c r="ID7" s="424"/>
      <c r="IE7" s="424"/>
      <c r="IF7" s="424"/>
      <c r="IG7" s="424"/>
      <c r="IH7" s="424"/>
      <c r="II7" s="424"/>
      <c r="IJ7" s="424"/>
      <c r="IK7" s="424"/>
      <c r="IL7" s="424"/>
      <c r="IM7" s="424"/>
      <c r="IN7" s="424"/>
      <c r="IO7" s="424"/>
      <c r="IP7" s="424"/>
      <c r="IQ7" s="424"/>
      <c r="IR7" s="424"/>
      <c r="IS7" s="424"/>
      <c r="IT7" s="424"/>
      <c r="IU7" s="424"/>
      <c r="IV7" s="424"/>
    </row>
    <row r="8" spans="1:256" ht="30" customHeight="1" x14ac:dyDescent="0.25">
      <c r="A8" s="561"/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3"/>
      <c r="O8" s="424"/>
      <c r="P8" s="424"/>
      <c r="Q8" s="424"/>
      <c r="R8" s="424"/>
      <c r="S8" s="424"/>
      <c r="T8" s="424"/>
      <c r="U8" s="424"/>
      <c r="V8" s="424"/>
      <c r="W8" s="424"/>
      <c r="X8" s="424"/>
      <c r="Y8" s="424"/>
      <c r="Z8" s="424"/>
      <c r="AA8" s="424"/>
      <c r="AB8" s="424"/>
      <c r="AC8" s="424"/>
      <c r="AD8" s="424"/>
      <c r="AE8" s="424"/>
      <c r="AF8" s="424"/>
      <c r="AG8" s="424"/>
      <c r="AH8" s="424"/>
      <c r="AI8" s="424"/>
      <c r="AJ8" s="424"/>
      <c r="AK8" s="424"/>
      <c r="AL8" s="424"/>
      <c r="AM8" s="424"/>
      <c r="AN8" s="424"/>
      <c r="AO8" s="424"/>
      <c r="AP8" s="424"/>
      <c r="AQ8" s="424"/>
      <c r="AR8" s="424"/>
      <c r="AS8" s="424"/>
      <c r="AT8" s="424"/>
      <c r="AU8" s="424"/>
      <c r="AV8" s="424"/>
      <c r="AW8" s="424"/>
      <c r="AX8" s="424"/>
      <c r="AY8" s="424"/>
      <c r="AZ8" s="424"/>
      <c r="BA8" s="424"/>
      <c r="BB8" s="424"/>
      <c r="BC8" s="424"/>
      <c r="BD8" s="424"/>
      <c r="BE8" s="424"/>
      <c r="BF8" s="424"/>
      <c r="BG8" s="424"/>
      <c r="BH8" s="424"/>
      <c r="BI8" s="424"/>
      <c r="BJ8" s="424"/>
      <c r="BK8" s="424"/>
      <c r="BL8" s="424"/>
      <c r="BM8" s="424"/>
      <c r="BN8" s="424"/>
      <c r="BO8" s="424"/>
      <c r="BP8" s="424"/>
      <c r="BQ8" s="424"/>
      <c r="BR8" s="424"/>
      <c r="BS8" s="424"/>
      <c r="BT8" s="424"/>
      <c r="BU8" s="424"/>
      <c r="BV8" s="424"/>
      <c r="BW8" s="424"/>
      <c r="BX8" s="424"/>
      <c r="BY8" s="424"/>
      <c r="BZ8" s="424"/>
      <c r="CA8" s="424"/>
      <c r="CB8" s="424"/>
      <c r="CC8" s="424"/>
      <c r="CD8" s="424"/>
      <c r="CE8" s="424"/>
      <c r="CF8" s="424"/>
      <c r="CG8" s="424"/>
      <c r="CH8" s="424"/>
      <c r="CI8" s="424"/>
      <c r="CJ8" s="424"/>
      <c r="CK8" s="424"/>
      <c r="CL8" s="424"/>
      <c r="CM8" s="424"/>
      <c r="CN8" s="424"/>
      <c r="CO8" s="424"/>
      <c r="CP8" s="424"/>
      <c r="CQ8" s="424"/>
      <c r="CR8" s="424"/>
      <c r="CS8" s="424"/>
      <c r="CT8" s="424"/>
      <c r="CU8" s="424"/>
      <c r="CV8" s="424"/>
      <c r="CW8" s="424"/>
      <c r="CX8" s="424"/>
      <c r="CY8" s="424"/>
      <c r="CZ8" s="424"/>
      <c r="DA8" s="424"/>
      <c r="DB8" s="424"/>
      <c r="DC8" s="424"/>
      <c r="DD8" s="424"/>
      <c r="DE8" s="424"/>
      <c r="DF8" s="424"/>
      <c r="DG8" s="424"/>
      <c r="DH8" s="424"/>
      <c r="DI8" s="424"/>
      <c r="DJ8" s="424"/>
      <c r="DK8" s="424"/>
      <c r="DL8" s="424"/>
      <c r="DM8" s="424"/>
      <c r="DN8" s="424"/>
      <c r="DO8" s="424"/>
      <c r="DP8" s="424"/>
      <c r="DQ8" s="424"/>
      <c r="DR8" s="424"/>
      <c r="DS8" s="424"/>
      <c r="DT8" s="424"/>
      <c r="DU8" s="424"/>
      <c r="DV8" s="424"/>
      <c r="DW8" s="424"/>
      <c r="DX8" s="424"/>
      <c r="DY8" s="424"/>
      <c r="DZ8" s="424"/>
      <c r="EA8" s="424"/>
      <c r="EB8" s="424"/>
      <c r="EC8" s="424"/>
      <c r="ED8" s="424"/>
      <c r="EE8" s="424"/>
      <c r="EF8" s="424"/>
      <c r="EG8" s="424"/>
      <c r="EH8" s="424"/>
      <c r="EI8" s="424"/>
      <c r="EJ8" s="424"/>
      <c r="EK8" s="424"/>
      <c r="EL8" s="424"/>
      <c r="EM8" s="424"/>
      <c r="EN8" s="424"/>
      <c r="EO8" s="424"/>
      <c r="EP8" s="424"/>
      <c r="EQ8" s="424"/>
      <c r="ER8" s="424"/>
      <c r="ES8" s="424"/>
      <c r="ET8" s="424"/>
      <c r="EU8" s="424"/>
      <c r="EV8" s="424"/>
      <c r="EW8" s="424"/>
      <c r="EX8" s="424"/>
      <c r="EY8" s="424"/>
      <c r="EZ8" s="424"/>
      <c r="FA8" s="424"/>
      <c r="FB8" s="424"/>
      <c r="FC8" s="424"/>
      <c r="FD8" s="424"/>
      <c r="FE8" s="424"/>
      <c r="FF8" s="424"/>
      <c r="FG8" s="424"/>
      <c r="FH8" s="424"/>
      <c r="FI8" s="424"/>
      <c r="FJ8" s="424"/>
      <c r="FK8" s="424"/>
      <c r="FL8" s="424"/>
      <c r="FM8" s="424"/>
      <c r="FN8" s="424"/>
      <c r="FO8" s="424"/>
      <c r="FP8" s="424"/>
      <c r="FQ8" s="424"/>
      <c r="FR8" s="424"/>
      <c r="FS8" s="424"/>
      <c r="FT8" s="424"/>
      <c r="FU8" s="424"/>
      <c r="FV8" s="424"/>
      <c r="FW8" s="424"/>
      <c r="FX8" s="424"/>
      <c r="FY8" s="424"/>
      <c r="FZ8" s="424"/>
      <c r="GA8" s="424"/>
      <c r="GB8" s="424"/>
      <c r="GC8" s="424"/>
      <c r="GD8" s="424"/>
      <c r="GE8" s="424"/>
      <c r="GF8" s="424"/>
      <c r="GG8" s="424"/>
      <c r="GH8" s="424"/>
      <c r="GI8" s="424"/>
      <c r="GJ8" s="424"/>
      <c r="GK8" s="424"/>
      <c r="GL8" s="424"/>
      <c r="GM8" s="424"/>
      <c r="GN8" s="424"/>
      <c r="GO8" s="424"/>
      <c r="GP8" s="424"/>
      <c r="GQ8" s="424"/>
      <c r="GR8" s="424"/>
      <c r="GS8" s="424"/>
      <c r="GT8" s="424"/>
      <c r="GU8" s="424"/>
      <c r="GV8" s="424"/>
      <c r="GW8" s="424"/>
      <c r="GX8" s="424"/>
      <c r="GY8" s="424"/>
      <c r="GZ8" s="424"/>
      <c r="HA8" s="424"/>
      <c r="HB8" s="424"/>
      <c r="HC8" s="424"/>
      <c r="HD8" s="424"/>
      <c r="HE8" s="424"/>
      <c r="HF8" s="424"/>
      <c r="HG8" s="424"/>
      <c r="HH8" s="424"/>
      <c r="HI8" s="424"/>
      <c r="HJ8" s="424"/>
      <c r="HK8" s="424"/>
      <c r="HL8" s="424"/>
      <c r="HM8" s="424"/>
      <c r="HN8" s="424"/>
      <c r="HO8" s="424"/>
      <c r="HP8" s="424"/>
      <c r="HQ8" s="424"/>
      <c r="HR8" s="424"/>
      <c r="HS8" s="424"/>
      <c r="HT8" s="424"/>
      <c r="HU8" s="424"/>
      <c r="HV8" s="424"/>
      <c r="HW8" s="424"/>
      <c r="HX8" s="424"/>
      <c r="HY8" s="424"/>
      <c r="HZ8" s="424"/>
      <c r="IA8" s="424"/>
      <c r="IB8" s="424"/>
      <c r="IC8" s="424"/>
      <c r="ID8" s="424"/>
      <c r="IE8" s="424"/>
      <c r="IF8" s="424"/>
      <c r="IG8" s="424"/>
      <c r="IH8" s="424"/>
      <c r="II8" s="424"/>
      <c r="IJ8" s="424"/>
      <c r="IK8" s="424"/>
      <c r="IL8" s="424"/>
      <c r="IM8" s="424"/>
      <c r="IN8" s="424"/>
      <c r="IO8" s="424"/>
      <c r="IP8" s="424"/>
      <c r="IQ8" s="424"/>
      <c r="IR8" s="424"/>
      <c r="IS8" s="424"/>
      <c r="IT8" s="424"/>
      <c r="IU8" s="424"/>
      <c r="IV8" s="424"/>
    </row>
    <row r="9" spans="1:256" ht="25.2" customHeight="1" x14ac:dyDescent="0.25">
      <c r="A9" s="434"/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6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  <c r="AD9" s="424"/>
      <c r="AE9" s="424"/>
      <c r="AF9" s="424"/>
      <c r="AG9" s="424"/>
      <c r="AH9" s="424"/>
      <c r="AI9" s="424"/>
      <c r="AJ9" s="424"/>
      <c r="AK9" s="424"/>
      <c r="AL9" s="424"/>
      <c r="AM9" s="424"/>
      <c r="AN9" s="424"/>
      <c r="AO9" s="424"/>
      <c r="AP9" s="424"/>
      <c r="AQ9" s="424"/>
      <c r="AR9" s="424"/>
      <c r="AS9" s="424"/>
      <c r="AT9" s="424"/>
      <c r="AU9" s="424"/>
      <c r="AV9" s="424"/>
      <c r="AW9" s="424"/>
      <c r="AX9" s="424"/>
      <c r="AY9" s="424"/>
      <c r="AZ9" s="424"/>
      <c r="BA9" s="424"/>
      <c r="BB9" s="424"/>
      <c r="BC9" s="424"/>
      <c r="BD9" s="424"/>
      <c r="BE9" s="424"/>
      <c r="BF9" s="424"/>
      <c r="BG9" s="424"/>
      <c r="BH9" s="424"/>
      <c r="BI9" s="424"/>
      <c r="BJ9" s="424"/>
      <c r="BK9" s="424"/>
      <c r="BL9" s="424"/>
      <c r="BM9" s="424"/>
      <c r="BN9" s="424"/>
      <c r="BO9" s="424"/>
      <c r="BP9" s="424"/>
      <c r="BQ9" s="424"/>
      <c r="BR9" s="424"/>
      <c r="BS9" s="424"/>
      <c r="BT9" s="424"/>
      <c r="BU9" s="424"/>
      <c r="BV9" s="424"/>
      <c r="BW9" s="424"/>
      <c r="BX9" s="424"/>
      <c r="BY9" s="424"/>
      <c r="BZ9" s="424"/>
      <c r="CA9" s="424"/>
      <c r="CB9" s="424"/>
      <c r="CC9" s="424"/>
      <c r="CD9" s="424"/>
      <c r="CE9" s="424"/>
      <c r="CF9" s="424"/>
      <c r="CG9" s="424"/>
      <c r="CH9" s="424"/>
      <c r="CI9" s="424"/>
      <c r="CJ9" s="424"/>
      <c r="CK9" s="424"/>
      <c r="CL9" s="424"/>
      <c r="CM9" s="424"/>
      <c r="CN9" s="424"/>
      <c r="CO9" s="424"/>
      <c r="CP9" s="424"/>
      <c r="CQ9" s="424"/>
      <c r="CR9" s="424"/>
      <c r="CS9" s="424"/>
      <c r="CT9" s="424"/>
      <c r="CU9" s="424"/>
      <c r="CV9" s="424"/>
      <c r="CW9" s="424"/>
      <c r="CX9" s="424"/>
      <c r="CY9" s="424"/>
      <c r="CZ9" s="424"/>
      <c r="DA9" s="424"/>
      <c r="DB9" s="424"/>
      <c r="DC9" s="424"/>
      <c r="DD9" s="424"/>
      <c r="DE9" s="424"/>
      <c r="DF9" s="424"/>
      <c r="DG9" s="424"/>
      <c r="DH9" s="424"/>
      <c r="DI9" s="424"/>
      <c r="DJ9" s="424"/>
      <c r="DK9" s="424"/>
      <c r="DL9" s="424"/>
      <c r="DM9" s="424"/>
      <c r="DN9" s="424"/>
      <c r="DO9" s="424"/>
      <c r="DP9" s="424"/>
      <c r="DQ9" s="424"/>
      <c r="DR9" s="424"/>
      <c r="DS9" s="424"/>
      <c r="DT9" s="424"/>
      <c r="DU9" s="424"/>
      <c r="DV9" s="424"/>
      <c r="DW9" s="424"/>
      <c r="DX9" s="424"/>
      <c r="DY9" s="424"/>
      <c r="DZ9" s="424"/>
      <c r="EA9" s="424"/>
      <c r="EB9" s="424"/>
      <c r="EC9" s="424"/>
      <c r="ED9" s="424"/>
      <c r="EE9" s="424"/>
      <c r="EF9" s="424"/>
      <c r="EG9" s="424"/>
      <c r="EH9" s="424"/>
      <c r="EI9" s="424"/>
      <c r="EJ9" s="424"/>
      <c r="EK9" s="424"/>
      <c r="EL9" s="424"/>
      <c r="EM9" s="424"/>
      <c r="EN9" s="424"/>
      <c r="EO9" s="424"/>
      <c r="EP9" s="424"/>
      <c r="EQ9" s="424"/>
      <c r="ER9" s="424"/>
      <c r="ES9" s="424"/>
      <c r="ET9" s="424"/>
      <c r="EU9" s="424"/>
      <c r="EV9" s="424"/>
      <c r="EW9" s="424"/>
      <c r="EX9" s="424"/>
      <c r="EY9" s="424"/>
      <c r="EZ9" s="424"/>
      <c r="FA9" s="424"/>
      <c r="FB9" s="424"/>
      <c r="FC9" s="424"/>
      <c r="FD9" s="424"/>
      <c r="FE9" s="424"/>
      <c r="FF9" s="424"/>
      <c r="FG9" s="424"/>
      <c r="FH9" s="424"/>
      <c r="FI9" s="424"/>
      <c r="FJ9" s="424"/>
      <c r="FK9" s="424"/>
      <c r="FL9" s="424"/>
      <c r="FM9" s="424"/>
      <c r="FN9" s="424"/>
      <c r="FO9" s="424"/>
      <c r="FP9" s="424"/>
      <c r="FQ9" s="424"/>
      <c r="FR9" s="424"/>
      <c r="FS9" s="424"/>
      <c r="FT9" s="424"/>
      <c r="FU9" s="424"/>
      <c r="FV9" s="424"/>
      <c r="FW9" s="424"/>
      <c r="FX9" s="424"/>
      <c r="FY9" s="424"/>
      <c r="FZ9" s="424"/>
      <c r="GA9" s="424"/>
      <c r="GB9" s="424"/>
      <c r="GC9" s="424"/>
      <c r="GD9" s="424"/>
      <c r="GE9" s="424"/>
      <c r="GF9" s="424"/>
      <c r="GG9" s="424"/>
      <c r="GH9" s="424"/>
      <c r="GI9" s="424"/>
      <c r="GJ9" s="424"/>
      <c r="GK9" s="424"/>
      <c r="GL9" s="424"/>
      <c r="GM9" s="424"/>
      <c r="GN9" s="424"/>
      <c r="GO9" s="424"/>
      <c r="GP9" s="424"/>
      <c r="GQ9" s="424"/>
      <c r="GR9" s="424"/>
      <c r="GS9" s="424"/>
      <c r="GT9" s="424"/>
      <c r="GU9" s="424"/>
      <c r="GV9" s="424"/>
      <c r="GW9" s="424"/>
      <c r="GX9" s="424"/>
      <c r="GY9" s="424"/>
      <c r="GZ9" s="424"/>
      <c r="HA9" s="424"/>
      <c r="HB9" s="424"/>
      <c r="HC9" s="424"/>
      <c r="HD9" s="424"/>
      <c r="HE9" s="424"/>
      <c r="HF9" s="424"/>
      <c r="HG9" s="424"/>
      <c r="HH9" s="424"/>
      <c r="HI9" s="424"/>
      <c r="HJ9" s="424"/>
      <c r="HK9" s="424"/>
      <c r="HL9" s="424"/>
      <c r="HM9" s="424"/>
      <c r="HN9" s="424"/>
      <c r="HO9" s="424"/>
      <c r="HP9" s="424"/>
      <c r="HQ9" s="424"/>
      <c r="HR9" s="424"/>
      <c r="HS9" s="424"/>
      <c r="HT9" s="424"/>
      <c r="HU9" s="424"/>
      <c r="HV9" s="424"/>
      <c r="HW9" s="424"/>
      <c r="HX9" s="424"/>
      <c r="HY9" s="424"/>
      <c r="HZ9" s="424"/>
      <c r="IA9" s="424"/>
      <c r="IB9" s="424"/>
      <c r="IC9" s="424"/>
      <c r="ID9" s="424"/>
      <c r="IE9" s="424"/>
      <c r="IF9" s="424"/>
      <c r="IG9" s="424"/>
      <c r="IH9" s="424"/>
      <c r="II9" s="424"/>
      <c r="IJ9" s="424"/>
      <c r="IK9" s="424"/>
      <c r="IL9" s="424"/>
      <c r="IM9" s="424"/>
      <c r="IN9" s="424"/>
      <c r="IO9" s="424"/>
      <c r="IP9" s="424"/>
      <c r="IQ9" s="424"/>
      <c r="IR9" s="424"/>
      <c r="IS9" s="424"/>
      <c r="IT9" s="424"/>
      <c r="IU9" s="424"/>
      <c r="IV9" s="424"/>
    </row>
    <row r="10" spans="1:256" ht="25.2" customHeight="1" x14ac:dyDescent="0.25">
      <c r="A10" s="434"/>
      <c r="B10" s="435"/>
      <c r="C10" s="435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6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  <c r="AA10" s="424"/>
      <c r="AB10" s="424"/>
      <c r="AC10" s="424"/>
      <c r="AD10" s="424"/>
      <c r="AE10" s="424"/>
      <c r="AF10" s="424"/>
      <c r="AG10" s="424"/>
      <c r="AH10" s="424"/>
      <c r="AI10" s="424"/>
      <c r="AJ10" s="424"/>
      <c r="AK10" s="424"/>
      <c r="AL10" s="424"/>
      <c r="AM10" s="424"/>
      <c r="AN10" s="424"/>
      <c r="AO10" s="424"/>
      <c r="AP10" s="424"/>
      <c r="AQ10" s="424"/>
      <c r="AR10" s="424"/>
      <c r="AS10" s="424"/>
      <c r="AT10" s="424"/>
      <c r="AU10" s="424"/>
      <c r="AV10" s="424"/>
      <c r="AW10" s="424"/>
      <c r="AX10" s="424"/>
      <c r="AY10" s="424"/>
      <c r="AZ10" s="424"/>
      <c r="BA10" s="424"/>
      <c r="BB10" s="424"/>
      <c r="BC10" s="424"/>
      <c r="BD10" s="424"/>
      <c r="BE10" s="424"/>
      <c r="BF10" s="424"/>
      <c r="BG10" s="424"/>
      <c r="BH10" s="424"/>
      <c r="BI10" s="424"/>
      <c r="BJ10" s="424"/>
      <c r="BK10" s="424"/>
      <c r="BL10" s="424"/>
      <c r="BM10" s="424"/>
      <c r="BN10" s="424"/>
      <c r="BO10" s="424"/>
      <c r="BP10" s="424"/>
      <c r="BQ10" s="424"/>
      <c r="BR10" s="424"/>
      <c r="BS10" s="424"/>
      <c r="BT10" s="424"/>
      <c r="BU10" s="424"/>
      <c r="BV10" s="424"/>
      <c r="BW10" s="424"/>
      <c r="BX10" s="424"/>
      <c r="BY10" s="424"/>
      <c r="BZ10" s="424"/>
      <c r="CA10" s="424"/>
      <c r="CB10" s="424"/>
      <c r="CC10" s="424"/>
      <c r="CD10" s="424"/>
      <c r="CE10" s="424"/>
      <c r="CF10" s="424"/>
      <c r="CG10" s="424"/>
      <c r="CH10" s="424"/>
      <c r="CI10" s="424"/>
      <c r="CJ10" s="424"/>
      <c r="CK10" s="424"/>
      <c r="CL10" s="424"/>
      <c r="CM10" s="424"/>
      <c r="CN10" s="424"/>
      <c r="CO10" s="424"/>
      <c r="CP10" s="424"/>
      <c r="CQ10" s="424"/>
      <c r="CR10" s="424"/>
      <c r="CS10" s="424"/>
      <c r="CT10" s="424"/>
      <c r="CU10" s="424"/>
      <c r="CV10" s="424"/>
      <c r="CW10" s="424"/>
      <c r="CX10" s="424"/>
      <c r="CY10" s="424"/>
      <c r="CZ10" s="424"/>
      <c r="DA10" s="424"/>
      <c r="DB10" s="424"/>
      <c r="DC10" s="424"/>
      <c r="DD10" s="424"/>
      <c r="DE10" s="424"/>
      <c r="DF10" s="424"/>
      <c r="DG10" s="424"/>
      <c r="DH10" s="424"/>
      <c r="DI10" s="424"/>
      <c r="DJ10" s="424"/>
      <c r="DK10" s="424"/>
      <c r="DL10" s="424"/>
      <c r="DM10" s="424"/>
      <c r="DN10" s="424"/>
      <c r="DO10" s="424"/>
      <c r="DP10" s="424"/>
      <c r="DQ10" s="424"/>
      <c r="DR10" s="424"/>
      <c r="DS10" s="424"/>
      <c r="DT10" s="424"/>
      <c r="DU10" s="424"/>
      <c r="DV10" s="424"/>
      <c r="DW10" s="424"/>
      <c r="DX10" s="424"/>
      <c r="DY10" s="424"/>
      <c r="DZ10" s="424"/>
      <c r="EA10" s="424"/>
      <c r="EB10" s="424"/>
      <c r="EC10" s="424"/>
      <c r="ED10" s="424"/>
      <c r="EE10" s="424"/>
      <c r="EF10" s="424"/>
      <c r="EG10" s="424"/>
      <c r="EH10" s="424"/>
      <c r="EI10" s="424"/>
      <c r="EJ10" s="424"/>
      <c r="EK10" s="424"/>
      <c r="EL10" s="424"/>
      <c r="EM10" s="424"/>
      <c r="EN10" s="424"/>
      <c r="EO10" s="424"/>
      <c r="EP10" s="424"/>
      <c r="EQ10" s="424"/>
      <c r="ER10" s="424"/>
      <c r="ES10" s="424"/>
      <c r="ET10" s="424"/>
      <c r="EU10" s="424"/>
      <c r="EV10" s="424"/>
      <c r="EW10" s="424"/>
      <c r="EX10" s="424"/>
      <c r="EY10" s="424"/>
      <c r="EZ10" s="424"/>
      <c r="FA10" s="424"/>
      <c r="FB10" s="424"/>
      <c r="FC10" s="424"/>
      <c r="FD10" s="424"/>
      <c r="FE10" s="424"/>
      <c r="FF10" s="424"/>
      <c r="FG10" s="424"/>
      <c r="FH10" s="424"/>
      <c r="FI10" s="424"/>
      <c r="FJ10" s="424"/>
      <c r="FK10" s="424"/>
      <c r="FL10" s="424"/>
      <c r="FM10" s="424"/>
      <c r="FN10" s="424"/>
      <c r="FO10" s="424"/>
      <c r="FP10" s="424"/>
      <c r="FQ10" s="424"/>
      <c r="FR10" s="424"/>
      <c r="FS10" s="424"/>
      <c r="FT10" s="424"/>
      <c r="FU10" s="424"/>
      <c r="FV10" s="424"/>
      <c r="FW10" s="424"/>
      <c r="FX10" s="424"/>
      <c r="FY10" s="424"/>
      <c r="FZ10" s="424"/>
      <c r="GA10" s="424"/>
      <c r="GB10" s="424"/>
      <c r="GC10" s="424"/>
      <c r="GD10" s="424"/>
      <c r="GE10" s="424"/>
      <c r="GF10" s="424"/>
      <c r="GG10" s="424"/>
      <c r="GH10" s="424"/>
      <c r="GI10" s="424"/>
      <c r="GJ10" s="424"/>
      <c r="GK10" s="424"/>
      <c r="GL10" s="424"/>
      <c r="GM10" s="424"/>
      <c r="GN10" s="424"/>
      <c r="GO10" s="424"/>
      <c r="GP10" s="424"/>
      <c r="GQ10" s="424"/>
      <c r="GR10" s="424"/>
      <c r="GS10" s="424"/>
      <c r="GT10" s="424"/>
      <c r="GU10" s="424"/>
      <c r="GV10" s="424"/>
      <c r="GW10" s="424"/>
      <c r="GX10" s="424"/>
      <c r="GY10" s="424"/>
      <c r="GZ10" s="424"/>
      <c r="HA10" s="424"/>
      <c r="HB10" s="424"/>
      <c r="HC10" s="424"/>
      <c r="HD10" s="424"/>
      <c r="HE10" s="424"/>
      <c r="HF10" s="424"/>
      <c r="HG10" s="424"/>
      <c r="HH10" s="424"/>
      <c r="HI10" s="424"/>
      <c r="HJ10" s="424"/>
      <c r="HK10" s="424"/>
      <c r="HL10" s="424"/>
      <c r="HM10" s="424"/>
      <c r="HN10" s="424"/>
      <c r="HO10" s="424"/>
      <c r="HP10" s="424"/>
      <c r="HQ10" s="424"/>
      <c r="HR10" s="424"/>
      <c r="HS10" s="424"/>
      <c r="HT10" s="424"/>
      <c r="HU10" s="424"/>
      <c r="HV10" s="424"/>
      <c r="HW10" s="424"/>
      <c r="HX10" s="424"/>
      <c r="HY10" s="424"/>
      <c r="HZ10" s="424"/>
      <c r="IA10" s="424"/>
      <c r="IB10" s="424"/>
      <c r="IC10" s="424"/>
      <c r="ID10" s="424"/>
      <c r="IE10" s="424"/>
      <c r="IF10" s="424"/>
      <c r="IG10" s="424"/>
      <c r="IH10" s="424"/>
      <c r="II10" s="424"/>
      <c r="IJ10" s="424"/>
      <c r="IK10" s="424"/>
      <c r="IL10" s="424"/>
      <c r="IM10" s="424"/>
      <c r="IN10" s="424"/>
      <c r="IO10" s="424"/>
      <c r="IP10" s="424"/>
      <c r="IQ10" s="424"/>
      <c r="IR10" s="424"/>
      <c r="IS10" s="424"/>
      <c r="IT10" s="424"/>
      <c r="IU10" s="424"/>
      <c r="IV10" s="424"/>
    </row>
    <row r="11" spans="1:256" ht="30" customHeight="1" x14ac:dyDescent="0.25">
      <c r="A11" s="434"/>
      <c r="B11" s="435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437"/>
      <c r="N11" s="436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4"/>
      <c r="AA11" s="424"/>
      <c r="AB11" s="424"/>
      <c r="AC11" s="424"/>
      <c r="AD11" s="424"/>
      <c r="AE11" s="424"/>
      <c r="AF11" s="424"/>
      <c r="AG11" s="424"/>
      <c r="AH11" s="424"/>
      <c r="AI11" s="424"/>
      <c r="AJ11" s="424"/>
      <c r="AK11" s="424"/>
      <c r="AL11" s="424"/>
      <c r="AM11" s="424"/>
      <c r="AN11" s="424"/>
      <c r="AO11" s="424"/>
      <c r="AP11" s="424"/>
      <c r="AQ11" s="424"/>
      <c r="AR11" s="424"/>
      <c r="AS11" s="424"/>
      <c r="AT11" s="424"/>
      <c r="AU11" s="424"/>
      <c r="AV11" s="424"/>
      <c r="AW11" s="424"/>
      <c r="AX11" s="424"/>
      <c r="AY11" s="424"/>
      <c r="AZ11" s="424"/>
      <c r="BA11" s="424"/>
      <c r="BB11" s="424"/>
      <c r="BC11" s="424"/>
      <c r="BD11" s="424"/>
      <c r="BE11" s="424"/>
      <c r="BF11" s="424"/>
      <c r="BG11" s="424"/>
      <c r="BH11" s="424"/>
      <c r="BI11" s="424"/>
      <c r="BJ11" s="424"/>
      <c r="BK11" s="424"/>
      <c r="BL11" s="424"/>
      <c r="BM11" s="424"/>
      <c r="BN11" s="424"/>
      <c r="BO11" s="424"/>
      <c r="BP11" s="424"/>
      <c r="BQ11" s="424"/>
      <c r="BR11" s="424"/>
      <c r="BS11" s="424"/>
      <c r="BT11" s="424"/>
      <c r="BU11" s="424"/>
      <c r="BV11" s="424"/>
      <c r="BW11" s="424"/>
      <c r="BX11" s="424"/>
      <c r="BY11" s="424"/>
      <c r="BZ11" s="424"/>
      <c r="CA11" s="424"/>
      <c r="CB11" s="424"/>
      <c r="CC11" s="424"/>
      <c r="CD11" s="424"/>
      <c r="CE11" s="424"/>
      <c r="CF11" s="424"/>
      <c r="CG11" s="424"/>
      <c r="CH11" s="424"/>
      <c r="CI11" s="424"/>
      <c r="CJ11" s="424"/>
      <c r="CK11" s="424"/>
      <c r="CL11" s="424"/>
      <c r="CM11" s="424"/>
      <c r="CN11" s="424"/>
      <c r="CO11" s="424"/>
      <c r="CP11" s="424"/>
      <c r="CQ11" s="424"/>
      <c r="CR11" s="424"/>
      <c r="CS11" s="424"/>
      <c r="CT11" s="424"/>
      <c r="CU11" s="424"/>
      <c r="CV11" s="424"/>
      <c r="CW11" s="424"/>
      <c r="CX11" s="424"/>
      <c r="CY11" s="424"/>
      <c r="CZ11" s="424"/>
      <c r="DA11" s="424"/>
      <c r="DB11" s="424"/>
      <c r="DC11" s="424"/>
      <c r="DD11" s="424"/>
      <c r="DE11" s="424"/>
      <c r="DF11" s="424"/>
      <c r="DG11" s="424"/>
      <c r="DH11" s="424"/>
      <c r="DI11" s="424"/>
      <c r="DJ11" s="424"/>
      <c r="DK11" s="424"/>
      <c r="DL11" s="424"/>
      <c r="DM11" s="424"/>
      <c r="DN11" s="424"/>
      <c r="DO11" s="424"/>
      <c r="DP11" s="424"/>
      <c r="DQ11" s="424"/>
      <c r="DR11" s="424"/>
      <c r="DS11" s="424"/>
      <c r="DT11" s="424"/>
      <c r="DU11" s="424"/>
      <c r="DV11" s="424"/>
      <c r="DW11" s="424"/>
      <c r="DX11" s="424"/>
      <c r="DY11" s="424"/>
      <c r="DZ11" s="424"/>
      <c r="EA11" s="424"/>
      <c r="EB11" s="424"/>
      <c r="EC11" s="424"/>
      <c r="ED11" s="424"/>
      <c r="EE11" s="424"/>
      <c r="EF11" s="424"/>
      <c r="EG11" s="424"/>
      <c r="EH11" s="424"/>
      <c r="EI11" s="424"/>
      <c r="EJ11" s="424"/>
      <c r="EK11" s="424"/>
      <c r="EL11" s="424"/>
      <c r="EM11" s="424"/>
      <c r="EN11" s="424"/>
      <c r="EO11" s="424"/>
      <c r="EP11" s="424"/>
      <c r="EQ11" s="424"/>
      <c r="ER11" s="424"/>
      <c r="ES11" s="424"/>
      <c r="ET11" s="424"/>
      <c r="EU11" s="424"/>
      <c r="EV11" s="424"/>
      <c r="EW11" s="424"/>
      <c r="EX11" s="424"/>
      <c r="EY11" s="424"/>
      <c r="EZ11" s="424"/>
      <c r="FA11" s="424"/>
      <c r="FB11" s="424"/>
      <c r="FC11" s="424"/>
      <c r="FD11" s="424"/>
      <c r="FE11" s="424"/>
      <c r="FF11" s="424"/>
      <c r="FG11" s="424"/>
      <c r="FH11" s="424"/>
      <c r="FI11" s="424"/>
      <c r="FJ11" s="424"/>
      <c r="FK11" s="424"/>
      <c r="FL11" s="424"/>
      <c r="FM11" s="424"/>
      <c r="FN11" s="424"/>
      <c r="FO11" s="424"/>
      <c r="FP11" s="424"/>
      <c r="FQ11" s="424"/>
      <c r="FR11" s="424"/>
      <c r="FS11" s="424"/>
      <c r="FT11" s="424"/>
      <c r="FU11" s="424"/>
      <c r="FV11" s="424"/>
      <c r="FW11" s="424"/>
      <c r="FX11" s="424"/>
      <c r="FY11" s="424"/>
      <c r="FZ11" s="424"/>
      <c r="GA11" s="424"/>
      <c r="GB11" s="424"/>
      <c r="GC11" s="424"/>
      <c r="GD11" s="424"/>
      <c r="GE11" s="424"/>
      <c r="GF11" s="424"/>
      <c r="GG11" s="424"/>
      <c r="GH11" s="424"/>
      <c r="GI11" s="424"/>
      <c r="GJ11" s="424"/>
      <c r="GK11" s="424"/>
      <c r="GL11" s="424"/>
      <c r="GM11" s="424"/>
      <c r="GN11" s="424"/>
      <c r="GO11" s="424"/>
      <c r="GP11" s="424"/>
      <c r="GQ11" s="424"/>
      <c r="GR11" s="424"/>
      <c r="GS11" s="424"/>
      <c r="GT11" s="424"/>
      <c r="GU11" s="424"/>
      <c r="GV11" s="424"/>
      <c r="GW11" s="424"/>
      <c r="GX11" s="424"/>
      <c r="GY11" s="424"/>
      <c r="GZ11" s="424"/>
      <c r="HA11" s="424"/>
      <c r="HB11" s="424"/>
      <c r="HC11" s="424"/>
      <c r="HD11" s="424"/>
      <c r="HE11" s="424"/>
      <c r="HF11" s="424"/>
      <c r="HG11" s="424"/>
      <c r="HH11" s="424"/>
      <c r="HI11" s="424"/>
      <c r="HJ11" s="424"/>
      <c r="HK11" s="424"/>
      <c r="HL11" s="424"/>
      <c r="HM11" s="424"/>
      <c r="HN11" s="424"/>
      <c r="HO11" s="424"/>
      <c r="HP11" s="424"/>
      <c r="HQ11" s="424"/>
      <c r="HR11" s="424"/>
      <c r="HS11" s="424"/>
      <c r="HT11" s="424"/>
      <c r="HU11" s="424"/>
      <c r="HV11" s="424"/>
      <c r="HW11" s="424"/>
      <c r="HX11" s="424"/>
      <c r="HY11" s="424"/>
      <c r="HZ11" s="424"/>
      <c r="IA11" s="424"/>
      <c r="IB11" s="424"/>
      <c r="IC11" s="424"/>
      <c r="ID11" s="424"/>
      <c r="IE11" s="424"/>
      <c r="IF11" s="424"/>
      <c r="IG11" s="424"/>
      <c r="IH11" s="424"/>
      <c r="II11" s="424"/>
      <c r="IJ11" s="424"/>
      <c r="IK11" s="424"/>
      <c r="IL11" s="424"/>
      <c r="IM11" s="424"/>
      <c r="IN11" s="424"/>
      <c r="IO11" s="424"/>
      <c r="IP11" s="424"/>
      <c r="IQ11" s="424"/>
      <c r="IR11" s="424"/>
      <c r="IS11" s="424"/>
      <c r="IT11" s="424"/>
      <c r="IU11" s="424"/>
      <c r="IV11" s="424"/>
    </row>
    <row r="12" spans="1:256" ht="30" customHeight="1" x14ac:dyDescent="0.25">
      <c r="A12" s="434"/>
      <c r="B12" s="435"/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437"/>
      <c r="N12" s="436"/>
      <c r="O12" s="424"/>
      <c r="P12" s="424"/>
      <c r="Q12" s="424"/>
      <c r="R12" s="424"/>
      <c r="S12" s="424"/>
      <c r="T12" s="424"/>
      <c r="U12" s="424"/>
      <c r="V12" s="424"/>
      <c r="W12" s="424"/>
      <c r="X12" s="424"/>
      <c r="Y12" s="424"/>
      <c r="Z12" s="424"/>
      <c r="AA12" s="424"/>
      <c r="AB12" s="424"/>
      <c r="AC12" s="424"/>
      <c r="AD12" s="424"/>
      <c r="AE12" s="424"/>
      <c r="AF12" s="424"/>
      <c r="AG12" s="424"/>
      <c r="AH12" s="424"/>
      <c r="AI12" s="424"/>
      <c r="AJ12" s="424"/>
      <c r="AK12" s="424"/>
      <c r="AL12" s="424"/>
      <c r="AM12" s="424"/>
      <c r="AN12" s="424"/>
      <c r="AO12" s="424"/>
      <c r="AP12" s="424"/>
      <c r="AQ12" s="424"/>
      <c r="AR12" s="424"/>
      <c r="AS12" s="424"/>
      <c r="AT12" s="424"/>
      <c r="AU12" s="424"/>
      <c r="AV12" s="424"/>
      <c r="AW12" s="424"/>
      <c r="AX12" s="424"/>
      <c r="AY12" s="424"/>
      <c r="AZ12" s="424"/>
      <c r="BA12" s="424"/>
      <c r="BB12" s="424"/>
      <c r="BC12" s="424"/>
      <c r="BD12" s="424"/>
      <c r="BE12" s="424"/>
      <c r="BF12" s="424"/>
      <c r="BG12" s="424"/>
      <c r="BH12" s="424"/>
      <c r="BI12" s="424"/>
      <c r="BJ12" s="424"/>
      <c r="BK12" s="424"/>
      <c r="BL12" s="424"/>
      <c r="BM12" s="424"/>
      <c r="BN12" s="424"/>
      <c r="BO12" s="424"/>
      <c r="BP12" s="424"/>
      <c r="BQ12" s="424"/>
      <c r="BR12" s="424"/>
      <c r="BS12" s="424"/>
      <c r="BT12" s="424"/>
      <c r="BU12" s="424"/>
      <c r="BV12" s="424"/>
      <c r="BW12" s="424"/>
      <c r="BX12" s="424"/>
      <c r="BY12" s="424"/>
      <c r="BZ12" s="424"/>
      <c r="CA12" s="424"/>
      <c r="CB12" s="424"/>
      <c r="CC12" s="424"/>
      <c r="CD12" s="424"/>
      <c r="CE12" s="424"/>
      <c r="CF12" s="424"/>
      <c r="CG12" s="424"/>
      <c r="CH12" s="424"/>
      <c r="CI12" s="424"/>
      <c r="CJ12" s="424"/>
      <c r="CK12" s="424"/>
      <c r="CL12" s="424"/>
      <c r="CM12" s="424"/>
      <c r="CN12" s="424"/>
      <c r="CO12" s="424"/>
      <c r="CP12" s="424"/>
      <c r="CQ12" s="424"/>
      <c r="CR12" s="424"/>
      <c r="CS12" s="424"/>
      <c r="CT12" s="424"/>
      <c r="CU12" s="424"/>
      <c r="CV12" s="424"/>
      <c r="CW12" s="424"/>
      <c r="CX12" s="424"/>
      <c r="CY12" s="424"/>
      <c r="CZ12" s="424"/>
      <c r="DA12" s="424"/>
      <c r="DB12" s="424"/>
      <c r="DC12" s="424"/>
      <c r="DD12" s="424"/>
      <c r="DE12" s="424"/>
      <c r="DF12" s="424"/>
      <c r="DG12" s="424"/>
      <c r="DH12" s="424"/>
      <c r="DI12" s="424"/>
      <c r="DJ12" s="424"/>
      <c r="DK12" s="424"/>
      <c r="DL12" s="424"/>
      <c r="DM12" s="424"/>
      <c r="DN12" s="424"/>
      <c r="DO12" s="424"/>
      <c r="DP12" s="424"/>
      <c r="DQ12" s="424"/>
      <c r="DR12" s="424"/>
      <c r="DS12" s="424"/>
      <c r="DT12" s="424"/>
      <c r="DU12" s="424"/>
      <c r="DV12" s="424"/>
      <c r="DW12" s="424"/>
      <c r="DX12" s="424"/>
      <c r="DY12" s="424"/>
      <c r="DZ12" s="424"/>
      <c r="EA12" s="424"/>
      <c r="EB12" s="424"/>
      <c r="EC12" s="424"/>
      <c r="ED12" s="424"/>
      <c r="EE12" s="424"/>
      <c r="EF12" s="424"/>
      <c r="EG12" s="424"/>
      <c r="EH12" s="424"/>
      <c r="EI12" s="424"/>
      <c r="EJ12" s="424"/>
      <c r="EK12" s="424"/>
      <c r="EL12" s="424"/>
      <c r="EM12" s="424"/>
      <c r="EN12" s="424"/>
      <c r="EO12" s="424"/>
      <c r="EP12" s="424"/>
      <c r="EQ12" s="424"/>
      <c r="ER12" s="424"/>
      <c r="ES12" s="424"/>
      <c r="ET12" s="424"/>
      <c r="EU12" s="424"/>
      <c r="EV12" s="424"/>
      <c r="EW12" s="424"/>
      <c r="EX12" s="424"/>
      <c r="EY12" s="424"/>
      <c r="EZ12" s="424"/>
      <c r="FA12" s="424"/>
      <c r="FB12" s="424"/>
      <c r="FC12" s="424"/>
      <c r="FD12" s="424"/>
      <c r="FE12" s="424"/>
      <c r="FF12" s="424"/>
      <c r="FG12" s="424"/>
      <c r="FH12" s="424"/>
      <c r="FI12" s="424"/>
      <c r="FJ12" s="424"/>
      <c r="FK12" s="424"/>
      <c r="FL12" s="424"/>
      <c r="FM12" s="424"/>
      <c r="FN12" s="424"/>
      <c r="FO12" s="424"/>
      <c r="FP12" s="424"/>
      <c r="FQ12" s="424"/>
      <c r="FR12" s="424"/>
      <c r="FS12" s="424"/>
      <c r="FT12" s="424"/>
      <c r="FU12" s="424"/>
      <c r="FV12" s="424"/>
      <c r="FW12" s="424"/>
      <c r="FX12" s="424"/>
      <c r="FY12" s="424"/>
      <c r="FZ12" s="424"/>
      <c r="GA12" s="424"/>
      <c r="GB12" s="424"/>
      <c r="GC12" s="424"/>
      <c r="GD12" s="424"/>
      <c r="GE12" s="424"/>
      <c r="GF12" s="424"/>
      <c r="GG12" s="424"/>
      <c r="GH12" s="424"/>
      <c r="GI12" s="424"/>
      <c r="GJ12" s="424"/>
      <c r="GK12" s="424"/>
      <c r="GL12" s="424"/>
      <c r="GM12" s="424"/>
      <c r="GN12" s="424"/>
      <c r="GO12" s="424"/>
      <c r="GP12" s="424"/>
      <c r="GQ12" s="424"/>
      <c r="GR12" s="424"/>
      <c r="GS12" s="424"/>
      <c r="GT12" s="424"/>
      <c r="GU12" s="424"/>
      <c r="GV12" s="424"/>
      <c r="GW12" s="424"/>
      <c r="GX12" s="424"/>
      <c r="GY12" s="424"/>
      <c r="GZ12" s="424"/>
      <c r="HA12" s="424"/>
      <c r="HB12" s="424"/>
      <c r="HC12" s="424"/>
      <c r="HD12" s="424"/>
      <c r="HE12" s="424"/>
      <c r="HF12" s="424"/>
      <c r="HG12" s="424"/>
      <c r="HH12" s="424"/>
      <c r="HI12" s="424"/>
      <c r="HJ12" s="424"/>
      <c r="HK12" s="424"/>
      <c r="HL12" s="424"/>
      <c r="HM12" s="424"/>
      <c r="HN12" s="424"/>
      <c r="HO12" s="424"/>
      <c r="HP12" s="424"/>
      <c r="HQ12" s="424"/>
      <c r="HR12" s="424"/>
      <c r="HS12" s="424"/>
      <c r="HT12" s="424"/>
      <c r="HU12" s="424"/>
      <c r="HV12" s="424"/>
      <c r="HW12" s="424"/>
      <c r="HX12" s="424"/>
      <c r="HY12" s="424"/>
      <c r="HZ12" s="424"/>
      <c r="IA12" s="424"/>
      <c r="IB12" s="424"/>
      <c r="IC12" s="424"/>
      <c r="ID12" s="424"/>
      <c r="IE12" s="424"/>
      <c r="IF12" s="424"/>
      <c r="IG12" s="424"/>
      <c r="IH12" s="424"/>
      <c r="II12" s="424"/>
      <c r="IJ12" s="424"/>
      <c r="IK12" s="424"/>
      <c r="IL12" s="424"/>
      <c r="IM12" s="424"/>
      <c r="IN12" s="424"/>
      <c r="IO12" s="424"/>
      <c r="IP12" s="424"/>
      <c r="IQ12" s="424"/>
      <c r="IR12" s="424"/>
      <c r="IS12" s="424"/>
      <c r="IT12" s="424"/>
      <c r="IU12" s="424"/>
      <c r="IV12" s="424"/>
    </row>
    <row r="13" spans="1:256" ht="25.2" customHeight="1" x14ac:dyDescent="0.25">
      <c r="A13" s="438"/>
      <c r="B13" s="439"/>
      <c r="C13" s="4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24"/>
      <c r="P13" s="424"/>
      <c r="Q13" s="424"/>
      <c r="R13" s="424"/>
      <c r="S13" s="424"/>
      <c r="T13" s="424"/>
      <c r="U13" s="424"/>
      <c r="V13" s="424"/>
      <c r="W13" s="424"/>
      <c r="X13" s="424"/>
      <c r="Y13" s="424"/>
      <c r="Z13" s="424"/>
      <c r="AA13" s="424"/>
      <c r="AB13" s="424"/>
      <c r="AC13" s="424"/>
      <c r="AD13" s="424"/>
      <c r="AE13" s="424"/>
      <c r="AF13" s="424"/>
      <c r="AG13" s="424"/>
      <c r="AH13" s="424"/>
      <c r="AI13" s="424"/>
      <c r="AJ13" s="424"/>
      <c r="AK13" s="424"/>
      <c r="AL13" s="424"/>
      <c r="AM13" s="424"/>
      <c r="AN13" s="424"/>
      <c r="AO13" s="424"/>
      <c r="AP13" s="424"/>
      <c r="AQ13" s="424"/>
      <c r="AR13" s="424"/>
      <c r="AS13" s="424"/>
      <c r="AT13" s="424"/>
      <c r="AU13" s="424"/>
      <c r="AV13" s="424"/>
      <c r="AW13" s="424"/>
      <c r="AX13" s="424"/>
      <c r="AY13" s="424"/>
      <c r="AZ13" s="424"/>
      <c r="BA13" s="424"/>
      <c r="BB13" s="424"/>
      <c r="BC13" s="424"/>
      <c r="BD13" s="424"/>
      <c r="BE13" s="424"/>
      <c r="BF13" s="424"/>
      <c r="BG13" s="424"/>
      <c r="BH13" s="424"/>
      <c r="BI13" s="424"/>
      <c r="BJ13" s="424"/>
      <c r="BK13" s="424"/>
      <c r="BL13" s="424"/>
      <c r="BM13" s="424"/>
      <c r="BN13" s="424"/>
      <c r="BO13" s="424"/>
      <c r="BP13" s="424"/>
      <c r="BQ13" s="424"/>
      <c r="BR13" s="424"/>
      <c r="BS13" s="424"/>
      <c r="BT13" s="424"/>
      <c r="BU13" s="424"/>
      <c r="BV13" s="424"/>
      <c r="BW13" s="424"/>
      <c r="BX13" s="424"/>
      <c r="BY13" s="424"/>
      <c r="BZ13" s="424"/>
      <c r="CA13" s="424"/>
      <c r="CB13" s="424"/>
      <c r="CC13" s="424"/>
      <c r="CD13" s="424"/>
      <c r="CE13" s="424"/>
      <c r="CF13" s="424"/>
      <c r="CG13" s="424"/>
      <c r="CH13" s="424"/>
      <c r="CI13" s="424"/>
      <c r="CJ13" s="424"/>
      <c r="CK13" s="424"/>
      <c r="CL13" s="424"/>
      <c r="CM13" s="424"/>
      <c r="CN13" s="424"/>
      <c r="CO13" s="424"/>
      <c r="CP13" s="424"/>
      <c r="CQ13" s="424"/>
      <c r="CR13" s="424"/>
      <c r="CS13" s="424"/>
      <c r="CT13" s="424"/>
      <c r="CU13" s="424"/>
      <c r="CV13" s="424"/>
      <c r="CW13" s="424"/>
      <c r="CX13" s="424"/>
      <c r="CY13" s="424"/>
      <c r="CZ13" s="424"/>
      <c r="DA13" s="424"/>
      <c r="DB13" s="424"/>
      <c r="DC13" s="424"/>
      <c r="DD13" s="424"/>
      <c r="DE13" s="424"/>
      <c r="DF13" s="424"/>
      <c r="DG13" s="424"/>
      <c r="DH13" s="424"/>
      <c r="DI13" s="424"/>
      <c r="DJ13" s="424"/>
      <c r="DK13" s="424"/>
      <c r="DL13" s="424"/>
      <c r="DM13" s="424"/>
      <c r="DN13" s="424"/>
      <c r="DO13" s="424"/>
      <c r="DP13" s="424"/>
      <c r="DQ13" s="424"/>
      <c r="DR13" s="424"/>
      <c r="DS13" s="424"/>
      <c r="DT13" s="424"/>
      <c r="DU13" s="424"/>
      <c r="DV13" s="424"/>
      <c r="DW13" s="424"/>
      <c r="DX13" s="424"/>
      <c r="DY13" s="424"/>
      <c r="DZ13" s="424"/>
      <c r="EA13" s="424"/>
      <c r="EB13" s="424"/>
      <c r="EC13" s="424"/>
      <c r="ED13" s="424"/>
      <c r="EE13" s="424"/>
      <c r="EF13" s="424"/>
      <c r="EG13" s="424"/>
      <c r="EH13" s="424"/>
      <c r="EI13" s="424"/>
      <c r="EJ13" s="424"/>
      <c r="EK13" s="424"/>
      <c r="EL13" s="424"/>
      <c r="EM13" s="424"/>
      <c r="EN13" s="424"/>
      <c r="EO13" s="424"/>
      <c r="EP13" s="424"/>
      <c r="EQ13" s="424"/>
      <c r="ER13" s="424"/>
      <c r="ES13" s="424"/>
      <c r="ET13" s="424"/>
      <c r="EU13" s="424"/>
      <c r="EV13" s="424"/>
      <c r="EW13" s="424"/>
      <c r="EX13" s="424"/>
      <c r="EY13" s="424"/>
      <c r="EZ13" s="424"/>
      <c r="FA13" s="424"/>
      <c r="FB13" s="424"/>
      <c r="FC13" s="424"/>
      <c r="FD13" s="424"/>
      <c r="FE13" s="424"/>
      <c r="FF13" s="424"/>
      <c r="FG13" s="424"/>
      <c r="FH13" s="424"/>
      <c r="FI13" s="424"/>
      <c r="FJ13" s="424"/>
      <c r="FK13" s="424"/>
      <c r="FL13" s="424"/>
      <c r="FM13" s="424"/>
      <c r="FN13" s="424"/>
      <c r="FO13" s="424"/>
      <c r="FP13" s="424"/>
      <c r="FQ13" s="424"/>
      <c r="FR13" s="424"/>
      <c r="FS13" s="424"/>
      <c r="FT13" s="424"/>
      <c r="FU13" s="424"/>
      <c r="FV13" s="424"/>
      <c r="FW13" s="424"/>
      <c r="FX13" s="424"/>
      <c r="FY13" s="424"/>
      <c r="FZ13" s="424"/>
      <c r="GA13" s="424"/>
      <c r="GB13" s="424"/>
      <c r="GC13" s="424"/>
      <c r="GD13" s="424"/>
      <c r="GE13" s="424"/>
      <c r="GF13" s="424"/>
      <c r="GG13" s="424"/>
      <c r="GH13" s="424"/>
      <c r="GI13" s="424"/>
      <c r="GJ13" s="424"/>
      <c r="GK13" s="424"/>
      <c r="GL13" s="424"/>
      <c r="GM13" s="424"/>
      <c r="GN13" s="424"/>
      <c r="GO13" s="424"/>
      <c r="GP13" s="424"/>
      <c r="GQ13" s="424"/>
      <c r="GR13" s="424"/>
      <c r="GS13" s="424"/>
      <c r="GT13" s="424"/>
      <c r="GU13" s="424"/>
      <c r="GV13" s="424"/>
      <c r="GW13" s="424"/>
      <c r="GX13" s="424"/>
      <c r="GY13" s="424"/>
      <c r="GZ13" s="424"/>
      <c r="HA13" s="424"/>
      <c r="HB13" s="424"/>
      <c r="HC13" s="424"/>
      <c r="HD13" s="424"/>
      <c r="HE13" s="424"/>
      <c r="HF13" s="424"/>
      <c r="HG13" s="424"/>
      <c r="HH13" s="424"/>
      <c r="HI13" s="424"/>
      <c r="HJ13" s="424"/>
      <c r="HK13" s="424"/>
      <c r="HL13" s="424"/>
      <c r="HM13" s="424"/>
      <c r="HN13" s="424"/>
      <c r="HO13" s="424"/>
      <c r="HP13" s="424"/>
      <c r="HQ13" s="424"/>
      <c r="HR13" s="424"/>
      <c r="HS13" s="424"/>
      <c r="HT13" s="424"/>
      <c r="HU13" s="424"/>
      <c r="HV13" s="424"/>
      <c r="HW13" s="424"/>
      <c r="HX13" s="424"/>
      <c r="HY13" s="424"/>
      <c r="HZ13" s="424"/>
      <c r="IA13" s="424"/>
      <c r="IB13" s="424"/>
      <c r="IC13" s="424"/>
      <c r="ID13" s="424"/>
      <c r="IE13" s="424"/>
      <c r="IF13" s="424"/>
      <c r="IG13" s="424"/>
      <c r="IH13" s="424"/>
      <c r="II13" s="424"/>
      <c r="IJ13" s="424"/>
      <c r="IK13" s="424"/>
      <c r="IL13" s="424"/>
      <c r="IM13" s="424"/>
      <c r="IN13" s="424"/>
      <c r="IO13" s="424"/>
      <c r="IP13" s="424"/>
      <c r="IQ13" s="424"/>
      <c r="IR13" s="424"/>
      <c r="IS13" s="424"/>
      <c r="IT13" s="424"/>
      <c r="IU13" s="424"/>
      <c r="IV13" s="424"/>
    </row>
    <row r="14" spans="1:256" ht="25.2" customHeight="1" x14ac:dyDescent="0.25">
      <c r="A14" s="441"/>
      <c r="B14" s="442"/>
      <c r="C14" s="442"/>
      <c r="D14" s="443"/>
      <c r="E14" s="444"/>
      <c r="F14" s="431"/>
      <c r="G14" s="431"/>
      <c r="H14" s="431"/>
      <c r="I14" s="431"/>
      <c r="J14" s="443"/>
      <c r="K14" s="443"/>
      <c r="L14" s="443"/>
      <c r="M14" s="443"/>
      <c r="N14" s="445"/>
      <c r="O14" s="424"/>
      <c r="P14" s="424"/>
      <c r="Q14" s="424"/>
      <c r="R14" s="424"/>
      <c r="S14" s="424"/>
      <c r="T14" s="424"/>
      <c r="U14" s="424"/>
      <c r="V14" s="424"/>
      <c r="W14" s="424"/>
      <c r="X14" s="424"/>
      <c r="Y14" s="424"/>
      <c r="Z14" s="424"/>
      <c r="AA14" s="424"/>
      <c r="AB14" s="424"/>
      <c r="AC14" s="424"/>
      <c r="AD14" s="424"/>
      <c r="AE14" s="424"/>
      <c r="AF14" s="424"/>
      <c r="AG14" s="424"/>
      <c r="AH14" s="424"/>
      <c r="AI14" s="424"/>
      <c r="AJ14" s="424"/>
      <c r="AK14" s="424"/>
      <c r="AL14" s="424"/>
      <c r="AM14" s="424"/>
      <c r="AN14" s="424"/>
      <c r="AO14" s="424"/>
      <c r="AP14" s="424"/>
      <c r="AQ14" s="424"/>
      <c r="AR14" s="424"/>
      <c r="AS14" s="424"/>
      <c r="AT14" s="424"/>
      <c r="AU14" s="424"/>
      <c r="AV14" s="424"/>
      <c r="AW14" s="424"/>
      <c r="AX14" s="424"/>
      <c r="AY14" s="424"/>
      <c r="AZ14" s="424"/>
      <c r="BA14" s="424"/>
      <c r="BB14" s="424"/>
      <c r="BC14" s="424"/>
      <c r="BD14" s="424"/>
      <c r="BE14" s="424"/>
      <c r="BF14" s="424"/>
      <c r="BG14" s="424"/>
      <c r="BH14" s="424"/>
      <c r="BI14" s="424"/>
      <c r="BJ14" s="424"/>
      <c r="BK14" s="424"/>
      <c r="BL14" s="424"/>
      <c r="BM14" s="424"/>
      <c r="BN14" s="424"/>
      <c r="BO14" s="424"/>
      <c r="BP14" s="424"/>
      <c r="BQ14" s="424"/>
      <c r="BR14" s="424"/>
      <c r="BS14" s="424"/>
      <c r="BT14" s="424"/>
      <c r="BU14" s="424"/>
      <c r="BV14" s="424"/>
      <c r="BW14" s="424"/>
      <c r="BX14" s="424"/>
      <c r="BY14" s="424"/>
      <c r="BZ14" s="424"/>
      <c r="CA14" s="424"/>
      <c r="CB14" s="424"/>
      <c r="CC14" s="424"/>
      <c r="CD14" s="424"/>
      <c r="CE14" s="424"/>
      <c r="CF14" s="424"/>
      <c r="CG14" s="424"/>
      <c r="CH14" s="424"/>
      <c r="CI14" s="424"/>
      <c r="CJ14" s="424"/>
      <c r="CK14" s="424"/>
      <c r="CL14" s="424"/>
      <c r="CM14" s="424"/>
      <c r="CN14" s="424"/>
      <c r="CO14" s="424"/>
      <c r="CP14" s="424"/>
      <c r="CQ14" s="424"/>
      <c r="CR14" s="424"/>
      <c r="CS14" s="424"/>
      <c r="CT14" s="424"/>
      <c r="CU14" s="424"/>
      <c r="CV14" s="424"/>
      <c r="CW14" s="424"/>
      <c r="CX14" s="424"/>
      <c r="CY14" s="424"/>
      <c r="CZ14" s="424"/>
      <c r="DA14" s="424"/>
      <c r="DB14" s="424"/>
      <c r="DC14" s="424"/>
      <c r="DD14" s="424"/>
      <c r="DE14" s="424"/>
      <c r="DF14" s="424"/>
      <c r="DG14" s="424"/>
      <c r="DH14" s="424"/>
      <c r="DI14" s="424"/>
      <c r="DJ14" s="424"/>
      <c r="DK14" s="424"/>
      <c r="DL14" s="424"/>
      <c r="DM14" s="424"/>
      <c r="DN14" s="424"/>
      <c r="DO14" s="424"/>
      <c r="DP14" s="424"/>
      <c r="DQ14" s="424"/>
      <c r="DR14" s="424"/>
      <c r="DS14" s="424"/>
      <c r="DT14" s="424"/>
      <c r="DU14" s="424"/>
      <c r="DV14" s="424"/>
      <c r="DW14" s="424"/>
      <c r="DX14" s="424"/>
      <c r="DY14" s="424"/>
      <c r="DZ14" s="424"/>
      <c r="EA14" s="424"/>
      <c r="EB14" s="424"/>
      <c r="EC14" s="424"/>
      <c r="ED14" s="424"/>
      <c r="EE14" s="424"/>
      <c r="EF14" s="424"/>
      <c r="EG14" s="424"/>
      <c r="EH14" s="424"/>
      <c r="EI14" s="424"/>
      <c r="EJ14" s="424"/>
      <c r="EK14" s="424"/>
      <c r="EL14" s="424"/>
      <c r="EM14" s="424"/>
      <c r="EN14" s="424"/>
      <c r="EO14" s="424"/>
      <c r="EP14" s="424"/>
      <c r="EQ14" s="424"/>
      <c r="ER14" s="424"/>
      <c r="ES14" s="424"/>
      <c r="ET14" s="424"/>
      <c r="EU14" s="424"/>
      <c r="EV14" s="424"/>
      <c r="EW14" s="424"/>
      <c r="EX14" s="424"/>
      <c r="EY14" s="424"/>
      <c r="EZ14" s="424"/>
      <c r="FA14" s="424"/>
      <c r="FB14" s="424"/>
      <c r="FC14" s="424"/>
      <c r="FD14" s="424"/>
      <c r="FE14" s="424"/>
      <c r="FF14" s="424"/>
      <c r="FG14" s="424"/>
      <c r="FH14" s="424"/>
      <c r="FI14" s="424"/>
      <c r="FJ14" s="424"/>
      <c r="FK14" s="424"/>
      <c r="FL14" s="424"/>
      <c r="FM14" s="424"/>
      <c r="FN14" s="424"/>
      <c r="FO14" s="424"/>
      <c r="FP14" s="424"/>
      <c r="FQ14" s="424"/>
      <c r="FR14" s="424"/>
      <c r="FS14" s="424"/>
      <c r="FT14" s="424"/>
      <c r="FU14" s="424"/>
      <c r="FV14" s="424"/>
      <c r="FW14" s="424"/>
      <c r="FX14" s="424"/>
      <c r="FY14" s="424"/>
      <c r="FZ14" s="424"/>
      <c r="GA14" s="424"/>
      <c r="GB14" s="424"/>
      <c r="GC14" s="424"/>
      <c r="GD14" s="424"/>
      <c r="GE14" s="424"/>
      <c r="GF14" s="424"/>
      <c r="GG14" s="424"/>
      <c r="GH14" s="424"/>
      <c r="GI14" s="424"/>
      <c r="GJ14" s="424"/>
      <c r="GK14" s="424"/>
      <c r="GL14" s="424"/>
      <c r="GM14" s="424"/>
      <c r="GN14" s="424"/>
      <c r="GO14" s="424"/>
      <c r="GP14" s="424"/>
      <c r="GQ14" s="424"/>
      <c r="GR14" s="424"/>
      <c r="GS14" s="424"/>
      <c r="GT14" s="424"/>
      <c r="GU14" s="424"/>
      <c r="GV14" s="424"/>
      <c r="GW14" s="424"/>
      <c r="GX14" s="424"/>
      <c r="GY14" s="424"/>
      <c r="GZ14" s="424"/>
      <c r="HA14" s="424"/>
      <c r="HB14" s="424"/>
      <c r="HC14" s="424"/>
      <c r="HD14" s="424"/>
      <c r="HE14" s="424"/>
      <c r="HF14" s="424"/>
      <c r="HG14" s="424"/>
      <c r="HH14" s="424"/>
      <c r="HI14" s="424"/>
      <c r="HJ14" s="424"/>
      <c r="HK14" s="424"/>
      <c r="HL14" s="424"/>
      <c r="HM14" s="424"/>
      <c r="HN14" s="424"/>
      <c r="HO14" s="424"/>
      <c r="HP14" s="424"/>
      <c r="HQ14" s="424"/>
      <c r="HR14" s="424"/>
      <c r="HS14" s="424"/>
      <c r="HT14" s="424"/>
      <c r="HU14" s="424"/>
      <c r="HV14" s="424"/>
      <c r="HW14" s="424"/>
      <c r="HX14" s="424"/>
      <c r="HY14" s="424"/>
      <c r="HZ14" s="424"/>
      <c r="IA14" s="424"/>
      <c r="IB14" s="424"/>
      <c r="IC14" s="424"/>
      <c r="ID14" s="424"/>
      <c r="IE14" s="424"/>
      <c r="IF14" s="424"/>
      <c r="IG14" s="424"/>
      <c r="IH14" s="424"/>
      <c r="II14" s="424"/>
      <c r="IJ14" s="424"/>
      <c r="IK14" s="424"/>
      <c r="IL14" s="424"/>
      <c r="IM14" s="424"/>
      <c r="IN14" s="424"/>
      <c r="IO14" s="424"/>
      <c r="IP14" s="424"/>
      <c r="IQ14" s="424"/>
      <c r="IR14" s="424"/>
      <c r="IS14" s="424"/>
      <c r="IT14" s="424"/>
      <c r="IU14" s="424"/>
      <c r="IV14" s="424"/>
    </row>
    <row r="15" spans="1:256" ht="34.950000000000003" customHeight="1" x14ac:dyDescent="0.25">
      <c r="A15" s="446"/>
      <c r="B15" s="444"/>
      <c r="C15" s="447" t="s">
        <v>640</v>
      </c>
      <c r="D15" s="447"/>
      <c r="E15" s="448" t="str">
        <f>"일금"&amp;NUMBERSTRING(J15,1)&amp;"원정"</f>
        <v>일금영원정</v>
      </c>
      <c r="F15" s="448"/>
      <c r="G15" s="448"/>
      <c r="H15" s="447"/>
      <c r="I15" s="449"/>
      <c r="J15" s="548">
        <f>집계표!D29</f>
        <v>0</v>
      </c>
      <c r="K15" s="548"/>
      <c r="L15" s="549"/>
      <c r="M15" s="447"/>
      <c r="N15" s="450" t="s">
        <v>641</v>
      </c>
      <c r="O15" s="451"/>
      <c r="P15" s="451"/>
      <c r="Q15" s="451"/>
      <c r="R15" s="451"/>
      <c r="S15" s="451"/>
      <c r="T15" s="451"/>
      <c r="U15" s="451"/>
      <c r="V15" s="451"/>
      <c r="W15" s="451"/>
      <c r="X15" s="451"/>
      <c r="Y15" s="451"/>
      <c r="Z15" s="451"/>
      <c r="AA15" s="451"/>
      <c r="AB15" s="451"/>
      <c r="AC15" s="451"/>
      <c r="AD15" s="451"/>
      <c r="AE15" s="451"/>
      <c r="AF15" s="451"/>
      <c r="AG15" s="451"/>
      <c r="AH15" s="451"/>
      <c r="AI15" s="451"/>
      <c r="AJ15" s="451"/>
      <c r="AK15" s="451"/>
      <c r="AL15" s="451"/>
      <c r="AM15" s="451"/>
      <c r="AN15" s="451"/>
      <c r="AO15" s="451"/>
      <c r="AP15" s="451"/>
      <c r="AQ15" s="451"/>
      <c r="AR15" s="451"/>
      <c r="AS15" s="451"/>
      <c r="AT15" s="451"/>
      <c r="AU15" s="451"/>
      <c r="AV15" s="451"/>
      <c r="AW15" s="451"/>
      <c r="AX15" s="451"/>
      <c r="AY15" s="451"/>
      <c r="AZ15" s="451"/>
      <c r="BA15" s="451"/>
      <c r="BB15" s="451"/>
      <c r="BC15" s="451"/>
      <c r="BD15" s="451"/>
      <c r="BE15" s="451"/>
      <c r="BF15" s="451"/>
      <c r="BG15" s="451"/>
      <c r="BH15" s="451"/>
      <c r="BI15" s="451"/>
      <c r="BJ15" s="451"/>
      <c r="BK15" s="451"/>
      <c r="BL15" s="451"/>
      <c r="BM15" s="451"/>
      <c r="BN15" s="451"/>
      <c r="BO15" s="451"/>
      <c r="BP15" s="451"/>
      <c r="BQ15" s="451"/>
      <c r="BR15" s="451"/>
      <c r="BS15" s="451"/>
      <c r="BT15" s="451"/>
      <c r="BU15" s="451"/>
      <c r="BV15" s="451"/>
      <c r="BW15" s="451"/>
      <c r="BX15" s="451"/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51"/>
      <c r="CL15" s="451"/>
      <c r="CM15" s="451"/>
      <c r="CN15" s="451"/>
      <c r="CO15" s="451"/>
      <c r="CP15" s="451"/>
      <c r="CQ15" s="451"/>
      <c r="CR15" s="451"/>
      <c r="CS15" s="451"/>
      <c r="CT15" s="451"/>
      <c r="CU15" s="451"/>
      <c r="CV15" s="451"/>
      <c r="CW15" s="451"/>
      <c r="CX15" s="451"/>
      <c r="CY15" s="451"/>
      <c r="CZ15" s="451"/>
      <c r="DA15" s="451"/>
      <c r="DB15" s="451"/>
      <c r="DC15" s="451"/>
      <c r="DD15" s="451"/>
      <c r="DE15" s="451"/>
      <c r="DF15" s="451"/>
      <c r="DG15" s="451"/>
      <c r="DH15" s="451"/>
      <c r="DI15" s="451"/>
      <c r="DJ15" s="451"/>
      <c r="DK15" s="451"/>
      <c r="DL15" s="451"/>
      <c r="DM15" s="451"/>
      <c r="DN15" s="451"/>
      <c r="DO15" s="451"/>
      <c r="DP15" s="451"/>
      <c r="DQ15" s="451"/>
      <c r="DR15" s="451"/>
      <c r="DS15" s="451"/>
      <c r="DT15" s="451"/>
      <c r="DU15" s="451"/>
      <c r="DV15" s="451"/>
      <c r="DW15" s="451"/>
      <c r="DX15" s="451"/>
      <c r="DY15" s="451"/>
      <c r="DZ15" s="451"/>
      <c r="EA15" s="451"/>
      <c r="EB15" s="451"/>
      <c r="EC15" s="451"/>
      <c r="ED15" s="451"/>
      <c r="EE15" s="451"/>
      <c r="EF15" s="451"/>
      <c r="EG15" s="451"/>
      <c r="EH15" s="451"/>
      <c r="EI15" s="451"/>
      <c r="EJ15" s="451"/>
      <c r="EK15" s="451"/>
      <c r="EL15" s="451"/>
      <c r="EM15" s="451"/>
      <c r="EN15" s="451"/>
      <c r="EO15" s="451"/>
      <c r="EP15" s="451"/>
      <c r="EQ15" s="451"/>
      <c r="ER15" s="451"/>
      <c r="ES15" s="451"/>
      <c r="ET15" s="451"/>
      <c r="EU15" s="451"/>
      <c r="EV15" s="451"/>
      <c r="EW15" s="451"/>
      <c r="EX15" s="451"/>
      <c r="EY15" s="451"/>
      <c r="EZ15" s="451"/>
      <c r="FA15" s="451"/>
      <c r="FB15" s="451"/>
      <c r="FC15" s="451"/>
      <c r="FD15" s="451"/>
      <c r="FE15" s="451"/>
      <c r="FF15" s="451"/>
      <c r="FG15" s="451"/>
      <c r="FH15" s="451"/>
      <c r="FI15" s="451"/>
      <c r="FJ15" s="451"/>
      <c r="FK15" s="451"/>
      <c r="FL15" s="451"/>
      <c r="FM15" s="451"/>
      <c r="FN15" s="451"/>
      <c r="FO15" s="451"/>
      <c r="FP15" s="451"/>
      <c r="FQ15" s="451"/>
      <c r="FR15" s="451"/>
      <c r="FS15" s="451"/>
      <c r="FT15" s="451"/>
      <c r="FU15" s="451"/>
      <c r="FV15" s="451"/>
      <c r="FW15" s="451"/>
      <c r="FX15" s="451"/>
      <c r="FY15" s="451"/>
      <c r="FZ15" s="451"/>
      <c r="GA15" s="451"/>
      <c r="GB15" s="451"/>
      <c r="GC15" s="451"/>
      <c r="GD15" s="451"/>
      <c r="GE15" s="451"/>
      <c r="GF15" s="451"/>
      <c r="GG15" s="451"/>
      <c r="GH15" s="451"/>
      <c r="GI15" s="451"/>
      <c r="GJ15" s="451"/>
      <c r="GK15" s="451"/>
      <c r="GL15" s="451"/>
      <c r="GM15" s="451"/>
      <c r="GN15" s="451"/>
      <c r="GO15" s="451"/>
      <c r="GP15" s="451"/>
      <c r="GQ15" s="451"/>
      <c r="GR15" s="451"/>
      <c r="GS15" s="451"/>
      <c r="GT15" s="451"/>
      <c r="GU15" s="451"/>
      <c r="GV15" s="451"/>
      <c r="GW15" s="451"/>
      <c r="GX15" s="451"/>
      <c r="GY15" s="451"/>
      <c r="GZ15" s="451"/>
      <c r="HA15" s="451"/>
      <c r="HB15" s="451"/>
      <c r="HC15" s="451"/>
      <c r="HD15" s="451"/>
      <c r="HE15" s="451"/>
      <c r="HF15" s="451"/>
      <c r="HG15" s="451"/>
      <c r="HH15" s="451"/>
      <c r="HI15" s="451"/>
      <c r="HJ15" s="451"/>
      <c r="HK15" s="451"/>
      <c r="HL15" s="451"/>
      <c r="HM15" s="451"/>
      <c r="HN15" s="451"/>
      <c r="HO15" s="451"/>
      <c r="HP15" s="451"/>
      <c r="HQ15" s="451"/>
      <c r="HR15" s="451"/>
      <c r="HS15" s="451"/>
      <c r="HT15" s="451"/>
      <c r="HU15" s="451"/>
      <c r="HV15" s="451"/>
      <c r="HW15" s="451"/>
      <c r="HX15" s="451"/>
      <c r="HY15" s="451"/>
      <c r="HZ15" s="451"/>
      <c r="IA15" s="451"/>
      <c r="IB15" s="451"/>
      <c r="IC15" s="451"/>
      <c r="ID15" s="451"/>
      <c r="IE15" s="451"/>
      <c r="IF15" s="451"/>
      <c r="IG15" s="451"/>
      <c r="IH15" s="451"/>
      <c r="II15" s="451"/>
      <c r="IJ15" s="451"/>
      <c r="IK15" s="451"/>
      <c r="IL15" s="451"/>
      <c r="IM15" s="451"/>
      <c r="IN15" s="451"/>
      <c r="IO15" s="451"/>
      <c r="IP15" s="451"/>
      <c r="IQ15" s="451"/>
      <c r="IR15" s="451"/>
      <c r="IS15" s="451"/>
      <c r="IT15" s="451"/>
      <c r="IU15" s="451"/>
      <c r="IV15" s="451"/>
    </row>
    <row r="16" spans="1:256" ht="34.950000000000003" customHeight="1" x14ac:dyDescent="0.45">
      <c r="A16" s="446"/>
      <c r="B16" s="444"/>
      <c r="C16" s="431"/>
      <c r="D16" s="431"/>
      <c r="E16" s="452"/>
      <c r="F16" s="452"/>
      <c r="G16" s="453"/>
      <c r="H16" s="453"/>
      <c r="I16" s="454"/>
      <c r="J16" s="455"/>
      <c r="K16" s="455"/>
      <c r="L16" s="456"/>
      <c r="M16" s="451"/>
      <c r="N16" s="457"/>
      <c r="O16" s="458"/>
      <c r="P16" s="458"/>
      <c r="Q16" s="458"/>
      <c r="R16" s="458"/>
      <c r="S16" s="458"/>
      <c r="T16" s="458"/>
      <c r="U16" s="458"/>
      <c r="V16" s="458"/>
      <c r="W16" s="458"/>
      <c r="X16" s="459"/>
      <c r="Y16" s="459"/>
      <c r="Z16" s="459"/>
      <c r="AA16" s="451"/>
      <c r="AB16" s="459"/>
      <c r="AC16" s="459"/>
      <c r="AD16" s="459"/>
      <c r="AE16" s="451"/>
      <c r="AF16" s="451"/>
      <c r="AG16" s="451"/>
      <c r="AH16" s="451"/>
      <c r="AI16" s="451"/>
      <c r="AJ16" s="451"/>
      <c r="AK16" s="451"/>
      <c r="AL16" s="451"/>
      <c r="AM16" s="451"/>
      <c r="AN16" s="451"/>
      <c r="AO16" s="451"/>
      <c r="AP16" s="451"/>
      <c r="AQ16" s="451"/>
      <c r="AR16" s="451"/>
      <c r="AS16" s="451"/>
      <c r="AT16" s="451"/>
      <c r="AU16" s="451"/>
      <c r="AV16" s="451"/>
      <c r="AW16" s="451"/>
      <c r="AX16" s="451"/>
      <c r="AY16" s="451"/>
      <c r="AZ16" s="451"/>
      <c r="BA16" s="451"/>
      <c r="BB16" s="451"/>
      <c r="BC16" s="451"/>
      <c r="BD16" s="451"/>
      <c r="BE16" s="451"/>
      <c r="BF16" s="451"/>
      <c r="BG16" s="451"/>
      <c r="BH16" s="451"/>
      <c r="BI16" s="451"/>
      <c r="BJ16" s="451"/>
      <c r="BK16" s="451"/>
      <c r="BL16" s="451"/>
      <c r="BM16" s="451"/>
      <c r="BN16" s="451"/>
      <c r="BO16" s="451"/>
      <c r="BP16" s="451"/>
      <c r="BQ16" s="451"/>
      <c r="BR16" s="451"/>
      <c r="BS16" s="451"/>
      <c r="BT16" s="451"/>
      <c r="BU16" s="451"/>
      <c r="BV16" s="451"/>
      <c r="BW16" s="451"/>
      <c r="BX16" s="451"/>
      <c r="BY16" s="451"/>
      <c r="BZ16" s="451"/>
      <c r="CA16" s="451"/>
      <c r="CB16" s="451"/>
      <c r="CC16" s="451"/>
      <c r="CD16" s="451"/>
      <c r="CE16" s="451"/>
      <c r="CF16" s="451"/>
      <c r="CG16" s="451"/>
      <c r="CH16" s="451"/>
      <c r="CI16" s="451"/>
      <c r="CJ16" s="451"/>
      <c r="CK16" s="451"/>
      <c r="CL16" s="451"/>
      <c r="CM16" s="451"/>
      <c r="CN16" s="451"/>
      <c r="CO16" s="451"/>
      <c r="CP16" s="451"/>
      <c r="CQ16" s="451"/>
      <c r="CR16" s="451"/>
      <c r="CS16" s="451"/>
      <c r="CT16" s="451"/>
      <c r="CU16" s="451"/>
      <c r="CV16" s="451"/>
      <c r="CW16" s="451"/>
      <c r="CX16" s="451"/>
      <c r="CY16" s="451"/>
      <c r="CZ16" s="451"/>
      <c r="DA16" s="451"/>
      <c r="DB16" s="451"/>
      <c r="DC16" s="451"/>
      <c r="DD16" s="451"/>
      <c r="DE16" s="451"/>
      <c r="DF16" s="451"/>
      <c r="DG16" s="451"/>
      <c r="DH16" s="451"/>
      <c r="DI16" s="451"/>
      <c r="DJ16" s="451"/>
      <c r="DK16" s="451"/>
      <c r="DL16" s="451"/>
      <c r="DM16" s="451"/>
      <c r="DN16" s="451"/>
      <c r="DO16" s="451"/>
      <c r="DP16" s="451"/>
      <c r="DQ16" s="451"/>
      <c r="DR16" s="451"/>
      <c r="DS16" s="451"/>
      <c r="DT16" s="451"/>
      <c r="DU16" s="451"/>
      <c r="DV16" s="451"/>
      <c r="DW16" s="451"/>
      <c r="DX16" s="451"/>
      <c r="DY16" s="451"/>
      <c r="DZ16" s="451"/>
      <c r="EA16" s="451"/>
      <c r="EB16" s="451"/>
      <c r="EC16" s="451"/>
      <c r="ED16" s="451"/>
      <c r="EE16" s="451"/>
      <c r="EF16" s="451"/>
      <c r="EG16" s="451"/>
      <c r="EH16" s="451"/>
      <c r="EI16" s="451"/>
      <c r="EJ16" s="451"/>
      <c r="EK16" s="451"/>
      <c r="EL16" s="451"/>
      <c r="EM16" s="451"/>
      <c r="EN16" s="451"/>
      <c r="EO16" s="451"/>
      <c r="EP16" s="451"/>
      <c r="EQ16" s="451"/>
      <c r="ER16" s="451"/>
      <c r="ES16" s="451"/>
      <c r="ET16" s="451"/>
      <c r="EU16" s="451"/>
      <c r="EV16" s="451"/>
      <c r="EW16" s="451"/>
      <c r="EX16" s="451"/>
      <c r="EY16" s="451"/>
      <c r="EZ16" s="451"/>
      <c r="FA16" s="451"/>
      <c r="FB16" s="451"/>
      <c r="FC16" s="451"/>
      <c r="FD16" s="451"/>
      <c r="FE16" s="451"/>
      <c r="FF16" s="451"/>
      <c r="FG16" s="451"/>
      <c r="FH16" s="451"/>
      <c r="FI16" s="451"/>
      <c r="FJ16" s="451"/>
      <c r="FK16" s="451"/>
      <c r="FL16" s="451"/>
      <c r="FM16" s="451"/>
      <c r="FN16" s="451"/>
      <c r="FO16" s="451"/>
      <c r="FP16" s="451"/>
      <c r="FQ16" s="451"/>
      <c r="FR16" s="451"/>
      <c r="FS16" s="451"/>
      <c r="FT16" s="451"/>
      <c r="FU16" s="451"/>
      <c r="FV16" s="451"/>
      <c r="FW16" s="451"/>
      <c r="FX16" s="451"/>
      <c r="FY16" s="451"/>
      <c r="FZ16" s="451"/>
      <c r="GA16" s="451"/>
      <c r="GB16" s="451"/>
      <c r="GC16" s="451"/>
      <c r="GD16" s="451"/>
      <c r="GE16" s="451"/>
      <c r="GF16" s="451"/>
      <c r="GG16" s="451"/>
      <c r="GH16" s="451"/>
      <c r="GI16" s="451"/>
      <c r="GJ16" s="451"/>
      <c r="GK16" s="451"/>
      <c r="GL16" s="451"/>
      <c r="GM16" s="451"/>
      <c r="GN16" s="451"/>
      <c r="GO16" s="451"/>
      <c r="GP16" s="451"/>
      <c r="GQ16" s="451"/>
      <c r="GR16" s="451"/>
      <c r="GS16" s="451"/>
      <c r="GT16" s="451"/>
      <c r="GU16" s="451"/>
      <c r="GV16" s="451"/>
      <c r="GW16" s="451"/>
      <c r="GX16" s="451"/>
      <c r="GY16" s="451"/>
      <c r="GZ16" s="451"/>
      <c r="HA16" s="451"/>
      <c r="HB16" s="451"/>
      <c r="HC16" s="451"/>
      <c r="HD16" s="451"/>
      <c r="HE16" s="451"/>
      <c r="HF16" s="451"/>
      <c r="HG16" s="451"/>
      <c r="HH16" s="451"/>
      <c r="HI16" s="451"/>
      <c r="HJ16" s="451"/>
      <c r="HK16" s="451"/>
      <c r="HL16" s="451"/>
      <c r="HM16" s="451"/>
      <c r="HN16" s="451"/>
      <c r="HO16" s="451"/>
      <c r="HP16" s="451"/>
      <c r="HQ16" s="451"/>
      <c r="HR16" s="451"/>
      <c r="HS16" s="451"/>
      <c r="HT16" s="451"/>
      <c r="HU16" s="451"/>
      <c r="HV16" s="451"/>
      <c r="HW16" s="451"/>
      <c r="HX16" s="451"/>
      <c r="HY16" s="451"/>
      <c r="HZ16" s="451"/>
      <c r="IA16" s="451"/>
      <c r="IB16" s="451"/>
      <c r="IC16" s="451"/>
      <c r="ID16" s="451"/>
      <c r="IE16" s="451"/>
      <c r="IF16" s="451"/>
      <c r="IG16" s="451"/>
      <c r="IH16" s="451"/>
      <c r="II16" s="451"/>
      <c r="IJ16" s="451"/>
      <c r="IK16" s="451"/>
      <c r="IL16" s="451"/>
      <c r="IM16" s="451"/>
      <c r="IN16" s="451"/>
      <c r="IO16" s="451"/>
      <c r="IP16" s="451"/>
      <c r="IQ16" s="451"/>
      <c r="IR16" s="451"/>
      <c r="IS16" s="451"/>
      <c r="IT16" s="451"/>
      <c r="IU16" s="451"/>
      <c r="IV16" s="451"/>
    </row>
    <row r="17" spans="1:256" ht="30" customHeight="1" x14ac:dyDescent="0.25">
      <c r="A17" s="460"/>
      <c r="B17" s="461"/>
      <c r="C17" s="462"/>
      <c r="D17" s="463"/>
      <c r="E17" s="550"/>
      <c r="F17" s="551"/>
      <c r="G17" s="551"/>
      <c r="H17" s="551"/>
      <c r="I17" s="551"/>
      <c r="J17" s="551"/>
      <c r="K17" s="463"/>
      <c r="L17" s="464"/>
      <c r="M17" s="463"/>
      <c r="N17" s="465"/>
      <c r="O17" s="424"/>
      <c r="P17" s="424"/>
      <c r="Q17" s="424"/>
      <c r="R17" s="424"/>
      <c r="S17" s="424"/>
      <c r="T17" s="424"/>
      <c r="U17" s="424"/>
      <c r="V17" s="424"/>
      <c r="W17" s="424"/>
      <c r="X17" s="424"/>
      <c r="Y17" s="424"/>
      <c r="Z17" s="424"/>
      <c r="AA17" s="424"/>
      <c r="AB17" s="424"/>
      <c r="AC17" s="424"/>
      <c r="AD17" s="424"/>
      <c r="AE17" s="424"/>
      <c r="AF17" s="424"/>
      <c r="AG17" s="424"/>
      <c r="AH17" s="424"/>
      <c r="AI17" s="424"/>
      <c r="AJ17" s="424"/>
      <c r="AK17" s="424"/>
      <c r="AL17" s="424"/>
      <c r="AM17" s="424"/>
      <c r="AN17" s="424"/>
      <c r="AO17" s="424"/>
      <c r="AP17" s="424"/>
      <c r="AQ17" s="424"/>
      <c r="AR17" s="424"/>
      <c r="AS17" s="424"/>
      <c r="AT17" s="424"/>
      <c r="AU17" s="424"/>
      <c r="AV17" s="424"/>
      <c r="AW17" s="424"/>
      <c r="AX17" s="424"/>
      <c r="AY17" s="424"/>
      <c r="AZ17" s="424"/>
      <c r="BA17" s="424"/>
      <c r="BB17" s="424"/>
      <c r="BC17" s="424"/>
      <c r="BD17" s="424"/>
      <c r="BE17" s="424"/>
      <c r="BF17" s="424"/>
      <c r="BG17" s="424"/>
      <c r="BH17" s="424"/>
      <c r="BI17" s="424"/>
      <c r="BJ17" s="424"/>
      <c r="BK17" s="424"/>
      <c r="BL17" s="424"/>
      <c r="BM17" s="424"/>
      <c r="BN17" s="424"/>
      <c r="BO17" s="424"/>
      <c r="BP17" s="424"/>
      <c r="BQ17" s="424"/>
      <c r="BR17" s="424"/>
      <c r="BS17" s="424"/>
      <c r="BT17" s="424"/>
      <c r="BU17" s="424"/>
      <c r="BV17" s="424"/>
      <c r="BW17" s="424"/>
      <c r="BX17" s="424"/>
      <c r="BY17" s="424"/>
      <c r="BZ17" s="424"/>
      <c r="CA17" s="424"/>
      <c r="CB17" s="424"/>
      <c r="CC17" s="424"/>
      <c r="CD17" s="424"/>
      <c r="CE17" s="424"/>
      <c r="CF17" s="424"/>
      <c r="CG17" s="424"/>
      <c r="CH17" s="424"/>
      <c r="CI17" s="424"/>
      <c r="CJ17" s="424"/>
      <c r="CK17" s="424"/>
      <c r="CL17" s="424"/>
      <c r="CM17" s="424"/>
      <c r="CN17" s="424"/>
      <c r="CO17" s="424"/>
      <c r="CP17" s="424"/>
      <c r="CQ17" s="424"/>
      <c r="CR17" s="424"/>
      <c r="CS17" s="424"/>
      <c r="CT17" s="424"/>
      <c r="CU17" s="424"/>
      <c r="CV17" s="424"/>
      <c r="CW17" s="424"/>
      <c r="CX17" s="424"/>
      <c r="CY17" s="424"/>
      <c r="CZ17" s="424"/>
      <c r="DA17" s="424"/>
      <c r="DB17" s="424"/>
      <c r="DC17" s="424"/>
      <c r="DD17" s="424"/>
      <c r="DE17" s="424"/>
      <c r="DF17" s="424"/>
      <c r="DG17" s="424"/>
      <c r="DH17" s="424"/>
      <c r="DI17" s="424"/>
      <c r="DJ17" s="424"/>
      <c r="DK17" s="424"/>
      <c r="DL17" s="424"/>
      <c r="DM17" s="424"/>
      <c r="DN17" s="424"/>
      <c r="DO17" s="424"/>
      <c r="DP17" s="424"/>
      <c r="DQ17" s="424"/>
      <c r="DR17" s="424"/>
      <c r="DS17" s="424"/>
      <c r="DT17" s="424"/>
      <c r="DU17" s="424"/>
      <c r="DV17" s="424"/>
      <c r="DW17" s="424"/>
      <c r="DX17" s="424"/>
      <c r="DY17" s="424"/>
      <c r="DZ17" s="424"/>
      <c r="EA17" s="424"/>
      <c r="EB17" s="424"/>
      <c r="EC17" s="424"/>
      <c r="ED17" s="424"/>
      <c r="EE17" s="424"/>
      <c r="EF17" s="424"/>
      <c r="EG17" s="424"/>
      <c r="EH17" s="424"/>
      <c r="EI17" s="424"/>
      <c r="EJ17" s="424"/>
      <c r="EK17" s="424"/>
      <c r="EL17" s="424"/>
      <c r="EM17" s="424"/>
      <c r="EN17" s="424"/>
      <c r="EO17" s="424"/>
      <c r="EP17" s="424"/>
      <c r="EQ17" s="424"/>
      <c r="ER17" s="424"/>
      <c r="ES17" s="424"/>
      <c r="ET17" s="424"/>
      <c r="EU17" s="424"/>
      <c r="EV17" s="424"/>
      <c r="EW17" s="424"/>
      <c r="EX17" s="424"/>
      <c r="EY17" s="424"/>
      <c r="EZ17" s="424"/>
      <c r="FA17" s="424"/>
      <c r="FB17" s="424"/>
      <c r="FC17" s="424"/>
      <c r="FD17" s="424"/>
      <c r="FE17" s="424"/>
      <c r="FF17" s="424"/>
      <c r="FG17" s="424"/>
      <c r="FH17" s="424"/>
      <c r="FI17" s="424"/>
      <c r="FJ17" s="424"/>
      <c r="FK17" s="424"/>
      <c r="FL17" s="424"/>
      <c r="FM17" s="424"/>
      <c r="FN17" s="424"/>
      <c r="FO17" s="424"/>
      <c r="FP17" s="424"/>
      <c r="FQ17" s="424"/>
      <c r="FR17" s="424"/>
      <c r="FS17" s="424"/>
      <c r="FT17" s="424"/>
      <c r="FU17" s="424"/>
      <c r="FV17" s="424"/>
      <c r="FW17" s="424"/>
      <c r="FX17" s="424"/>
      <c r="FY17" s="424"/>
      <c r="FZ17" s="424"/>
      <c r="GA17" s="424"/>
      <c r="GB17" s="424"/>
      <c r="GC17" s="424"/>
      <c r="GD17" s="424"/>
      <c r="GE17" s="424"/>
      <c r="GF17" s="424"/>
      <c r="GG17" s="424"/>
      <c r="GH17" s="424"/>
      <c r="GI17" s="424"/>
      <c r="GJ17" s="424"/>
      <c r="GK17" s="424"/>
      <c r="GL17" s="424"/>
      <c r="GM17" s="424"/>
      <c r="GN17" s="424"/>
      <c r="GO17" s="424"/>
      <c r="GP17" s="424"/>
      <c r="GQ17" s="424"/>
      <c r="GR17" s="424"/>
      <c r="GS17" s="424"/>
      <c r="GT17" s="424"/>
      <c r="GU17" s="424"/>
      <c r="GV17" s="424"/>
      <c r="GW17" s="424"/>
      <c r="GX17" s="424"/>
      <c r="GY17" s="424"/>
      <c r="GZ17" s="424"/>
      <c r="HA17" s="424"/>
      <c r="HB17" s="424"/>
      <c r="HC17" s="424"/>
      <c r="HD17" s="424"/>
      <c r="HE17" s="424"/>
      <c r="HF17" s="424"/>
      <c r="HG17" s="424"/>
      <c r="HH17" s="424"/>
      <c r="HI17" s="424"/>
      <c r="HJ17" s="424"/>
      <c r="HK17" s="424"/>
      <c r="HL17" s="424"/>
      <c r="HM17" s="424"/>
      <c r="HN17" s="424"/>
      <c r="HO17" s="424"/>
      <c r="HP17" s="424"/>
      <c r="HQ17" s="424"/>
      <c r="HR17" s="424"/>
      <c r="HS17" s="424"/>
      <c r="HT17" s="424"/>
      <c r="HU17" s="424"/>
      <c r="HV17" s="424"/>
      <c r="HW17" s="424"/>
      <c r="HX17" s="424"/>
      <c r="HY17" s="424"/>
      <c r="HZ17" s="424"/>
      <c r="IA17" s="424"/>
      <c r="IB17" s="424"/>
      <c r="IC17" s="424"/>
      <c r="ID17" s="424"/>
      <c r="IE17" s="424"/>
      <c r="IF17" s="424"/>
      <c r="IG17" s="424"/>
      <c r="IH17" s="424"/>
      <c r="II17" s="424"/>
      <c r="IJ17" s="424"/>
      <c r="IK17" s="424"/>
      <c r="IL17" s="424"/>
      <c r="IM17" s="424"/>
      <c r="IN17" s="424"/>
      <c r="IO17" s="424"/>
      <c r="IP17" s="424"/>
      <c r="IQ17" s="424"/>
      <c r="IR17" s="424"/>
      <c r="IS17" s="424"/>
      <c r="IT17" s="424"/>
      <c r="IU17" s="424"/>
      <c r="IV17" s="424"/>
    </row>
    <row r="18" spans="1:256" x14ac:dyDescent="0.25">
      <c r="A18" s="444"/>
      <c r="B18" s="444"/>
      <c r="C18" s="444"/>
      <c r="D18" s="444"/>
      <c r="E18" s="444"/>
      <c r="F18" s="444"/>
      <c r="G18" s="444"/>
      <c r="H18" s="444"/>
      <c r="I18" s="444"/>
      <c r="J18" s="444"/>
      <c r="K18" s="444"/>
      <c r="L18" s="444"/>
      <c r="M18" s="444"/>
      <c r="N18" s="444"/>
      <c r="O18" s="424"/>
      <c r="P18" s="424"/>
      <c r="Q18" s="424"/>
      <c r="R18" s="424"/>
      <c r="S18" s="424"/>
      <c r="T18" s="424"/>
      <c r="U18" s="424"/>
      <c r="V18" s="424"/>
      <c r="W18" s="424"/>
      <c r="X18" s="424"/>
      <c r="Y18" s="424"/>
      <c r="Z18" s="424"/>
      <c r="AA18" s="424"/>
      <c r="AB18" s="424"/>
      <c r="AC18" s="424"/>
      <c r="AD18" s="424"/>
      <c r="AE18" s="424"/>
      <c r="AF18" s="424"/>
      <c r="AG18" s="424"/>
      <c r="AH18" s="424"/>
      <c r="AI18" s="424"/>
      <c r="AJ18" s="424"/>
      <c r="AK18" s="424"/>
      <c r="AL18" s="424"/>
      <c r="AM18" s="424"/>
      <c r="AN18" s="424"/>
      <c r="AO18" s="424"/>
      <c r="AP18" s="424"/>
      <c r="AQ18" s="424"/>
      <c r="AR18" s="424"/>
      <c r="AS18" s="424"/>
      <c r="AT18" s="424"/>
      <c r="AU18" s="424"/>
      <c r="AV18" s="424"/>
      <c r="AW18" s="424"/>
      <c r="AX18" s="424"/>
      <c r="AY18" s="424"/>
      <c r="AZ18" s="424"/>
      <c r="BA18" s="424"/>
      <c r="BB18" s="424"/>
      <c r="BC18" s="424"/>
      <c r="BD18" s="424"/>
      <c r="BE18" s="424"/>
      <c r="BF18" s="424"/>
      <c r="BG18" s="424"/>
      <c r="BH18" s="424"/>
      <c r="BI18" s="424"/>
      <c r="BJ18" s="424"/>
      <c r="BK18" s="424"/>
      <c r="BL18" s="424"/>
      <c r="BM18" s="424"/>
      <c r="BN18" s="424"/>
      <c r="BO18" s="424"/>
      <c r="BP18" s="424"/>
      <c r="BQ18" s="424"/>
      <c r="BR18" s="424"/>
      <c r="BS18" s="424"/>
      <c r="BT18" s="424"/>
      <c r="BU18" s="424"/>
      <c r="BV18" s="424"/>
      <c r="BW18" s="424"/>
      <c r="BX18" s="424"/>
      <c r="BY18" s="424"/>
      <c r="BZ18" s="424"/>
      <c r="CA18" s="424"/>
      <c r="CB18" s="424"/>
      <c r="CC18" s="424"/>
      <c r="CD18" s="424"/>
      <c r="CE18" s="424"/>
      <c r="CF18" s="424"/>
      <c r="CG18" s="424"/>
      <c r="CH18" s="424"/>
      <c r="CI18" s="424"/>
      <c r="CJ18" s="424"/>
      <c r="CK18" s="424"/>
      <c r="CL18" s="424"/>
      <c r="CM18" s="424"/>
      <c r="CN18" s="424"/>
      <c r="CO18" s="424"/>
      <c r="CP18" s="424"/>
      <c r="CQ18" s="424"/>
      <c r="CR18" s="424"/>
      <c r="CS18" s="424"/>
      <c r="CT18" s="424"/>
      <c r="CU18" s="424"/>
      <c r="CV18" s="424"/>
      <c r="CW18" s="424"/>
      <c r="CX18" s="424"/>
      <c r="CY18" s="424"/>
      <c r="CZ18" s="424"/>
      <c r="DA18" s="424"/>
      <c r="DB18" s="424"/>
      <c r="DC18" s="424"/>
      <c r="DD18" s="424"/>
      <c r="DE18" s="424"/>
      <c r="DF18" s="424"/>
      <c r="DG18" s="424"/>
      <c r="DH18" s="424"/>
      <c r="DI18" s="424"/>
      <c r="DJ18" s="424"/>
      <c r="DK18" s="424"/>
      <c r="DL18" s="424"/>
      <c r="DM18" s="424"/>
      <c r="DN18" s="424"/>
      <c r="DO18" s="424"/>
      <c r="DP18" s="424"/>
      <c r="DQ18" s="424"/>
      <c r="DR18" s="424"/>
      <c r="DS18" s="424"/>
      <c r="DT18" s="424"/>
      <c r="DU18" s="424"/>
      <c r="DV18" s="424"/>
      <c r="DW18" s="424"/>
      <c r="DX18" s="424"/>
      <c r="DY18" s="424"/>
      <c r="DZ18" s="424"/>
      <c r="EA18" s="424"/>
      <c r="EB18" s="424"/>
      <c r="EC18" s="424"/>
      <c r="ED18" s="424"/>
      <c r="EE18" s="424"/>
      <c r="EF18" s="424"/>
      <c r="EG18" s="424"/>
      <c r="EH18" s="424"/>
      <c r="EI18" s="424"/>
      <c r="EJ18" s="424"/>
      <c r="EK18" s="424"/>
      <c r="EL18" s="424"/>
      <c r="EM18" s="424"/>
      <c r="EN18" s="424"/>
      <c r="EO18" s="424"/>
      <c r="EP18" s="424"/>
      <c r="EQ18" s="424"/>
      <c r="ER18" s="424"/>
      <c r="ES18" s="424"/>
      <c r="ET18" s="424"/>
      <c r="EU18" s="424"/>
      <c r="EV18" s="424"/>
      <c r="EW18" s="424"/>
      <c r="EX18" s="424"/>
      <c r="EY18" s="424"/>
      <c r="EZ18" s="424"/>
      <c r="FA18" s="424"/>
      <c r="FB18" s="424"/>
      <c r="FC18" s="424"/>
      <c r="FD18" s="424"/>
      <c r="FE18" s="424"/>
      <c r="FF18" s="424"/>
      <c r="FG18" s="424"/>
      <c r="FH18" s="424"/>
      <c r="FI18" s="424"/>
      <c r="FJ18" s="424"/>
      <c r="FK18" s="424"/>
      <c r="FL18" s="424"/>
      <c r="FM18" s="424"/>
      <c r="FN18" s="424"/>
      <c r="FO18" s="424"/>
      <c r="FP18" s="424"/>
      <c r="FQ18" s="424"/>
      <c r="FR18" s="424"/>
      <c r="FS18" s="424"/>
      <c r="FT18" s="424"/>
      <c r="FU18" s="424"/>
      <c r="FV18" s="424"/>
      <c r="FW18" s="424"/>
      <c r="FX18" s="424"/>
      <c r="FY18" s="424"/>
      <c r="FZ18" s="424"/>
      <c r="GA18" s="424"/>
      <c r="GB18" s="424"/>
      <c r="GC18" s="424"/>
      <c r="GD18" s="424"/>
      <c r="GE18" s="424"/>
      <c r="GF18" s="424"/>
      <c r="GG18" s="424"/>
      <c r="GH18" s="424"/>
      <c r="GI18" s="424"/>
      <c r="GJ18" s="424"/>
      <c r="GK18" s="424"/>
      <c r="GL18" s="424"/>
      <c r="GM18" s="424"/>
      <c r="GN18" s="424"/>
      <c r="GO18" s="424"/>
      <c r="GP18" s="424"/>
      <c r="GQ18" s="424"/>
      <c r="GR18" s="424"/>
      <c r="GS18" s="424"/>
      <c r="GT18" s="424"/>
      <c r="GU18" s="424"/>
      <c r="GV18" s="424"/>
      <c r="GW18" s="424"/>
      <c r="GX18" s="424"/>
      <c r="GY18" s="424"/>
      <c r="GZ18" s="424"/>
      <c r="HA18" s="424"/>
      <c r="HB18" s="424"/>
      <c r="HC18" s="424"/>
      <c r="HD18" s="424"/>
      <c r="HE18" s="424"/>
      <c r="HF18" s="424"/>
      <c r="HG18" s="424"/>
      <c r="HH18" s="424"/>
      <c r="HI18" s="424"/>
      <c r="HJ18" s="424"/>
      <c r="HK18" s="424"/>
      <c r="HL18" s="424"/>
      <c r="HM18" s="424"/>
      <c r="HN18" s="424"/>
      <c r="HO18" s="424"/>
      <c r="HP18" s="424"/>
      <c r="HQ18" s="424"/>
      <c r="HR18" s="424"/>
      <c r="HS18" s="424"/>
      <c r="HT18" s="424"/>
      <c r="HU18" s="424"/>
      <c r="HV18" s="424"/>
      <c r="HW18" s="424"/>
      <c r="HX18" s="424"/>
      <c r="HY18" s="424"/>
      <c r="HZ18" s="424"/>
      <c r="IA18" s="424"/>
      <c r="IB18" s="424"/>
      <c r="IC18" s="424"/>
      <c r="ID18" s="424"/>
      <c r="IE18" s="424"/>
      <c r="IF18" s="424"/>
      <c r="IG18" s="424"/>
      <c r="IH18" s="424"/>
      <c r="II18" s="424"/>
      <c r="IJ18" s="424"/>
      <c r="IK18" s="424"/>
      <c r="IL18" s="424"/>
      <c r="IM18" s="424"/>
      <c r="IN18" s="424"/>
      <c r="IO18" s="424"/>
      <c r="IP18" s="424"/>
      <c r="IQ18" s="424"/>
      <c r="IR18" s="424"/>
      <c r="IS18" s="424"/>
      <c r="IT18" s="424"/>
      <c r="IU18" s="424"/>
      <c r="IV18" s="424"/>
    </row>
    <row r="19" spans="1:256" x14ac:dyDescent="0.25">
      <c r="A19" s="424"/>
      <c r="B19" s="424"/>
      <c r="C19" s="424"/>
      <c r="D19" s="424"/>
      <c r="E19" s="424"/>
      <c r="F19" s="424"/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  <c r="AB19" s="424"/>
      <c r="AC19" s="424"/>
      <c r="AD19" s="424"/>
      <c r="AE19" s="424"/>
      <c r="AF19" s="424"/>
      <c r="AG19" s="424"/>
      <c r="AH19" s="424"/>
      <c r="AI19" s="424"/>
      <c r="AJ19" s="424"/>
      <c r="AK19" s="424"/>
      <c r="AL19" s="424"/>
      <c r="AM19" s="424"/>
      <c r="AN19" s="424"/>
      <c r="AO19" s="424"/>
      <c r="AP19" s="424"/>
      <c r="AQ19" s="424"/>
      <c r="AR19" s="424"/>
      <c r="AS19" s="424"/>
      <c r="AT19" s="424"/>
      <c r="AU19" s="424"/>
      <c r="AV19" s="424"/>
      <c r="AW19" s="424"/>
      <c r="AX19" s="424"/>
      <c r="AY19" s="424"/>
      <c r="AZ19" s="424"/>
      <c r="BA19" s="424"/>
      <c r="BB19" s="424"/>
      <c r="BC19" s="424"/>
      <c r="BD19" s="424"/>
      <c r="BE19" s="424"/>
      <c r="BF19" s="424"/>
      <c r="BG19" s="424"/>
      <c r="BH19" s="424"/>
      <c r="BI19" s="424"/>
      <c r="BJ19" s="424"/>
      <c r="BK19" s="424"/>
      <c r="BL19" s="424"/>
      <c r="BM19" s="424"/>
      <c r="BN19" s="424"/>
      <c r="BO19" s="424"/>
      <c r="BP19" s="424"/>
      <c r="BQ19" s="424"/>
      <c r="BR19" s="424"/>
      <c r="BS19" s="424"/>
      <c r="BT19" s="424"/>
      <c r="BU19" s="424"/>
      <c r="BV19" s="424"/>
      <c r="BW19" s="424"/>
      <c r="BX19" s="424"/>
      <c r="BY19" s="424"/>
      <c r="BZ19" s="424"/>
      <c r="CA19" s="424"/>
      <c r="CB19" s="424"/>
      <c r="CC19" s="424"/>
      <c r="CD19" s="424"/>
      <c r="CE19" s="424"/>
      <c r="CF19" s="424"/>
      <c r="CG19" s="424"/>
      <c r="CH19" s="424"/>
      <c r="CI19" s="424"/>
      <c r="CJ19" s="424"/>
      <c r="CK19" s="424"/>
      <c r="CL19" s="424"/>
      <c r="CM19" s="424"/>
      <c r="CN19" s="424"/>
      <c r="CO19" s="424"/>
      <c r="CP19" s="424"/>
      <c r="CQ19" s="424"/>
      <c r="CR19" s="424"/>
      <c r="CS19" s="424"/>
      <c r="CT19" s="424"/>
      <c r="CU19" s="424"/>
      <c r="CV19" s="424"/>
      <c r="CW19" s="424"/>
      <c r="CX19" s="424"/>
      <c r="CY19" s="424"/>
      <c r="CZ19" s="424"/>
      <c r="DA19" s="424"/>
      <c r="DB19" s="424"/>
      <c r="DC19" s="424"/>
      <c r="DD19" s="424"/>
      <c r="DE19" s="424"/>
      <c r="DF19" s="424"/>
      <c r="DG19" s="424"/>
      <c r="DH19" s="424"/>
      <c r="DI19" s="424"/>
      <c r="DJ19" s="424"/>
      <c r="DK19" s="424"/>
      <c r="DL19" s="424"/>
      <c r="DM19" s="424"/>
      <c r="DN19" s="424"/>
      <c r="DO19" s="424"/>
      <c r="DP19" s="424"/>
      <c r="DQ19" s="424"/>
      <c r="DR19" s="424"/>
      <c r="DS19" s="424"/>
      <c r="DT19" s="424"/>
      <c r="DU19" s="424"/>
      <c r="DV19" s="424"/>
      <c r="DW19" s="424"/>
      <c r="DX19" s="424"/>
      <c r="DY19" s="424"/>
      <c r="DZ19" s="424"/>
      <c r="EA19" s="424"/>
      <c r="EB19" s="424"/>
      <c r="EC19" s="424"/>
      <c r="ED19" s="424"/>
      <c r="EE19" s="424"/>
      <c r="EF19" s="424"/>
      <c r="EG19" s="424"/>
      <c r="EH19" s="424"/>
      <c r="EI19" s="424"/>
      <c r="EJ19" s="424"/>
      <c r="EK19" s="424"/>
      <c r="EL19" s="424"/>
      <c r="EM19" s="424"/>
      <c r="EN19" s="424"/>
      <c r="EO19" s="424"/>
      <c r="EP19" s="424"/>
      <c r="EQ19" s="424"/>
      <c r="ER19" s="424"/>
      <c r="ES19" s="424"/>
      <c r="ET19" s="424"/>
      <c r="EU19" s="424"/>
      <c r="EV19" s="424"/>
      <c r="EW19" s="424"/>
      <c r="EX19" s="424"/>
      <c r="EY19" s="424"/>
      <c r="EZ19" s="424"/>
      <c r="FA19" s="424"/>
      <c r="FB19" s="424"/>
      <c r="FC19" s="424"/>
      <c r="FD19" s="424"/>
      <c r="FE19" s="424"/>
      <c r="FF19" s="424"/>
      <c r="FG19" s="424"/>
      <c r="FH19" s="424"/>
      <c r="FI19" s="424"/>
      <c r="FJ19" s="424"/>
      <c r="FK19" s="424"/>
      <c r="FL19" s="424"/>
      <c r="FM19" s="424"/>
      <c r="FN19" s="424"/>
      <c r="FO19" s="424"/>
      <c r="FP19" s="424"/>
      <c r="FQ19" s="424"/>
      <c r="FR19" s="424"/>
      <c r="FS19" s="424"/>
      <c r="FT19" s="424"/>
      <c r="FU19" s="424"/>
      <c r="FV19" s="424"/>
      <c r="FW19" s="424"/>
      <c r="FX19" s="424"/>
      <c r="FY19" s="424"/>
      <c r="FZ19" s="424"/>
      <c r="GA19" s="424"/>
      <c r="GB19" s="424"/>
      <c r="GC19" s="424"/>
      <c r="GD19" s="424"/>
      <c r="GE19" s="424"/>
      <c r="GF19" s="424"/>
      <c r="GG19" s="424"/>
      <c r="GH19" s="424"/>
      <c r="GI19" s="424"/>
      <c r="GJ19" s="424"/>
      <c r="GK19" s="424"/>
      <c r="GL19" s="424"/>
      <c r="GM19" s="424"/>
      <c r="GN19" s="424"/>
      <c r="GO19" s="424"/>
      <c r="GP19" s="424"/>
      <c r="GQ19" s="424"/>
      <c r="GR19" s="424"/>
      <c r="GS19" s="424"/>
      <c r="GT19" s="424"/>
      <c r="GU19" s="424"/>
      <c r="GV19" s="424"/>
      <c r="GW19" s="424"/>
      <c r="GX19" s="424"/>
      <c r="GY19" s="424"/>
      <c r="GZ19" s="424"/>
      <c r="HA19" s="424"/>
      <c r="HB19" s="424"/>
      <c r="HC19" s="424"/>
      <c r="HD19" s="424"/>
      <c r="HE19" s="424"/>
      <c r="HF19" s="424"/>
      <c r="HG19" s="424"/>
      <c r="HH19" s="424"/>
      <c r="HI19" s="424"/>
      <c r="HJ19" s="424"/>
      <c r="HK19" s="424"/>
      <c r="HL19" s="424"/>
      <c r="HM19" s="424"/>
      <c r="HN19" s="424"/>
      <c r="HO19" s="424"/>
      <c r="HP19" s="424"/>
      <c r="HQ19" s="424"/>
      <c r="HR19" s="424"/>
      <c r="HS19" s="424"/>
      <c r="HT19" s="424"/>
      <c r="HU19" s="424"/>
      <c r="HV19" s="424"/>
      <c r="HW19" s="424"/>
      <c r="HX19" s="424"/>
      <c r="HY19" s="424"/>
      <c r="HZ19" s="424"/>
      <c r="IA19" s="424"/>
      <c r="IB19" s="424"/>
      <c r="IC19" s="424"/>
      <c r="ID19" s="424"/>
      <c r="IE19" s="424"/>
      <c r="IF19" s="424"/>
      <c r="IG19" s="424"/>
      <c r="IH19" s="424"/>
      <c r="II19" s="424"/>
      <c r="IJ19" s="424"/>
      <c r="IK19" s="424"/>
      <c r="IL19" s="424"/>
      <c r="IM19" s="424"/>
      <c r="IN19" s="424"/>
      <c r="IO19" s="424"/>
      <c r="IP19" s="424"/>
      <c r="IQ19" s="424"/>
      <c r="IR19" s="424"/>
      <c r="IS19" s="424"/>
      <c r="IT19" s="424"/>
      <c r="IU19" s="424"/>
      <c r="IV19" s="424"/>
    </row>
    <row r="20" spans="1:256" x14ac:dyDescent="0.25">
      <c r="A20" s="424"/>
      <c r="B20" s="424"/>
      <c r="C20" s="424"/>
      <c r="D20" s="424"/>
      <c r="E20" s="424"/>
      <c r="F20" s="424"/>
      <c r="G20" s="424"/>
      <c r="H20" s="424"/>
      <c r="I20" s="424"/>
      <c r="J20" s="424"/>
      <c r="K20" s="424"/>
      <c r="L20" s="424"/>
      <c r="M20" s="424"/>
      <c r="N20" s="424"/>
      <c r="O20" s="424"/>
      <c r="P20" s="424"/>
      <c r="Q20" s="424"/>
      <c r="R20" s="424"/>
      <c r="S20" s="424"/>
      <c r="T20" s="424"/>
      <c r="U20" s="424"/>
      <c r="V20" s="424"/>
      <c r="W20" s="424"/>
      <c r="X20" s="424"/>
      <c r="Y20" s="424"/>
      <c r="Z20" s="424"/>
      <c r="AA20" s="424"/>
      <c r="AB20" s="424"/>
      <c r="AC20" s="424"/>
      <c r="AD20" s="424"/>
      <c r="AE20" s="424"/>
      <c r="AF20" s="424"/>
      <c r="AG20" s="424"/>
      <c r="AH20" s="424"/>
      <c r="AI20" s="424"/>
      <c r="AJ20" s="424"/>
      <c r="AK20" s="424"/>
      <c r="AL20" s="424"/>
      <c r="AM20" s="424"/>
      <c r="AN20" s="424"/>
      <c r="AO20" s="424"/>
      <c r="AP20" s="424"/>
      <c r="AQ20" s="424"/>
      <c r="AR20" s="424"/>
      <c r="AS20" s="424"/>
      <c r="AT20" s="424"/>
      <c r="AU20" s="424"/>
      <c r="AV20" s="424"/>
      <c r="AW20" s="424"/>
      <c r="AX20" s="424"/>
      <c r="AY20" s="424"/>
      <c r="AZ20" s="424"/>
      <c r="BA20" s="424"/>
      <c r="BB20" s="424"/>
      <c r="BC20" s="424"/>
      <c r="BD20" s="424"/>
      <c r="BE20" s="424"/>
      <c r="BF20" s="424"/>
      <c r="BG20" s="424"/>
      <c r="BH20" s="424"/>
      <c r="BI20" s="424"/>
      <c r="BJ20" s="424"/>
      <c r="BK20" s="424"/>
      <c r="BL20" s="424"/>
      <c r="BM20" s="424"/>
      <c r="BN20" s="424"/>
      <c r="BO20" s="424"/>
      <c r="BP20" s="424"/>
      <c r="BQ20" s="424"/>
      <c r="BR20" s="424"/>
      <c r="BS20" s="424"/>
      <c r="BT20" s="424"/>
      <c r="BU20" s="424"/>
      <c r="BV20" s="424"/>
      <c r="BW20" s="424"/>
      <c r="BX20" s="424"/>
      <c r="BY20" s="424"/>
      <c r="BZ20" s="424"/>
      <c r="CA20" s="424"/>
      <c r="CB20" s="424"/>
      <c r="CC20" s="424"/>
      <c r="CD20" s="424"/>
      <c r="CE20" s="424"/>
      <c r="CF20" s="424"/>
      <c r="CG20" s="424"/>
      <c r="CH20" s="424"/>
      <c r="CI20" s="424"/>
      <c r="CJ20" s="424"/>
      <c r="CK20" s="424"/>
      <c r="CL20" s="424"/>
      <c r="CM20" s="424"/>
      <c r="CN20" s="424"/>
      <c r="CO20" s="424"/>
      <c r="CP20" s="424"/>
      <c r="CQ20" s="424"/>
      <c r="CR20" s="424"/>
      <c r="CS20" s="424"/>
      <c r="CT20" s="424"/>
      <c r="CU20" s="424"/>
      <c r="CV20" s="424"/>
      <c r="CW20" s="424"/>
      <c r="CX20" s="424"/>
      <c r="CY20" s="424"/>
      <c r="CZ20" s="424"/>
      <c r="DA20" s="424"/>
      <c r="DB20" s="424"/>
      <c r="DC20" s="424"/>
      <c r="DD20" s="424"/>
      <c r="DE20" s="424"/>
      <c r="DF20" s="424"/>
      <c r="DG20" s="424"/>
      <c r="DH20" s="424"/>
      <c r="DI20" s="424"/>
      <c r="DJ20" s="424"/>
      <c r="DK20" s="424"/>
      <c r="DL20" s="424"/>
      <c r="DM20" s="424"/>
      <c r="DN20" s="424"/>
      <c r="DO20" s="424"/>
      <c r="DP20" s="424"/>
      <c r="DQ20" s="424"/>
      <c r="DR20" s="424"/>
      <c r="DS20" s="424"/>
      <c r="DT20" s="424"/>
      <c r="DU20" s="424"/>
      <c r="DV20" s="424"/>
      <c r="DW20" s="424"/>
      <c r="DX20" s="424"/>
      <c r="DY20" s="424"/>
      <c r="DZ20" s="424"/>
      <c r="EA20" s="424"/>
      <c r="EB20" s="424"/>
      <c r="EC20" s="424"/>
      <c r="ED20" s="424"/>
      <c r="EE20" s="424"/>
      <c r="EF20" s="424"/>
      <c r="EG20" s="424"/>
      <c r="EH20" s="424"/>
      <c r="EI20" s="424"/>
      <c r="EJ20" s="424"/>
      <c r="EK20" s="424"/>
      <c r="EL20" s="424"/>
      <c r="EM20" s="424"/>
      <c r="EN20" s="424"/>
      <c r="EO20" s="424"/>
      <c r="EP20" s="424"/>
      <c r="EQ20" s="424"/>
      <c r="ER20" s="424"/>
      <c r="ES20" s="424"/>
      <c r="ET20" s="424"/>
      <c r="EU20" s="424"/>
      <c r="EV20" s="424"/>
      <c r="EW20" s="424"/>
      <c r="EX20" s="424"/>
      <c r="EY20" s="424"/>
      <c r="EZ20" s="424"/>
      <c r="FA20" s="424"/>
      <c r="FB20" s="424"/>
      <c r="FC20" s="424"/>
      <c r="FD20" s="424"/>
      <c r="FE20" s="424"/>
      <c r="FF20" s="424"/>
      <c r="FG20" s="424"/>
      <c r="FH20" s="424"/>
      <c r="FI20" s="424"/>
      <c r="FJ20" s="424"/>
      <c r="FK20" s="424"/>
      <c r="FL20" s="424"/>
      <c r="FM20" s="424"/>
      <c r="FN20" s="424"/>
      <c r="FO20" s="424"/>
      <c r="FP20" s="424"/>
      <c r="FQ20" s="424"/>
      <c r="FR20" s="424"/>
      <c r="FS20" s="424"/>
      <c r="FT20" s="424"/>
      <c r="FU20" s="424"/>
      <c r="FV20" s="424"/>
      <c r="FW20" s="424"/>
      <c r="FX20" s="424"/>
      <c r="FY20" s="424"/>
      <c r="FZ20" s="424"/>
      <c r="GA20" s="424"/>
      <c r="GB20" s="424"/>
      <c r="GC20" s="424"/>
      <c r="GD20" s="424"/>
      <c r="GE20" s="424"/>
      <c r="GF20" s="424"/>
      <c r="GG20" s="424"/>
      <c r="GH20" s="424"/>
      <c r="GI20" s="424"/>
      <c r="GJ20" s="424"/>
      <c r="GK20" s="424"/>
      <c r="GL20" s="424"/>
      <c r="GM20" s="424"/>
      <c r="GN20" s="424"/>
      <c r="GO20" s="424"/>
      <c r="GP20" s="424"/>
      <c r="GQ20" s="424"/>
      <c r="GR20" s="424"/>
      <c r="GS20" s="424"/>
      <c r="GT20" s="424"/>
      <c r="GU20" s="424"/>
      <c r="GV20" s="424"/>
      <c r="GW20" s="424"/>
      <c r="GX20" s="424"/>
      <c r="GY20" s="424"/>
      <c r="GZ20" s="424"/>
      <c r="HA20" s="424"/>
      <c r="HB20" s="424"/>
      <c r="HC20" s="424"/>
      <c r="HD20" s="424"/>
      <c r="HE20" s="424"/>
      <c r="HF20" s="424"/>
      <c r="HG20" s="424"/>
      <c r="HH20" s="424"/>
      <c r="HI20" s="424"/>
      <c r="HJ20" s="424"/>
      <c r="HK20" s="424"/>
      <c r="HL20" s="424"/>
      <c r="HM20" s="424"/>
      <c r="HN20" s="424"/>
      <c r="HO20" s="424"/>
      <c r="HP20" s="424"/>
      <c r="HQ20" s="424"/>
      <c r="HR20" s="424"/>
      <c r="HS20" s="424"/>
      <c r="HT20" s="424"/>
      <c r="HU20" s="424"/>
      <c r="HV20" s="424"/>
      <c r="HW20" s="424"/>
      <c r="HX20" s="424"/>
      <c r="HY20" s="424"/>
      <c r="HZ20" s="424"/>
      <c r="IA20" s="424"/>
      <c r="IB20" s="424"/>
      <c r="IC20" s="424"/>
      <c r="ID20" s="424"/>
      <c r="IE20" s="424"/>
      <c r="IF20" s="424"/>
      <c r="IG20" s="424"/>
      <c r="IH20" s="424"/>
      <c r="II20" s="424"/>
      <c r="IJ20" s="424"/>
      <c r="IK20" s="424"/>
      <c r="IL20" s="424"/>
      <c r="IM20" s="424"/>
      <c r="IN20" s="424"/>
      <c r="IO20" s="424"/>
      <c r="IP20" s="424"/>
      <c r="IQ20" s="424"/>
      <c r="IR20" s="424"/>
      <c r="IS20" s="424"/>
      <c r="IT20" s="424"/>
      <c r="IU20" s="424"/>
      <c r="IV20" s="424"/>
    </row>
    <row r="21" spans="1:256" x14ac:dyDescent="0.25">
      <c r="N21" s="466"/>
    </row>
  </sheetData>
  <mergeCells count="15">
    <mergeCell ref="J15:L15"/>
    <mergeCell ref="E17:J17"/>
    <mergeCell ref="J1:K2"/>
    <mergeCell ref="L1:L2"/>
    <mergeCell ref="M1:N2"/>
    <mergeCell ref="A5:N6"/>
    <mergeCell ref="A7:N8"/>
    <mergeCell ref="C11:L11"/>
    <mergeCell ref="A1:B2"/>
    <mergeCell ref="C1:C2"/>
    <mergeCell ref="D1:E2"/>
    <mergeCell ref="F1:F2"/>
    <mergeCell ref="G1:H2"/>
    <mergeCell ref="I1:I2"/>
    <mergeCell ref="C12:L1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5" orientation="landscape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3"/>
  <sheetViews>
    <sheetView tabSelected="1" view="pageBreakPreview" zoomScale="70" zoomScaleNormal="100" zoomScaleSheetLayoutView="70" zoomScalePageLayoutView="70" workbookViewId="0">
      <selection activeCell="E15" sqref="E15"/>
    </sheetView>
  </sheetViews>
  <sheetFormatPr defaultRowHeight="14.4" x14ac:dyDescent="0.25"/>
  <cols>
    <col min="1" max="2" width="10.796875" customWidth="1"/>
    <col min="3" max="3" width="38.796875" customWidth="1"/>
    <col min="4" max="4" width="40.796875" customWidth="1"/>
    <col min="5" max="5" width="50.796875" customWidth="1"/>
    <col min="6" max="6" width="30.796875" customWidth="1"/>
    <col min="7" max="9" width="8.8984375" customWidth="1"/>
    <col min="10" max="10" width="15.3984375" bestFit="1" customWidth="1"/>
    <col min="11" max="11" width="13.796875" bestFit="1" customWidth="1"/>
  </cols>
  <sheetData>
    <row r="1" spans="1:7" ht="30.6" customHeight="1" x14ac:dyDescent="0.25">
      <c r="A1" s="572" t="s">
        <v>509</v>
      </c>
      <c r="B1" s="572"/>
      <c r="C1" s="572"/>
      <c r="D1" s="572"/>
      <c r="E1" s="572"/>
      <c r="F1" s="572"/>
      <c r="G1" s="78"/>
    </row>
    <row r="2" spans="1:7" ht="30.6" customHeight="1" x14ac:dyDescent="0.25">
      <c r="A2" s="417" t="s">
        <v>772</v>
      </c>
      <c r="B2" s="252"/>
      <c r="C2" s="252"/>
      <c r="D2" s="253"/>
      <c r="E2" s="252"/>
      <c r="F2" s="254"/>
      <c r="G2" s="78"/>
    </row>
    <row r="3" spans="1:7" ht="27" customHeight="1" x14ac:dyDescent="0.25">
      <c r="A3" s="573" t="s">
        <v>326</v>
      </c>
      <c r="B3" s="574"/>
      <c r="C3" s="575"/>
      <c r="D3" s="255" t="s">
        <v>327</v>
      </c>
      <c r="E3" s="256" t="s">
        <v>328</v>
      </c>
      <c r="F3" s="378" t="s">
        <v>329</v>
      </c>
      <c r="G3" s="79"/>
    </row>
    <row r="4" spans="1:7" ht="27" customHeight="1" x14ac:dyDescent="0.25">
      <c r="A4" s="576" t="s">
        <v>421</v>
      </c>
      <c r="B4" s="579" t="s">
        <v>330</v>
      </c>
      <c r="C4" s="532" t="s">
        <v>331</v>
      </c>
      <c r="D4" s="533">
        <f>'공종별 집계표'!F8</f>
        <v>0</v>
      </c>
      <c r="E4" s="534"/>
      <c r="F4" s="379"/>
      <c r="G4" s="80"/>
    </row>
    <row r="5" spans="1:7" ht="27" customHeight="1" x14ac:dyDescent="0.25">
      <c r="A5" s="577"/>
      <c r="B5" s="580"/>
      <c r="C5" s="535" t="s">
        <v>332</v>
      </c>
      <c r="D5" s="469">
        <v>0</v>
      </c>
      <c r="E5" s="536"/>
      <c r="F5" s="380"/>
      <c r="G5" s="80"/>
    </row>
    <row r="6" spans="1:7" ht="27" customHeight="1" x14ac:dyDescent="0.25">
      <c r="A6" s="577"/>
      <c r="B6" s="580"/>
      <c r="C6" s="537" t="s">
        <v>333</v>
      </c>
      <c r="D6" s="469">
        <v>0</v>
      </c>
      <c r="E6" s="470"/>
      <c r="F6" s="381"/>
      <c r="G6" s="80"/>
    </row>
    <row r="7" spans="1:7" ht="27" customHeight="1" x14ac:dyDescent="0.25">
      <c r="A7" s="577"/>
      <c r="B7" s="580"/>
      <c r="C7" s="389" t="s">
        <v>334</v>
      </c>
      <c r="D7" s="538">
        <f>SUM(D4:D6)</f>
        <v>0</v>
      </c>
      <c r="E7" s="539"/>
      <c r="F7" s="382"/>
      <c r="G7" s="80"/>
    </row>
    <row r="8" spans="1:7" ht="27" customHeight="1" x14ac:dyDescent="0.25">
      <c r="A8" s="577"/>
      <c r="B8" s="579" t="s">
        <v>335</v>
      </c>
      <c r="C8" s="540" t="s">
        <v>336</v>
      </c>
      <c r="D8" s="541">
        <f>'공종별 집계표'!H8</f>
        <v>0</v>
      </c>
      <c r="E8" s="534"/>
      <c r="F8" s="379"/>
      <c r="G8" s="80"/>
    </row>
    <row r="9" spans="1:7" ht="27" customHeight="1" x14ac:dyDescent="0.25">
      <c r="A9" s="577"/>
      <c r="B9" s="580"/>
      <c r="C9" s="537" t="s">
        <v>337</v>
      </c>
      <c r="D9" s="469">
        <v>0</v>
      </c>
      <c r="E9" s="470"/>
      <c r="F9" s="381"/>
      <c r="G9" s="81"/>
    </row>
    <row r="10" spans="1:7" ht="27" customHeight="1" x14ac:dyDescent="0.25">
      <c r="A10" s="577"/>
      <c r="B10" s="580"/>
      <c r="C10" s="389" t="s">
        <v>334</v>
      </c>
      <c r="D10" s="542">
        <f>SUM(D8:D9)</f>
        <v>0</v>
      </c>
      <c r="E10" s="539"/>
      <c r="F10" s="382"/>
      <c r="G10" s="81"/>
    </row>
    <row r="11" spans="1:7" ht="27" customHeight="1" x14ac:dyDescent="0.25">
      <c r="A11" s="577"/>
      <c r="B11" s="579" t="s">
        <v>338</v>
      </c>
      <c r="C11" s="543" t="s">
        <v>339</v>
      </c>
      <c r="D11" s="544">
        <f>'공종별 집계표'!J8</f>
        <v>0</v>
      </c>
      <c r="E11" s="545"/>
      <c r="F11" s="383"/>
      <c r="G11" s="81"/>
    </row>
    <row r="12" spans="1:7" ht="27" customHeight="1" x14ac:dyDescent="0.25">
      <c r="A12" s="577"/>
      <c r="B12" s="580"/>
      <c r="C12" s="513" t="s">
        <v>340</v>
      </c>
      <c r="D12" s="469">
        <f>INT(D10*G12%)</f>
        <v>0</v>
      </c>
      <c r="E12" s="470" t="str">
        <f>"노무비 * "&amp;G12&amp;" %"</f>
        <v>노무비 * 3.56 %</v>
      </c>
      <c r="F12" s="380"/>
      <c r="G12" s="81">
        <v>3.56</v>
      </c>
    </row>
    <row r="13" spans="1:7" ht="27" customHeight="1" x14ac:dyDescent="0.25">
      <c r="A13" s="577"/>
      <c r="B13" s="580"/>
      <c r="C13" s="513" t="s">
        <v>341</v>
      </c>
      <c r="D13" s="469">
        <f>INT(D10*G13%)</f>
        <v>0</v>
      </c>
      <c r="E13" s="470" t="str">
        <f>"노무비 * "&amp;G13&amp;" %"</f>
        <v>노무비 * 1.01 %</v>
      </c>
      <c r="F13" s="380"/>
      <c r="G13" s="81">
        <v>1.01</v>
      </c>
    </row>
    <row r="14" spans="1:7" ht="27" customHeight="1" x14ac:dyDescent="0.25">
      <c r="A14" s="577"/>
      <c r="B14" s="580"/>
      <c r="C14" s="644" t="s">
        <v>342</v>
      </c>
      <c r="D14" s="645">
        <v>7760945</v>
      </c>
      <c r="E14" s="646" t="str">
        <f>"직접노무비 * "&amp;G14&amp;" %"</f>
        <v>직접노무비 * 3.595 %</v>
      </c>
      <c r="F14" s="647" t="s">
        <v>343</v>
      </c>
      <c r="G14" s="81">
        <v>3.5950000000000002</v>
      </c>
    </row>
    <row r="15" spans="1:7" ht="27" customHeight="1" x14ac:dyDescent="0.25">
      <c r="A15" s="577"/>
      <c r="B15" s="580"/>
      <c r="C15" s="644" t="s">
        <v>344</v>
      </c>
      <c r="D15" s="645">
        <v>10254378</v>
      </c>
      <c r="E15" s="646" t="str">
        <f>"직접노무비 * "&amp;G15&amp;" %"</f>
        <v>직접노무비 * 4.75 %</v>
      </c>
      <c r="F15" s="647" t="s">
        <v>343</v>
      </c>
      <c r="G15" s="81">
        <v>4.75</v>
      </c>
    </row>
    <row r="16" spans="1:7" ht="27" customHeight="1" x14ac:dyDescent="0.25">
      <c r="A16" s="577"/>
      <c r="B16" s="580"/>
      <c r="C16" s="644" t="s">
        <v>345</v>
      </c>
      <c r="D16" s="645">
        <v>4965277</v>
      </c>
      <c r="E16" s="646" t="str">
        <f>"직접노무비 * "&amp;G16&amp;" %"</f>
        <v>직접노무비 * 2.3 %</v>
      </c>
      <c r="F16" s="647" t="s">
        <v>416</v>
      </c>
      <c r="G16" s="81">
        <v>2.2999999999999998</v>
      </c>
    </row>
    <row r="17" spans="1:12" ht="27" customHeight="1" x14ac:dyDescent="0.25">
      <c r="A17" s="577"/>
      <c r="B17" s="580"/>
      <c r="C17" s="644" t="s">
        <v>346</v>
      </c>
      <c r="D17" s="645">
        <v>1019788</v>
      </c>
      <c r="E17" s="646" t="str">
        <f>"건강보험료 * "&amp;G17&amp;" %"</f>
        <v>건강보험료 * 13.14 %</v>
      </c>
      <c r="F17" s="647" t="s">
        <v>343</v>
      </c>
      <c r="G17" s="81">
        <v>13.14</v>
      </c>
    </row>
    <row r="18" spans="1:12" ht="27" customHeight="1" x14ac:dyDescent="0.25">
      <c r="A18" s="577"/>
      <c r="B18" s="580"/>
      <c r="C18" s="644" t="s">
        <v>347</v>
      </c>
      <c r="D18" s="645">
        <v>5236876</v>
      </c>
      <c r="E18" s="646" t="str">
        <f>"(재료비+직접노무비+관급자재대) * "&amp;G18&amp;" %"</f>
        <v>(재료비+직접노무비+관급자재대) * 2.28 %</v>
      </c>
      <c r="F18" s="647" t="s">
        <v>413</v>
      </c>
      <c r="G18" s="81">
        <v>2.2799999999999998</v>
      </c>
    </row>
    <row r="19" spans="1:12" ht="27" customHeight="1" x14ac:dyDescent="0.25">
      <c r="A19" s="577"/>
      <c r="B19" s="580"/>
      <c r="C19" s="514" t="s">
        <v>822</v>
      </c>
      <c r="D19" s="469">
        <f>INT(SUM(D8,D9)*G19%)</f>
        <v>0</v>
      </c>
      <c r="E19" s="470" t="str">
        <f>"노무비 * "&amp;G19&amp;" %"</f>
        <v>노무비 * 0.006 %</v>
      </c>
      <c r="F19" s="471"/>
      <c r="G19" s="510">
        <v>6.0000000000000001E-3</v>
      </c>
      <c r="J19" s="511"/>
    </row>
    <row r="20" spans="1:12" ht="27" customHeight="1" x14ac:dyDescent="0.25">
      <c r="A20" s="577"/>
      <c r="B20" s="580"/>
      <c r="C20" s="514" t="s">
        <v>823</v>
      </c>
      <c r="D20" s="469">
        <f>INT(SUM(D8,D9)*G20%)</f>
        <v>0</v>
      </c>
      <c r="E20" s="470" t="str">
        <f>"노무비 * "&amp;G20&amp;" %"</f>
        <v>노무비 * 0.09 %</v>
      </c>
      <c r="F20" s="471"/>
      <c r="G20" s="81">
        <v>0.09</v>
      </c>
      <c r="J20" s="511"/>
      <c r="K20" s="511"/>
    </row>
    <row r="21" spans="1:12" ht="27" customHeight="1" x14ac:dyDescent="0.25">
      <c r="A21" s="577"/>
      <c r="B21" s="580"/>
      <c r="C21" s="514" t="s">
        <v>348</v>
      </c>
      <c r="D21" s="469">
        <f>INT(SUM(D7,D10)*G21%)</f>
        <v>0</v>
      </c>
      <c r="E21" s="470" t="str">
        <f>"(재료비+노무비) * "&amp;G21&amp;" %"</f>
        <v>(재료비+노무비) * 4.7 %</v>
      </c>
      <c r="F21" s="471"/>
      <c r="G21" s="81">
        <v>4.7</v>
      </c>
    </row>
    <row r="22" spans="1:12" ht="27" customHeight="1" x14ac:dyDescent="0.25">
      <c r="A22" s="578"/>
      <c r="B22" s="580"/>
      <c r="C22" s="389" t="s">
        <v>334</v>
      </c>
      <c r="D22" s="538"/>
      <c r="E22" s="539"/>
      <c r="F22" s="382"/>
      <c r="G22" s="81"/>
    </row>
    <row r="23" spans="1:12" ht="27" customHeight="1" x14ac:dyDescent="0.25">
      <c r="A23" s="580" t="s">
        <v>581</v>
      </c>
      <c r="B23" s="580"/>
      <c r="C23" s="580"/>
      <c r="D23" s="546">
        <f>INT(SUM(D7+D10+D22))</f>
        <v>0</v>
      </c>
      <c r="E23" s="539"/>
      <c r="F23" s="259"/>
      <c r="G23" s="81"/>
      <c r="K23" s="273"/>
    </row>
    <row r="24" spans="1:12" ht="27" customHeight="1" x14ac:dyDescent="0.25">
      <c r="A24" s="580" t="s">
        <v>575</v>
      </c>
      <c r="B24" s="580"/>
      <c r="C24" s="580"/>
      <c r="D24" s="546">
        <f>INT(SUM(D7,D10,D22)*G24%)</f>
        <v>0</v>
      </c>
      <c r="E24" s="539" t="str">
        <f>"(재료비+노무비+경비) * "&amp;G24&amp;" %"</f>
        <v>(재료비+노무비+경비) * 6.5 %</v>
      </c>
      <c r="F24" s="259"/>
      <c r="G24" s="81">
        <v>6.5</v>
      </c>
      <c r="K24" s="273"/>
    </row>
    <row r="25" spans="1:12" ht="27" customHeight="1" x14ac:dyDescent="0.25">
      <c r="A25" s="580" t="s">
        <v>576</v>
      </c>
      <c r="B25" s="580"/>
      <c r="C25" s="580"/>
      <c r="D25" s="546">
        <f>INT(SUM(D10,D22,D24)*G25%)</f>
        <v>0</v>
      </c>
      <c r="E25" s="547" t="str">
        <f>"(노무비+경비+일반관리비) * "&amp;G25&amp;" %"</f>
        <v>(노무비+경비+일반관리비) * 10 %</v>
      </c>
      <c r="F25" s="259"/>
      <c r="G25" s="81">
        <v>10</v>
      </c>
      <c r="K25" s="273"/>
    </row>
    <row r="26" spans="1:12" ht="27" customHeight="1" x14ac:dyDescent="0.25">
      <c r="A26" s="580" t="s">
        <v>580</v>
      </c>
      <c r="B26" s="580"/>
      <c r="C26" s="580"/>
      <c r="D26" s="546">
        <f>'공종별 집계표'!L7</f>
        <v>0</v>
      </c>
      <c r="E26" s="539" t="s">
        <v>371</v>
      </c>
      <c r="F26" s="259"/>
      <c r="G26" s="82"/>
    </row>
    <row r="27" spans="1:12" ht="27" customHeight="1" x14ac:dyDescent="0.25">
      <c r="A27" s="581" t="s">
        <v>577</v>
      </c>
      <c r="B27" s="581"/>
      <c r="C27" s="581"/>
      <c r="D27" s="258">
        <f>FLOOR(SUM(D23:D26),1000)</f>
        <v>0</v>
      </c>
      <c r="E27" s="257" t="s">
        <v>371</v>
      </c>
      <c r="F27" s="259"/>
      <c r="G27" s="82"/>
    </row>
    <row r="28" spans="1:12" ht="27" customHeight="1" x14ac:dyDescent="0.25">
      <c r="A28" s="581" t="s">
        <v>578</v>
      </c>
      <c r="B28" s="581"/>
      <c r="C28" s="581"/>
      <c r="D28" s="260">
        <f>INT(D27*10%)</f>
        <v>0</v>
      </c>
      <c r="E28" s="257" t="s">
        <v>349</v>
      </c>
      <c r="F28" s="259"/>
      <c r="G28" s="83"/>
      <c r="K28" s="273"/>
    </row>
    <row r="29" spans="1:12" ht="27" customHeight="1" x14ac:dyDescent="0.25">
      <c r="A29" s="581" t="s">
        <v>579</v>
      </c>
      <c r="B29" s="581"/>
      <c r="C29" s="581"/>
      <c r="D29" s="260">
        <f>D27+D28</f>
        <v>0</v>
      </c>
      <c r="E29" s="257"/>
      <c r="F29" s="259"/>
      <c r="G29" s="377"/>
      <c r="H29" s="317"/>
      <c r="I29" s="77"/>
      <c r="J29" s="273"/>
      <c r="K29" s="273"/>
      <c r="L29" s="290"/>
    </row>
    <row r="31" spans="1:12" x14ac:dyDescent="0.25">
      <c r="D31" s="512"/>
    </row>
    <row r="33" spans="4:4" x14ac:dyDescent="0.25">
      <c r="D33" s="273"/>
    </row>
  </sheetData>
  <mergeCells count="13">
    <mergeCell ref="A29:C29"/>
    <mergeCell ref="A26:C26"/>
    <mergeCell ref="A25:C25"/>
    <mergeCell ref="A24:C24"/>
    <mergeCell ref="B11:B22"/>
    <mergeCell ref="A23:C23"/>
    <mergeCell ref="A27:C27"/>
    <mergeCell ref="A28:C28"/>
    <mergeCell ref="A1:F1"/>
    <mergeCell ref="A3:C3"/>
    <mergeCell ref="A4:A22"/>
    <mergeCell ref="B4:B7"/>
    <mergeCell ref="B8:B10"/>
  </mergeCells>
  <phoneticPr fontId="5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AD22"/>
  <sheetViews>
    <sheetView view="pageBreakPreview" zoomScale="85" zoomScaleNormal="100" zoomScaleSheetLayoutView="85" workbookViewId="0">
      <pane xSplit="1" ySplit="1" topLeftCell="B2" activePane="bottomRight" state="frozen"/>
      <selection activeCell="A14" sqref="A14"/>
      <selection pane="topRight" activeCell="A14" sqref="A14"/>
      <selection pane="bottomLeft" activeCell="A14" sqref="A14"/>
      <selection pane="bottomRight" activeCell="E15" sqref="E15"/>
    </sheetView>
  </sheetViews>
  <sheetFormatPr defaultColWidth="8.8984375" defaultRowHeight="22.65" customHeight="1" x14ac:dyDescent="0.25"/>
  <cols>
    <col min="1" max="1" width="22" style="84" customWidth="1"/>
    <col min="2" max="2" width="6.3984375" style="86" customWidth="1"/>
    <col min="3" max="4" width="4.796875" style="86" customWidth="1"/>
    <col min="5" max="5" width="7.3984375" style="84" customWidth="1"/>
    <col min="6" max="6" width="16.09765625" style="84" customWidth="1"/>
    <col min="7" max="7" width="7.3984375" style="84" customWidth="1"/>
    <col min="8" max="8" width="15.8984375" style="84" customWidth="1"/>
    <col min="9" max="9" width="8.296875" style="84" customWidth="1"/>
    <col min="10" max="10" width="12.796875" style="84" customWidth="1"/>
    <col min="11" max="11" width="6.796875" style="84" customWidth="1"/>
    <col min="12" max="12" width="17.19921875" style="84" customWidth="1"/>
    <col min="13" max="13" width="11.19921875" style="84" bestFit="1" customWidth="1"/>
    <col min="14" max="14" width="14.19921875" style="153" bestFit="1" customWidth="1"/>
    <col min="15" max="15" width="8.8984375" style="84"/>
    <col min="16" max="16" width="14.19921875" style="84" bestFit="1" customWidth="1"/>
    <col min="17" max="18" width="13" style="84" bestFit="1" customWidth="1"/>
    <col min="19" max="19" width="8.8984375" style="84"/>
    <col min="20" max="20" width="13.8984375" style="84" bestFit="1" customWidth="1"/>
    <col min="21" max="22" width="8.8984375" style="84"/>
    <col min="23" max="23" width="13.8984375" style="84" bestFit="1" customWidth="1"/>
    <col min="24" max="24" width="10.296875" style="84" bestFit="1" customWidth="1"/>
    <col min="25" max="25" width="8.8984375" style="84"/>
    <col min="26" max="26" width="10" style="84" bestFit="1" customWidth="1"/>
    <col min="27" max="28" width="8.8984375" style="84"/>
    <col min="29" max="29" width="12.3984375" style="84" bestFit="1" customWidth="1"/>
    <col min="30" max="30" width="10.296875" style="84" bestFit="1" customWidth="1"/>
    <col min="31" max="16384" width="8.8984375" style="84"/>
  </cols>
  <sheetData>
    <row r="1" spans="1:30" ht="30" customHeight="1" x14ac:dyDescent="0.25">
      <c r="A1" s="582" t="s">
        <v>1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30" ht="30" customHeight="1" x14ac:dyDescent="0.25">
      <c r="A2" s="85" t="str">
        <f>집계표!A2</f>
        <v>[원주테니스장 기능보강 막구조 설치공사]</v>
      </c>
    </row>
    <row r="3" spans="1:30" s="87" customFormat="1" ht="30" customHeight="1" x14ac:dyDescent="0.25">
      <c r="A3" s="583" t="s">
        <v>2</v>
      </c>
      <c r="B3" s="583" t="s">
        <v>3</v>
      </c>
      <c r="C3" s="583" t="s">
        <v>138</v>
      </c>
      <c r="D3" s="584" t="s">
        <v>50</v>
      </c>
      <c r="E3" s="583" t="s">
        <v>5</v>
      </c>
      <c r="F3" s="583"/>
      <c r="G3" s="583" t="s">
        <v>6</v>
      </c>
      <c r="H3" s="583"/>
      <c r="I3" s="583" t="s">
        <v>7</v>
      </c>
      <c r="J3" s="583"/>
      <c r="K3" s="584" t="s">
        <v>302</v>
      </c>
      <c r="L3" s="584"/>
      <c r="M3" s="585" t="s">
        <v>296</v>
      </c>
      <c r="N3" s="286"/>
    </row>
    <row r="4" spans="1:30" s="87" customFormat="1" ht="30" customHeight="1" x14ac:dyDescent="0.25">
      <c r="A4" s="583"/>
      <c r="B4" s="583"/>
      <c r="C4" s="583"/>
      <c r="D4" s="584"/>
      <c r="E4" s="88" t="s">
        <v>8</v>
      </c>
      <c r="F4" s="88" t="s">
        <v>9</v>
      </c>
      <c r="G4" s="88" t="s">
        <v>8</v>
      </c>
      <c r="H4" s="88" t="s">
        <v>9</v>
      </c>
      <c r="I4" s="88" t="s">
        <v>8</v>
      </c>
      <c r="J4" s="88" t="s">
        <v>9</v>
      </c>
      <c r="K4" s="89" t="s">
        <v>303</v>
      </c>
      <c r="L4" s="89" t="s">
        <v>299</v>
      </c>
      <c r="M4" s="586"/>
      <c r="N4" s="286"/>
    </row>
    <row r="5" spans="1:30" ht="30" customHeight="1" x14ac:dyDescent="0.25">
      <c r="A5" s="411" t="s">
        <v>773</v>
      </c>
      <c r="B5" s="90"/>
      <c r="C5" s="91"/>
      <c r="D5" s="92"/>
      <c r="E5" s="93"/>
      <c r="F5" s="93"/>
      <c r="G5" s="93"/>
      <c r="H5" s="93"/>
      <c r="I5" s="94"/>
      <c r="J5" s="94"/>
      <c r="K5" s="95"/>
      <c r="L5" s="95"/>
      <c r="M5" s="94"/>
    </row>
    <row r="6" spans="1:30" ht="30" customHeight="1" x14ac:dyDescent="0.25">
      <c r="A6" s="96" t="s">
        <v>282</v>
      </c>
      <c r="B6" s="97"/>
      <c r="C6" s="98"/>
      <c r="D6" s="92"/>
      <c r="E6" s="93"/>
      <c r="F6" s="94">
        <f>설계내역서!F5</f>
        <v>0</v>
      </c>
      <c r="G6" s="93"/>
      <c r="H6" s="94">
        <f>설계내역서!H5</f>
        <v>0</v>
      </c>
      <c r="I6" s="94"/>
      <c r="J6" s="94">
        <f>설계내역서!J5</f>
        <v>0</v>
      </c>
      <c r="K6" s="95"/>
      <c r="L6" s="99">
        <f>F6+H6+J6</f>
        <v>0</v>
      </c>
      <c r="M6" s="100"/>
      <c r="P6" s="153"/>
      <c r="R6" s="153"/>
      <c r="T6" s="152"/>
    </row>
    <row r="7" spans="1:30" ht="30" customHeight="1" x14ac:dyDescent="0.25">
      <c r="A7" s="101" t="s">
        <v>322</v>
      </c>
      <c r="B7" s="102"/>
      <c r="C7" s="102">
        <v>1</v>
      </c>
      <c r="D7" s="103" t="s">
        <v>184</v>
      </c>
      <c r="E7" s="104"/>
      <c r="F7" s="100">
        <f>설계내역서!F6</f>
        <v>0</v>
      </c>
      <c r="G7" s="104"/>
      <c r="H7" s="100">
        <f>설계내역서!H6</f>
        <v>0</v>
      </c>
      <c r="I7" s="104"/>
      <c r="J7" s="100"/>
      <c r="K7" s="105"/>
      <c r="L7" s="105">
        <f>F7+H7+J7</f>
        <v>0</v>
      </c>
      <c r="M7" s="100"/>
      <c r="X7" s="474"/>
    </row>
    <row r="8" spans="1:30" ht="30" customHeight="1" x14ac:dyDescent="0.25">
      <c r="A8" s="101" t="s">
        <v>324</v>
      </c>
      <c r="B8" s="102"/>
      <c r="C8" s="102">
        <v>1</v>
      </c>
      <c r="D8" s="103" t="s">
        <v>184</v>
      </c>
      <c r="E8" s="104"/>
      <c r="F8" s="100">
        <f>설계내역서!F84</f>
        <v>0</v>
      </c>
      <c r="G8" s="104"/>
      <c r="H8" s="100">
        <f>설계내역서!H84</f>
        <v>0</v>
      </c>
      <c r="I8" s="104"/>
      <c r="J8" s="100">
        <f>설계내역서!J84</f>
        <v>0</v>
      </c>
      <c r="K8" s="105"/>
      <c r="L8" s="105">
        <f>F8+H8+J8</f>
        <v>0</v>
      </c>
      <c r="M8" s="100"/>
      <c r="X8" s="474"/>
      <c r="AD8" s="474"/>
    </row>
    <row r="9" spans="1:30" ht="30" customHeight="1" x14ac:dyDescent="0.25">
      <c r="A9" s="96"/>
      <c r="B9" s="102"/>
      <c r="C9" s="102"/>
      <c r="D9" s="103"/>
      <c r="E9" s="93"/>
      <c r="F9" s="94"/>
      <c r="G9" s="93"/>
      <c r="H9" s="94"/>
      <c r="I9" s="94"/>
      <c r="J9" s="95"/>
      <c r="K9" s="105"/>
      <c r="L9" s="99"/>
      <c r="M9" s="100"/>
      <c r="O9" s="472"/>
      <c r="P9" s="472" t="s">
        <v>821</v>
      </c>
      <c r="Q9" s="472" t="s">
        <v>811</v>
      </c>
      <c r="R9" s="472" t="s">
        <v>793</v>
      </c>
      <c r="T9" s="478" t="s">
        <v>805</v>
      </c>
      <c r="U9" s="479"/>
      <c r="V9" s="472" t="s">
        <v>803</v>
      </c>
      <c r="W9" s="472" t="s">
        <v>802</v>
      </c>
      <c r="X9" s="474"/>
      <c r="Z9" s="478" t="s">
        <v>810</v>
      </c>
      <c r="AA9" s="479"/>
      <c r="AB9" s="472" t="s">
        <v>819</v>
      </c>
      <c r="AC9" s="472" t="s">
        <v>802</v>
      </c>
      <c r="AD9" s="474"/>
    </row>
    <row r="10" spans="1:30" ht="30" customHeight="1" x14ac:dyDescent="0.25">
      <c r="A10" s="96"/>
      <c r="B10" s="102"/>
      <c r="C10" s="102"/>
      <c r="D10" s="103"/>
      <c r="E10" s="93"/>
      <c r="F10" s="94"/>
      <c r="G10" s="93"/>
      <c r="H10" s="94"/>
      <c r="I10" s="94"/>
      <c r="J10" s="95"/>
      <c r="K10" s="105"/>
      <c r="L10" s="99"/>
      <c r="M10" s="100"/>
      <c r="O10" s="4" t="s">
        <v>792</v>
      </c>
      <c r="P10" s="3">
        <v>1439360121</v>
      </c>
      <c r="Q10" s="2">
        <f>L6</f>
        <v>0</v>
      </c>
      <c r="R10" s="1">
        <f>Q10-P10</f>
        <v>-1439360121</v>
      </c>
      <c r="T10" s="587" t="s">
        <v>820</v>
      </c>
      <c r="U10" s="479" t="s">
        <v>801</v>
      </c>
      <c r="V10" s="480">
        <f>16.64+86.02</f>
        <v>102.66</v>
      </c>
      <c r="W10" s="476">
        <v>550029363</v>
      </c>
      <c r="X10" s="474"/>
      <c r="Z10" s="587" t="s">
        <v>820</v>
      </c>
      <c r="AA10" s="479" t="s">
        <v>807</v>
      </c>
      <c r="AB10" s="475">
        <f>3307+555</f>
        <v>3862</v>
      </c>
      <c r="AC10" s="476">
        <f>[1]설계내역서!$L$66-[1]설계내역서!$L$68-[1]설계내역서!$L$70</f>
        <v>643615098</v>
      </c>
      <c r="AD10" s="474"/>
    </row>
    <row r="11" spans="1:30" ht="30" customHeight="1" x14ac:dyDescent="0.25">
      <c r="A11" s="101"/>
      <c r="B11" s="102"/>
      <c r="C11" s="102"/>
      <c r="D11" s="103"/>
      <c r="E11" s="104"/>
      <c r="F11" s="100"/>
      <c r="G11" s="104"/>
      <c r="H11" s="100"/>
      <c r="I11" s="104"/>
      <c r="J11" s="100"/>
      <c r="K11" s="105"/>
      <c r="L11" s="105"/>
      <c r="M11" s="100"/>
      <c r="O11" s="283" t="s">
        <v>322</v>
      </c>
      <c r="P11" s="7">
        <v>1193644461</v>
      </c>
      <c r="Q11" s="6">
        <f>L7</f>
        <v>0</v>
      </c>
      <c r="R11" s="5">
        <f t="shared" ref="R11:R12" si="0">Q11-P11</f>
        <v>-1193644461</v>
      </c>
      <c r="T11" s="588"/>
      <c r="U11" s="479" t="s">
        <v>800</v>
      </c>
      <c r="V11" s="408">
        <f>81.9+10.85</f>
        <v>92.75</v>
      </c>
      <c r="W11" s="476">
        <v>140265388</v>
      </c>
      <c r="X11" s="474"/>
      <c r="Z11" s="588"/>
      <c r="AA11" s="479" t="s">
        <v>808</v>
      </c>
      <c r="AB11" s="475">
        <f>AB10</f>
        <v>3862</v>
      </c>
      <c r="AC11" s="476">
        <f>[1]설계내역서!$L$93</f>
        <v>105450272</v>
      </c>
      <c r="AD11" s="474"/>
    </row>
    <row r="12" spans="1:30" ht="30" customHeight="1" x14ac:dyDescent="0.25">
      <c r="A12" s="101"/>
      <c r="B12" s="102"/>
      <c r="C12" s="102"/>
      <c r="D12" s="103"/>
      <c r="E12" s="104"/>
      <c r="F12" s="100"/>
      <c r="G12" s="104"/>
      <c r="H12" s="100"/>
      <c r="I12" s="104"/>
      <c r="J12" s="100"/>
      <c r="K12" s="105"/>
      <c r="L12" s="105"/>
      <c r="M12" s="100"/>
      <c r="O12" s="283" t="s">
        <v>324</v>
      </c>
      <c r="P12" s="7">
        <v>245715660</v>
      </c>
      <c r="Q12" s="6">
        <f>L8</f>
        <v>0</v>
      </c>
      <c r="R12" s="5">
        <f t="shared" si="0"/>
        <v>-245715660</v>
      </c>
      <c r="T12" s="589"/>
      <c r="U12" s="479" t="s">
        <v>806</v>
      </c>
      <c r="V12" s="106"/>
      <c r="W12" s="475">
        <f>SUM(W10:W11)</f>
        <v>690294751</v>
      </c>
      <c r="X12" s="474"/>
      <c r="Z12" s="589"/>
      <c r="AA12" s="479" t="s">
        <v>809</v>
      </c>
      <c r="AB12" s="106"/>
      <c r="AC12" s="475">
        <f>SUM(AC10:AC11)</f>
        <v>749065370</v>
      </c>
      <c r="AD12" s="474"/>
    </row>
    <row r="13" spans="1:30" ht="30" customHeight="1" x14ac:dyDescent="0.25">
      <c r="A13" s="101"/>
      <c r="B13" s="102"/>
      <c r="C13" s="102"/>
      <c r="D13" s="103"/>
      <c r="E13" s="104"/>
      <c r="F13" s="100"/>
      <c r="G13" s="104"/>
      <c r="H13" s="100"/>
      <c r="I13" s="104"/>
      <c r="J13" s="100"/>
      <c r="K13" s="105"/>
      <c r="L13" s="105"/>
      <c r="M13" s="100"/>
      <c r="T13" s="590" t="s">
        <v>812</v>
      </c>
      <c r="U13" s="479" t="s">
        <v>801</v>
      </c>
      <c r="V13" s="106">
        <f>설계내역서!C8+설계내역서!C9</f>
        <v>94.91</v>
      </c>
      <c r="W13" s="476">
        <f>설계내역서!L7</f>
        <v>0</v>
      </c>
      <c r="X13" s="474"/>
      <c r="Z13" s="590" t="s">
        <v>812</v>
      </c>
      <c r="AA13" s="479" t="s">
        <v>807</v>
      </c>
      <c r="AB13" s="106">
        <f>막구조물수량산출서!M61+막구조물수량산출서!M62</f>
        <v>3862</v>
      </c>
      <c r="AC13" s="476">
        <f>설계내역서!L66</f>
        <v>0</v>
      </c>
      <c r="AD13" s="474"/>
    </row>
    <row r="14" spans="1:30" ht="30" customHeight="1" x14ac:dyDescent="0.25">
      <c r="A14" s="101"/>
      <c r="B14" s="102"/>
      <c r="C14" s="102"/>
      <c r="D14" s="103"/>
      <c r="E14" s="106"/>
      <c r="F14" s="100"/>
      <c r="G14" s="106"/>
      <c r="H14" s="100"/>
      <c r="I14" s="106"/>
      <c r="J14" s="100"/>
      <c r="K14" s="105"/>
      <c r="L14" s="105"/>
      <c r="M14" s="100"/>
      <c r="T14" s="588"/>
      <c r="U14" s="479" t="s">
        <v>800</v>
      </c>
      <c r="V14" s="106">
        <f>설계내역서!C86+설계내역서!C87</f>
        <v>83.26</v>
      </c>
      <c r="W14" s="476">
        <f>설계내역서!L85</f>
        <v>0</v>
      </c>
      <c r="X14" s="474"/>
      <c r="Z14" s="588"/>
      <c r="AA14" s="479" t="s">
        <v>808</v>
      </c>
      <c r="AB14" s="106">
        <f>AB13</f>
        <v>3862</v>
      </c>
      <c r="AC14" s="476">
        <f>설계내역서!L93</f>
        <v>0</v>
      </c>
      <c r="AD14" s="474"/>
    </row>
    <row r="15" spans="1:30" ht="30" customHeight="1" x14ac:dyDescent="0.25">
      <c r="A15" s="101"/>
      <c r="B15" s="102"/>
      <c r="C15" s="102"/>
      <c r="D15" s="103"/>
      <c r="E15" s="104"/>
      <c r="F15" s="100"/>
      <c r="G15" s="104"/>
      <c r="H15" s="100"/>
      <c r="I15" s="104"/>
      <c r="J15" s="100"/>
      <c r="K15" s="105"/>
      <c r="L15" s="105"/>
      <c r="M15" s="100"/>
      <c r="T15" s="589"/>
      <c r="U15" s="479" t="s">
        <v>806</v>
      </c>
      <c r="V15" s="106"/>
      <c r="W15" s="475">
        <f>SUM(W13:W14)</f>
        <v>0</v>
      </c>
      <c r="X15" s="474"/>
      <c r="Z15" s="589"/>
      <c r="AA15" s="479" t="s">
        <v>809</v>
      </c>
      <c r="AB15" s="106"/>
      <c r="AC15" s="475">
        <f>SUM(AC13:AC14)</f>
        <v>0</v>
      </c>
      <c r="AD15" s="474"/>
    </row>
    <row r="16" spans="1:30" ht="30" customHeight="1" x14ac:dyDescent="0.25">
      <c r="A16" s="101"/>
      <c r="B16" s="102"/>
      <c r="C16" s="102"/>
      <c r="D16" s="103"/>
      <c r="E16" s="106"/>
      <c r="F16" s="100"/>
      <c r="G16" s="106"/>
      <c r="H16" s="100"/>
      <c r="I16" s="106"/>
      <c r="J16" s="100"/>
      <c r="K16" s="105"/>
      <c r="L16" s="105"/>
      <c r="M16" s="100"/>
      <c r="T16" s="590" t="s">
        <v>804</v>
      </c>
      <c r="U16" s="479" t="s">
        <v>801</v>
      </c>
      <c r="V16" s="5">
        <f>V13-V10</f>
        <v>-7.75</v>
      </c>
      <c r="W16" s="477">
        <f>W13-W10</f>
        <v>-550029363</v>
      </c>
      <c r="X16" s="474"/>
      <c r="Z16" s="590" t="s">
        <v>804</v>
      </c>
      <c r="AA16" s="479" t="s">
        <v>807</v>
      </c>
      <c r="AB16" s="5">
        <f>AB13-AB10</f>
        <v>0</v>
      </c>
      <c r="AC16" s="477">
        <f>AC13-AC10</f>
        <v>-643615098</v>
      </c>
      <c r="AD16" s="474"/>
    </row>
    <row r="17" spans="1:30" ht="30" customHeight="1" x14ac:dyDescent="0.25">
      <c r="A17" s="101"/>
      <c r="B17" s="102"/>
      <c r="C17" s="102"/>
      <c r="D17" s="103"/>
      <c r="E17" s="104"/>
      <c r="F17" s="100"/>
      <c r="G17" s="104"/>
      <c r="H17" s="100"/>
      <c r="I17" s="104"/>
      <c r="J17" s="100"/>
      <c r="K17" s="105"/>
      <c r="L17" s="105"/>
      <c r="M17" s="100"/>
      <c r="T17" s="588"/>
      <c r="U17" s="479" t="s">
        <v>800</v>
      </c>
      <c r="V17" s="5">
        <f>V14-V11</f>
        <v>-9.4899999999999949</v>
      </c>
      <c r="W17" s="477">
        <f>W14-W11</f>
        <v>-140265388</v>
      </c>
      <c r="X17" s="474"/>
      <c r="Z17" s="588"/>
      <c r="AA17" s="479" t="s">
        <v>808</v>
      </c>
      <c r="AB17" s="5">
        <f>AB14-AB11</f>
        <v>0</v>
      </c>
      <c r="AC17" s="477">
        <f>AC14-AC11</f>
        <v>-105450272</v>
      </c>
      <c r="AD17" s="474"/>
    </row>
    <row r="18" spans="1:30" ht="30" customHeight="1" x14ac:dyDescent="0.25">
      <c r="A18" s="101"/>
      <c r="B18" s="102"/>
      <c r="C18" s="102"/>
      <c r="D18" s="103"/>
      <c r="E18" s="104"/>
      <c r="F18" s="100"/>
      <c r="G18" s="104"/>
      <c r="H18" s="100"/>
      <c r="I18" s="104"/>
      <c r="J18" s="100"/>
      <c r="K18" s="105"/>
      <c r="L18" s="105"/>
      <c r="M18" s="100"/>
      <c r="T18" s="589"/>
      <c r="U18" s="479" t="s">
        <v>806</v>
      </c>
      <c r="V18" s="5"/>
      <c r="W18" s="5">
        <f>SUM(W16:W17)</f>
        <v>-690294751</v>
      </c>
      <c r="X18" s="474"/>
      <c r="Z18" s="589"/>
      <c r="AA18" s="479" t="s">
        <v>809</v>
      </c>
      <c r="AB18" s="5"/>
      <c r="AC18" s="5">
        <f>SUM(AC16:AC17)</f>
        <v>-749065370</v>
      </c>
      <c r="AD18" s="474"/>
    </row>
    <row r="19" spans="1:30" ht="30" customHeight="1" x14ac:dyDescent="0.25">
      <c r="A19" s="101"/>
      <c r="B19" s="102"/>
      <c r="C19" s="102"/>
      <c r="D19" s="103"/>
      <c r="E19" s="106"/>
      <c r="F19" s="100"/>
      <c r="G19" s="106"/>
      <c r="H19" s="100"/>
      <c r="I19" s="106"/>
      <c r="J19" s="100"/>
      <c r="K19" s="105"/>
      <c r="L19" s="105"/>
      <c r="M19" s="100"/>
      <c r="X19" s="474"/>
      <c r="AD19" s="474"/>
    </row>
    <row r="20" spans="1:30" ht="30" customHeight="1" x14ac:dyDescent="0.25">
      <c r="A20" s="107" t="s">
        <v>230</v>
      </c>
      <c r="B20" s="107"/>
      <c r="C20" s="107"/>
      <c r="D20" s="108"/>
      <c r="E20" s="109"/>
      <c r="F20" s="110">
        <f>SUM(F6,F9)</f>
        <v>0</v>
      </c>
      <c r="G20" s="110"/>
      <c r="H20" s="110">
        <f>SUM(H6,H9)</f>
        <v>0</v>
      </c>
      <c r="I20" s="110"/>
      <c r="J20" s="110">
        <f>SUM(J6,J9)</f>
        <v>0</v>
      </c>
      <c r="K20" s="99"/>
      <c r="L20" s="95">
        <f>SUM(F20,H20,J20)</f>
        <v>0</v>
      </c>
      <c r="M20" s="110"/>
      <c r="W20" s="497"/>
      <c r="X20" s="474"/>
      <c r="AD20" s="474"/>
    </row>
    <row r="21" spans="1:30" s="111" customFormat="1" ht="30" customHeight="1" x14ac:dyDescent="0.25">
      <c r="A21" s="84"/>
      <c r="B21" s="86"/>
      <c r="C21" s="86"/>
      <c r="D21" s="86"/>
      <c r="E21" s="84"/>
      <c r="F21" s="84"/>
      <c r="G21" s="84"/>
      <c r="H21" s="84"/>
      <c r="I21" s="84"/>
      <c r="J21" s="84"/>
      <c r="K21" s="84"/>
      <c r="L21" s="84"/>
      <c r="M21" s="84"/>
      <c r="N21" s="287"/>
      <c r="T21" s="473"/>
      <c r="W21" s="497"/>
      <c r="X21" s="474"/>
    </row>
    <row r="22" spans="1:30" ht="22.65" customHeight="1" x14ac:dyDescent="0.25">
      <c r="T22" s="473"/>
      <c r="W22" s="497"/>
    </row>
  </sheetData>
  <mergeCells count="16">
    <mergeCell ref="T10:T12"/>
    <mergeCell ref="T13:T15"/>
    <mergeCell ref="T16:T18"/>
    <mergeCell ref="Z10:Z12"/>
    <mergeCell ref="Z13:Z15"/>
    <mergeCell ref="Z16:Z18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5" type="noConversion"/>
  <printOptions horizontalCentered="1" verticalCentered="1"/>
  <pageMargins left="0.59055118110236227" right="0.59055118110236227" top="0.78740157480314965" bottom="0.59055118110236227" header="0.39370078740157483" footer="0.3937007874015748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63"/>
  <sheetViews>
    <sheetView view="pageBreakPreview" zoomScaleNormal="100" zoomScaleSheetLayoutView="100" workbookViewId="0">
      <pane xSplit="4" ySplit="4" topLeftCell="E11" activePane="bottomRight" state="frozen"/>
      <selection pane="topRight" activeCell="E1" sqref="E1"/>
      <selection pane="bottomLeft" activeCell="A5" sqref="A5"/>
      <selection pane="bottomRight" activeCell="A7" sqref="A7"/>
    </sheetView>
  </sheetViews>
  <sheetFormatPr defaultColWidth="8.8984375" defaultRowHeight="22.65" customHeight="1" x14ac:dyDescent="0.25"/>
  <cols>
    <col min="1" max="1" width="16.3984375" style="16" customWidth="1"/>
    <col min="2" max="2" width="12.69921875" style="17" customWidth="1"/>
    <col min="3" max="3" width="8.3984375" style="65" customWidth="1"/>
    <col min="4" max="4" width="7.09765625" style="32" customWidth="1"/>
    <col min="5" max="5" width="11" style="18" customWidth="1"/>
    <col min="6" max="6" width="15.3984375" style="39" customWidth="1"/>
    <col min="7" max="7" width="11.3984375" style="16" customWidth="1"/>
    <col min="8" max="8" width="14.8984375" style="16" customWidth="1"/>
    <col min="9" max="9" width="9.3984375" style="16" customWidth="1"/>
    <col min="10" max="10" width="13.3984375" style="16" customWidth="1"/>
    <col min="11" max="11" width="9" style="16" customWidth="1"/>
    <col min="12" max="12" width="11.09765625" style="16" customWidth="1"/>
    <col min="13" max="13" width="13.3984375" style="16" customWidth="1"/>
    <col min="14" max="14" width="11.3984375" style="16" customWidth="1"/>
    <col min="15" max="15" width="10.09765625" style="16" bestFit="1" customWidth="1"/>
    <col min="16" max="16384" width="8.8984375" style="16"/>
  </cols>
  <sheetData>
    <row r="1" spans="1:14" s="14" customFormat="1" ht="22.65" customHeight="1" x14ac:dyDescent="0.25">
      <c r="A1" s="593" t="s">
        <v>143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29"/>
      <c r="N1" s="16"/>
    </row>
    <row r="2" spans="1:14" s="14" customFormat="1" ht="22.65" customHeight="1" x14ac:dyDescent="0.25">
      <c r="A2" s="16" t="str">
        <f>'공종별 집계표'!A2</f>
        <v>[원주테니스장 기능보강 막구조 설치공사]</v>
      </c>
      <c r="B2" s="15"/>
      <c r="C2" s="62"/>
      <c r="D2" s="30"/>
      <c r="E2" s="19"/>
      <c r="F2" s="36"/>
      <c r="N2" s="16"/>
    </row>
    <row r="3" spans="1:14" ht="22.65" customHeight="1" x14ac:dyDescent="0.25">
      <c r="A3" s="594" t="s">
        <v>2</v>
      </c>
      <c r="B3" s="594" t="s">
        <v>3</v>
      </c>
      <c r="C3" s="596" t="s">
        <v>138</v>
      </c>
      <c r="D3" s="598" t="s">
        <v>50</v>
      </c>
      <c r="E3" s="600" t="s">
        <v>139</v>
      </c>
      <c r="F3" s="601"/>
      <c r="G3" s="600" t="s">
        <v>5</v>
      </c>
      <c r="H3" s="601"/>
      <c r="I3" s="600" t="s">
        <v>6</v>
      </c>
      <c r="J3" s="601"/>
      <c r="K3" s="600" t="s">
        <v>7</v>
      </c>
      <c r="L3" s="601"/>
      <c r="M3" s="591" t="s">
        <v>51</v>
      </c>
    </row>
    <row r="4" spans="1:14" ht="22.65" customHeight="1" x14ac:dyDescent="0.25">
      <c r="A4" s="595"/>
      <c r="B4" s="595"/>
      <c r="C4" s="597"/>
      <c r="D4" s="599"/>
      <c r="E4" s="20" t="s">
        <v>140</v>
      </c>
      <c r="F4" s="20" t="s">
        <v>141</v>
      </c>
      <c r="G4" s="20" t="s">
        <v>8</v>
      </c>
      <c r="H4" s="20" t="s">
        <v>9</v>
      </c>
      <c r="I4" s="20" t="s">
        <v>8</v>
      </c>
      <c r="J4" s="20" t="s">
        <v>9</v>
      </c>
      <c r="K4" s="20" t="s">
        <v>8</v>
      </c>
      <c r="L4" s="20" t="s">
        <v>9</v>
      </c>
      <c r="M4" s="592"/>
    </row>
    <row r="5" spans="1:14" ht="30.75" customHeight="1" x14ac:dyDescent="0.25">
      <c r="A5" s="58" t="s">
        <v>181</v>
      </c>
      <c r="B5" s="23"/>
      <c r="C5" s="63"/>
      <c r="D5" s="31"/>
      <c r="E5" s="26"/>
      <c r="F5" s="56" t="e">
        <f>H5+J5+L5</f>
        <v>#REF!</v>
      </c>
      <c r="G5" s="55"/>
      <c r="H5" s="57" t="e">
        <f>H6+H47</f>
        <v>#REF!</v>
      </c>
      <c r="I5" s="55"/>
      <c r="J5" s="57" t="e">
        <f>J6+J47</f>
        <v>#REF!</v>
      </c>
      <c r="K5" s="55"/>
      <c r="L5" s="57" t="e">
        <f>L6+L47</f>
        <v>#REF!</v>
      </c>
      <c r="M5" s="22"/>
    </row>
    <row r="6" spans="1:14" ht="27.9" customHeight="1" x14ac:dyDescent="0.25">
      <c r="A6" s="49" t="s">
        <v>158</v>
      </c>
      <c r="B6" s="24"/>
      <c r="C6" s="63"/>
      <c r="D6" s="31"/>
      <c r="E6" s="26"/>
      <c r="F6" s="56" t="e">
        <f>F7+F18+F23</f>
        <v>#REF!</v>
      </c>
      <c r="G6" s="57"/>
      <c r="H6" s="57" t="e">
        <f>H7+H18+H23</f>
        <v>#REF!</v>
      </c>
      <c r="I6" s="57"/>
      <c r="J6" s="57" t="e">
        <f>J7+J47</f>
        <v>#REF!</v>
      </c>
      <c r="K6" s="57"/>
      <c r="L6" s="57" t="e">
        <f>L7+L18</f>
        <v>#REF!</v>
      </c>
      <c r="M6" s="22"/>
    </row>
    <row r="7" spans="1:14" ht="27.9" customHeight="1" x14ac:dyDescent="0.25">
      <c r="A7" s="50" t="s">
        <v>155</v>
      </c>
      <c r="B7" s="24"/>
      <c r="C7" s="63"/>
      <c r="D7" s="31"/>
      <c r="E7" s="26"/>
      <c r="F7" s="61" t="e">
        <f>SUM(F8:F17)</f>
        <v>#REF!</v>
      </c>
      <c r="G7" s="28"/>
      <c r="H7" s="28" t="e">
        <f>SUM(H8:H17)</f>
        <v>#REF!</v>
      </c>
      <c r="I7" s="28"/>
      <c r="J7" s="28" t="e">
        <f>SUM(J8:J17)</f>
        <v>#REF!</v>
      </c>
      <c r="K7" s="28"/>
      <c r="L7" s="28" t="e">
        <f>SUM(L8:L17)</f>
        <v>#REF!</v>
      </c>
      <c r="M7" s="22"/>
    </row>
    <row r="8" spans="1:14" ht="33.75" customHeight="1" x14ac:dyDescent="0.25">
      <c r="A8" s="24" t="e">
        <f>#REF!</f>
        <v>#REF!</v>
      </c>
      <c r="B8" s="24" t="e">
        <f>#REF!</f>
        <v>#REF!</v>
      </c>
      <c r="C8" s="63" t="e">
        <f>#REF!</f>
        <v>#REF!</v>
      </c>
      <c r="D8" s="31" t="e">
        <f>#REF!</f>
        <v>#REF!</v>
      </c>
      <c r="E8" s="33">
        <f t="shared" ref="E8:F11" si="0">G8+I8+K8</f>
        <v>0</v>
      </c>
      <c r="F8" s="37" t="e">
        <f t="shared" si="0"/>
        <v>#REF!</v>
      </c>
      <c r="G8" s="22">
        <f>일위대가목록표!F5</f>
        <v>0</v>
      </c>
      <c r="H8" s="22" t="e">
        <f t="shared" ref="H8:H16" si="1">G8*C8</f>
        <v>#REF!</v>
      </c>
      <c r="I8" s="22">
        <f>일위대가목록표!H5</f>
        <v>0</v>
      </c>
      <c r="J8" s="22" t="e">
        <f>I8*C8</f>
        <v>#REF!</v>
      </c>
      <c r="K8" s="22">
        <f>일위대가목록표!J5</f>
        <v>0</v>
      </c>
      <c r="L8" s="22" t="e">
        <f>K8*C8</f>
        <v>#REF!</v>
      </c>
      <c r="M8" s="22" t="s">
        <v>168</v>
      </c>
      <c r="N8" s="46" t="str">
        <f>M8</f>
        <v>대가목록1호표</v>
      </c>
    </row>
    <row r="9" spans="1:14" ht="33.75" customHeight="1" x14ac:dyDescent="0.25">
      <c r="A9" s="24" t="e">
        <f>#REF!</f>
        <v>#REF!</v>
      </c>
      <c r="B9" s="24" t="e">
        <f>#REF!</f>
        <v>#REF!</v>
      </c>
      <c r="C9" s="63" t="e">
        <f>#REF!</f>
        <v>#REF!</v>
      </c>
      <c r="D9" s="31" t="e">
        <f>#REF!</f>
        <v>#REF!</v>
      </c>
      <c r="E9" s="33">
        <f t="shared" si="0"/>
        <v>0</v>
      </c>
      <c r="F9" s="37" t="e">
        <f t="shared" si="0"/>
        <v>#REF!</v>
      </c>
      <c r="G9" s="22">
        <f>일위대가목록표!F5</f>
        <v>0</v>
      </c>
      <c r="H9" s="22" t="e">
        <f>G9*C9</f>
        <v>#REF!</v>
      </c>
      <c r="I9" s="22">
        <f>일위대가목록표!H5</f>
        <v>0</v>
      </c>
      <c r="J9" s="22" t="e">
        <f>I9*C9</f>
        <v>#REF!</v>
      </c>
      <c r="K9" s="22">
        <f>일위대가목록표!J5</f>
        <v>0</v>
      </c>
      <c r="L9" s="22" t="e">
        <f>K9*C9</f>
        <v>#REF!</v>
      </c>
      <c r="M9" s="22" t="s">
        <v>168</v>
      </c>
      <c r="N9" s="46" t="str">
        <f>M9</f>
        <v>대가목록1호표</v>
      </c>
    </row>
    <row r="10" spans="1:14" ht="33.75" customHeight="1" x14ac:dyDescent="0.25">
      <c r="A10" s="24" t="e">
        <f>#REF!</f>
        <v>#REF!</v>
      </c>
      <c r="B10" s="24" t="e">
        <f>#REF!</f>
        <v>#REF!</v>
      </c>
      <c r="C10" s="63" t="e">
        <f>#REF!</f>
        <v>#REF!</v>
      </c>
      <c r="D10" s="31" t="e">
        <f>#REF!</f>
        <v>#REF!</v>
      </c>
      <c r="E10" s="33" t="e">
        <f t="shared" si="0"/>
        <v>#REF!</v>
      </c>
      <c r="F10" s="37" t="e">
        <f t="shared" si="0"/>
        <v>#REF!</v>
      </c>
      <c r="G10" s="22"/>
      <c r="H10" s="22"/>
      <c r="I10" s="22" t="e">
        <f>일위대가목록표!#REF!</f>
        <v>#REF!</v>
      </c>
      <c r="J10" s="22" t="e">
        <f>I10*C10</f>
        <v>#REF!</v>
      </c>
      <c r="K10" s="22"/>
      <c r="L10" s="22"/>
      <c r="M10" s="22" t="s">
        <v>168</v>
      </c>
      <c r="N10" s="46" t="str">
        <f>M10</f>
        <v>대가목록1호표</v>
      </c>
    </row>
    <row r="11" spans="1:14" ht="33.75" customHeight="1" x14ac:dyDescent="0.25">
      <c r="A11" s="24" t="e">
        <f>#REF!</f>
        <v>#REF!</v>
      </c>
      <c r="B11" s="24" t="s">
        <v>228</v>
      </c>
      <c r="C11" s="63" t="e">
        <f>#REF!</f>
        <v>#REF!</v>
      </c>
      <c r="D11" s="31" t="e">
        <f>#REF!</f>
        <v>#REF!</v>
      </c>
      <c r="E11" s="33">
        <f t="shared" si="0"/>
        <v>0</v>
      </c>
      <c r="F11" s="37" t="e">
        <f t="shared" si="0"/>
        <v>#REF!</v>
      </c>
      <c r="G11" s="22">
        <f>일위대가목록표!F9</f>
        <v>0</v>
      </c>
      <c r="H11" s="22" t="e">
        <f>G11*C11</f>
        <v>#REF!</v>
      </c>
      <c r="I11" s="22">
        <f>일위대가목록표!H9</f>
        <v>0</v>
      </c>
      <c r="J11" s="22" t="e">
        <f>I11*C11</f>
        <v>#REF!</v>
      </c>
      <c r="K11" s="22"/>
      <c r="L11" s="22"/>
      <c r="M11" s="22" t="s">
        <v>168</v>
      </c>
      <c r="N11" s="46" t="str">
        <f>M11</f>
        <v>대가목록1호표</v>
      </c>
    </row>
    <row r="12" spans="1:14" ht="33.75" customHeight="1" x14ac:dyDescent="0.25">
      <c r="A12" s="24" t="s">
        <v>154</v>
      </c>
      <c r="B12" s="24" t="e">
        <f>#REF!</f>
        <v>#REF!</v>
      </c>
      <c r="C12" s="63" t="e">
        <f>#REF!</f>
        <v>#REF!</v>
      </c>
      <c r="D12" s="31" t="e">
        <f>일위대가!#REF!</f>
        <v>#REF!</v>
      </c>
      <c r="E12" s="33" t="e">
        <f t="shared" ref="E12:F17" si="2">G12+I12+K12</f>
        <v>#REF!</v>
      </c>
      <c r="F12" s="37" t="e">
        <f t="shared" si="2"/>
        <v>#REF!</v>
      </c>
      <c r="G12" s="22" t="e">
        <f>일위대가목록표!#REF!</f>
        <v>#REF!</v>
      </c>
      <c r="H12" s="22" t="e">
        <f t="shared" si="1"/>
        <v>#REF!</v>
      </c>
      <c r="I12" s="22" t="e">
        <f>일위대가목록표!#REF!</f>
        <v>#REF!</v>
      </c>
      <c r="J12" s="22" t="e">
        <f t="shared" ref="J12:J17" si="3">I12*C12</f>
        <v>#REF!</v>
      </c>
      <c r="K12" s="22"/>
      <c r="L12" s="22"/>
      <c r="M12" s="22" t="s">
        <v>180</v>
      </c>
      <c r="N12" s="46" t="str">
        <f t="shared" ref="N12:N17" si="4">M12</f>
        <v>대가목록9호표</v>
      </c>
    </row>
    <row r="13" spans="1:14" ht="33.75" customHeight="1" x14ac:dyDescent="0.25">
      <c r="A13" s="24" t="e">
        <f>#REF!</f>
        <v>#REF!</v>
      </c>
      <c r="B13" s="24" t="e">
        <f>#REF!</f>
        <v>#REF!</v>
      </c>
      <c r="C13" s="63" t="e">
        <f>#REF!</f>
        <v>#REF!</v>
      </c>
      <c r="D13" s="31" t="e">
        <f>#REF!</f>
        <v>#REF!</v>
      </c>
      <c r="E13" s="33">
        <f t="shared" si="2"/>
        <v>0</v>
      </c>
      <c r="F13" s="37" t="e">
        <f t="shared" si="2"/>
        <v>#REF!</v>
      </c>
      <c r="G13" s="22">
        <f>일위대가목록표!F10</f>
        <v>0</v>
      </c>
      <c r="H13" s="22" t="e">
        <f t="shared" si="1"/>
        <v>#REF!</v>
      </c>
      <c r="I13" s="22">
        <f>일위대가목록표!H10</f>
        <v>0</v>
      </c>
      <c r="J13" s="22" t="e">
        <f t="shared" si="3"/>
        <v>#REF!</v>
      </c>
      <c r="K13" s="22"/>
      <c r="L13" s="22"/>
      <c r="M13" s="22" t="s">
        <v>178</v>
      </c>
      <c r="N13" s="46" t="str">
        <f t="shared" si="4"/>
        <v>대가목록3호표</v>
      </c>
    </row>
    <row r="14" spans="1:14" ht="33.75" customHeight="1" x14ac:dyDescent="0.25">
      <c r="A14" s="24" t="e">
        <f>#REF!</f>
        <v>#REF!</v>
      </c>
      <c r="B14" s="24" t="e">
        <f>#REF!</f>
        <v>#REF!</v>
      </c>
      <c r="C14" s="63" t="e">
        <f>#REF!</f>
        <v>#REF!</v>
      </c>
      <c r="D14" s="31" t="e">
        <f>#REF!</f>
        <v>#REF!</v>
      </c>
      <c r="E14" s="33">
        <f t="shared" si="2"/>
        <v>0</v>
      </c>
      <c r="F14" s="37" t="e">
        <f t="shared" si="2"/>
        <v>#REF!</v>
      </c>
      <c r="G14" s="22">
        <f>일위대가목록표!F11</f>
        <v>0</v>
      </c>
      <c r="H14" s="22" t="e">
        <f t="shared" si="1"/>
        <v>#REF!</v>
      </c>
      <c r="I14" s="22">
        <f>일위대가목록표!H11</f>
        <v>0</v>
      </c>
      <c r="J14" s="22" t="e">
        <f t="shared" si="3"/>
        <v>#REF!</v>
      </c>
      <c r="K14" s="22"/>
      <c r="L14" s="22"/>
      <c r="M14" s="22" t="s">
        <v>179</v>
      </c>
      <c r="N14" s="46" t="str">
        <f t="shared" si="4"/>
        <v>대가목록4호표</v>
      </c>
    </row>
    <row r="15" spans="1:14" ht="39.75" customHeight="1" x14ac:dyDescent="0.25">
      <c r="A15" s="52" t="e">
        <f>#REF!</f>
        <v>#REF!</v>
      </c>
      <c r="B15" s="25" t="e">
        <f>일위대가목록표!#REF!</f>
        <v>#REF!</v>
      </c>
      <c r="C15" s="63" t="e">
        <f>#REF!</f>
        <v>#REF!</v>
      </c>
      <c r="D15" s="31" t="e">
        <f>일위대가목록표!#REF!</f>
        <v>#REF!</v>
      </c>
      <c r="E15" s="33" t="e">
        <f t="shared" si="2"/>
        <v>#REF!</v>
      </c>
      <c r="F15" s="37" t="e">
        <f t="shared" si="2"/>
        <v>#REF!</v>
      </c>
      <c r="G15" s="22" t="e">
        <f>일위대가목록표!#REF!</f>
        <v>#REF!</v>
      </c>
      <c r="H15" s="22" t="e">
        <f t="shared" si="1"/>
        <v>#REF!</v>
      </c>
      <c r="I15" s="22" t="e">
        <f>일위대가목록표!#REF!</f>
        <v>#REF!</v>
      </c>
      <c r="J15" s="22" t="e">
        <f t="shared" si="3"/>
        <v>#REF!</v>
      </c>
      <c r="K15" s="22"/>
      <c r="L15" s="22"/>
      <c r="M15" s="22" t="s">
        <v>170</v>
      </c>
      <c r="N15" s="46" t="str">
        <f t="shared" si="4"/>
        <v>대가목록10호표</v>
      </c>
    </row>
    <row r="16" spans="1:14" ht="33.75" customHeight="1" x14ac:dyDescent="0.25">
      <c r="A16" s="24" t="str">
        <f>일위대가목록표!B20</f>
        <v>장비사용시간(철골세우기,기둥)</v>
      </c>
      <c r="B16" s="25" t="str">
        <f>일위대가목록표!C20</f>
        <v>트럭탑재형 크레인 5ton</v>
      </c>
      <c r="C16" s="63" t="e">
        <f>C10</f>
        <v>#REF!</v>
      </c>
      <c r="D16" s="31" t="str">
        <f>일위대가목록표!D20</f>
        <v>일</v>
      </c>
      <c r="E16" s="33">
        <f t="shared" si="2"/>
        <v>0</v>
      </c>
      <c r="F16" s="37" t="e">
        <f t="shared" si="2"/>
        <v>#REF!</v>
      </c>
      <c r="G16" s="22">
        <f>일위대가목록표!F20</f>
        <v>0</v>
      </c>
      <c r="H16" s="22" t="e">
        <f t="shared" si="1"/>
        <v>#REF!</v>
      </c>
      <c r="I16" s="22">
        <f>기계경비총괄표!F4</f>
        <v>0</v>
      </c>
      <c r="J16" s="22" t="e">
        <f t="shared" si="3"/>
        <v>#REF!</v>
      </c>
      <c r="K16" s="22">
        <f>일위대가목록표!J20</f>
        <v>0</v>
      </c>
      <c r="L16" s="22" t="e">
        <f>K16*C16</f>
        <v>#REF!</v>
      </c>
      <c r="M16" s="22" t="s">
        <v>171</v>
      </c>
      <c r="N16" s="46" t="str">
        <f t="shared" si="4"/>
        <v>기계경비총괄표 1</v>
      </c>
    </row>
    <row r="17" spans="1:14" ht="33.75" customHeight="1" x14ac:dyDescent="0.25">
      <c r="A17" s="24" t="str">
        <f>일위대가목록표!B21</f>
        <v>장비사용시간(철골세우기,지붕)</v>
      </c>
      <c r="B17" s="25" t="str">
        <f>일위대가목록표!C21</f>
        <v>트럭탑재형 크레인 5ton+고소작업차3ton</v>
      </c>
      <c r="C17" s="63" t="e">
        <f>C9</f>
        <v>#REF!</v>
      </c>
      <c r="D17" s="31" t="str">
        <f>일위대가목록표!D21</f>
        <v>일</v>
      </c>
      <c r="E17" s="33">
        <f t="shared" si="2"/>
        <v>0</v>
      </c>
      <c r="F17" s="37" t="e">
        <f t="shared" si="2"/>
        <v>#REF!</v>
      </c>
      <c r="G17" s="22">
        <f>일위대가목록표!F21</f>
        <v>0</v>
      </c>
      <c r="H17" s="22" t="e">
        <f>G17*C17</f>
        <v>#REF!</v>
      </c>
      <c r="I17" s="22">
        <f>기계경비총괄표!F5</f>
        <v>0</v>
      </c>
      <c r="J17" s="22" t="e">
        <f t="shared" si="3"/>
        <v>#REF!</v>
      </c>
      <c r="K17" s="22">
        <f>일위대가목록표!J21</f>
        <v>0</v>
      </c>
      <c r="L17" s="22" t="e">
        <f>K17*C17</f>
        <v>#REF!</v>
      </c>
      <c r="M17" s="22" t="s">
        <v>172</v>
      </c>
      <c r="N17" s="46" t="str">
        <f t="shared" si="4"/>
        <v>기계경비총괄표 2</v>
      </c>
    </row>
    <row r="18" spans="1:14" s="43" customFormat="1" ht="27.9" customHeight="1" x14ac:dyDescent="0.25">
      <c r="A18" s="51" t="s">
        <v>156</v>
      </c>
      <c r="B18" s="48"/>
      <c r="C18" s="63"/>
      <c r="D18" s="42"/>
      <c r="E18" s="33"/>
      <c r="F18" s="53" t="e">
        <f>SUM(F19:F22)</f>
        <v>#REF!</v>
      </c>
      <c r="G18" s="40"/>
      <c r="H18" s="28" t="e">
        <f>SUM(H19:H21)</f>
        <v>#REF!</v>
      </c>
      <c r="I18" s="40"/>
      <c r="J18" s="40"/>
      <c r="K18" s="40"/>
      <c r="L18" s="28" t="e">
        <f>SUM(L19:L22)</f>
        <v>#REF!</v>
      </c>
      <c r="M18" s="40"/>
      <c r="N18" s="47"/>
    </row>
    <row r="19" spans="1:14" ht="35.25" customHeight="1" x14ac:dyDescent="0.25">
      <c r="A19" s="24" t="e">
        <f>#REF!</f>
        <v>#REF!</v>
      </c>
      <c r="B19" s="24" t="e">
        <f>#REF!</f>
        <v>#REF!</v>
      </c>
      <c r="C19" s="63" t="e">
        <f>#REF!</f>
        <v>#REF!</v>
      </c>
      <c r="D19" s="31" t="e">
        <f>#REF!</f>
        <v>#REF!</v>
      </c>
      <c r="E19" s="33">
        <f t="shared" ref="E19:F22" si="5">G19+I19+K19</f>
        <v>24000</v>
      </c>
      <c r="F19" s="37" t="e">
        <f t="shared" si="5"/>
        <v>#REF!</v>
      </c>
      <c r="G19" s="22">
        <v>24000</v>
      </c>
      <c r="H19" s="22" t="e">
        <f>G19*C19</f>
        <v>#REF!</v>
      </c>
      <c r="I19" s="22"/>
      <c r="J19" s="22"/>
      <c r="K19" s="22"/>
      <c r="L19" s="22"/>
      <c r="M19" s="40" t="e">
        <f>#REF!</f>
        <v>#REF!</v>
      </c>
      <c r="N19" s="46" t="e">
        <f>M19</f>
        <v>#REF!</v>
      </c>
    </row>
    <row r="20" spans="1:14" ht="35.25" customHeight="1" x14ac:dyDescent="0.25">
      <c r="A20" s="24" t="e">
        <f>#REF!</f>
        <v>#REF!</v>
      </c>
      <c r="B20" s="24" t="e">
        <f>#REF!</f>
        <v>#REF!</v>
      </c>
      <c r="C20" s="63" t="e">
        <f>#REF!</f>
        <v>#REF!</v>
      </c>
      <c r="D20" s="31" t="e">
        <f>#REF!</f>
        <v>#REF!</v>
      </c>
      <c r="E20" s="33">
        <f t="shared" si="5"/>
        <v>30000</v>
      </c>
      <c r="F20" s="37" t="e">
        <f t="shared" si="5"/>
        <v>#REF!</v>
      </c>
      <c r="G20" s="22">
        <v>30000</v>
      </c>
      <c r="H20" s="22" t="e">
        <f>G20*C20</f>
        <v>#REF!</v>
      </c>
      <c r="I20" s="22"/>
      <c r="J20" s="22"/>
      <c r="K20" s="22"/>
      <c r="L20" s="22"/>
      <c r="M20" s="40" t="e">
        <f>#REF!</f>
        <v>#REF!</v>
      </c>
      <c r="N20" s="46" t="e">
        <f>M20</f>
        <v>#REF!</v>
      </c>
    </row>
    <row r="21" spans="1:14" ht="35.25" customHeight="1" x14ac:dyDescent="0.25">
      <c r="A21" s="24" t="e">
        <f>#REF!</f>
        <v>#REF!</v>
      </c>
      <c r="B21" s="24" t="e">
        <f>#REF!</f>
        <v>#REF!</v>
      </c>
      <c r="C21" s="63" t="e">
        <f>#REF!</f>
        <v>#REF!</v>
      </c>
      <c r="D21" s="31" t="e">
        <f>#REF!</f>
        <v>#REF!</v>
      </c>
      <c r="E21" s="33">
        <f t="shared" si="5"/>
        <v>108000</v>
      </c>
      <c r="F21" s="37" t="e">
        <f t="shared" si="5"/>
        <v>#REF!</v>
      </c>
      <c r="G21" s="22">
        <v>108000</v>
      </c>
      <c r="H21" s="22" t="e">
        <f>G21*C21</f>
        <v>#REF!</v>
      </c>
      <c r="I21" s="22"/>
      <c r="J21" s="22"/>
      <c r="K21" s="22"/>
      <c r="L21" s="22"/>
      <c r="M21" s="40" t="e">
        <f>#REF!</f>
        <v>#REF!</v>
      </c>
      <c r="N21" s="46" t="e">
        <f>M21</f>
        <v>#REF!</v>
      </c>
    </row>
    <row r="22" spans="1:14" ht="24.9" customHeight="1" x14ac:dyDescent="0.25">
      <c r="A22" s="24" t="e">
        <f>#REF!</f>
        <v>#REF!</v>
      </c>
      <c r="B22" s="24" t="e">
        <f>#REF!</f>
        <v>#REF!</v>
      </c>
      <c r="C22" s="64" t="e">
        <f>#REF!</f>
        <v>#REF!</v>
      </c>
      <c r="D22" s="31" t="e">
        <f>#REF!</f>
        <v>#REF!</v>
      </c>
      <c r="E22" s="33" t="e">
        <f t="shared" si="5"/>
        <v>#REF!</v>
      </c>
      <c r="F22" s="37" t="e">
        <f t="shared" si="5"/>
        <v>#REF!</v>
      </c>
      <c r="G22" s="22"/>
      <c r="H22" s="22"/>
      <c r="I22" s="22"/>
      <c r="J22" s="22"/>
      <c r="K22" s="22" t="e">
        <f>#REF!</f>
        <v>#REF!</v>
      </c>
      <c r="L22" s="22" t="e">
        <f>C22*K22</f>
        <v>#REF!</v>
      </c>
      <c r="M22" s="40" t="e">
        <f>#REF!</f>
        <v>#REF!</v>
      </c>
      <c r="N22" s="46" t="e">
        <f>M22</f>
        <v>#REF!</v>
      </c>
    </row>
    <row r="23" spans="1:14" ht="27.9" customHeight="1" x14ac:dyDescent="0.25">
      <c r="A23" s="51" t="s">
        <v>182</v>
      </c>
      <c r="B23" s="24"/>
      <c r="C23" s="64"/>
      <c r="D23" s="31"/>
      <c r="E23" s="33"/>
      <c r="F23" s="53" t="e">
        <f>SUM(F24:F46)</f>
        <v>#REF!</v>
      </c>
      <c r="G23" s="22"/>
      <c r="H23" s="28" t="e">
        <f>SUM(H24:H46)</f>
        <v>#REF!</v>
      </c>
      <c r="I23" s="22"/>
      <c r="J23" s="22"/>
      <c r="K23" s="22"/>
      <c r="L23" s="22"/>
      <c r="M23" s="40"/>
      <c r="N23" s="46"/>
    </row>
    <row r="24" spans="1:14" ht="26.25" customHeight="1" x14ac:dyDescent="0.25">
      <c r="A24" s="24" t="s">
        <v>137</v>
      </c>
      <c r="B24" s="24" t="e">
        <f>#REF!</f>
        <v>#REF!</v>
      </c>
      <c r="C24" s="64" t="e">
        <f>#REF!</f>
        <v>#REF!</v>
      </c>
      <c r="D24" s="31" t="e">
        <f>#REF!</f>
        <v>#REF!</v>
      </c>
      <c r="E24" s="33" t="e">
        <f t="shared" ref="E24:F40" si="6">G24+I24+K24</f>
        <v>#REF!</v>
      </c>
      <c r="F24" s="37" t="e">
        <f t="shared" si="6"/>
        <v>#REF!</v>
      </c>
      <c r="G24" s="22" t="e">
        <f>#REF!</f>
        <v>#REF!</v>
      </c>
      <c r="H24" s="22" t="e">
        <f t="shared" ref="H24:H46" si="7">G24*C24</f>
        <v>#REF!</v>
      </c>
      <c r="I24" s="22"/>
      <c r="J24" s="22"/>
      <c r="K24" s="22"/>
      <c r="L24" s="22"/>
      <c r="M24" s="40" t="e">
        <f>#REF!</f>
        <v>#REF!</v>
      </c>
      <c r="N24" s="46" t="e">
        <f>M24</f>
        <v>#REF!</v>
      </c>
    </row>
    <row r="25" spans="1:14" ht="26.25" customHeight="1" x14ac:dyDescent="0.25">
      <c r="A25" s="24" t="s">
        <v>127</v>
      </c>
      <c r="B25" s="24" t="e">
        <f>#REF!</f>
        <v>#REF!</v>
      </c>
      <c r="C25" s="64" t="e">
        <f>#REF!</f>
        <v>#REF!</v>
      </c>
      <c r="D25" s="31" t="e">
        <f>#REF!</f>
        <v>#REF!</v>
      </c>
      <c r="E25" s="33" t="e">
        <f t="shared" si="6"/>
        <v>#REF!</v>
      </c>
      <c r="F25" s="37" t="e">
        <f t="shared" si="6"/>
        <v>#REF!</v>
      </c>
      <c r="G25" s="22" t="e">
        <f>#REF!</f>
        <v>#REF!</v>
      </c>
      <c r="H25" s="22" t="e">
        <f t="shared" si="7"/>
        <v>#REF!</v>
      </c>
      <c r="I25" s="22"/>
      <c r="J25" s="22"/>
      <c r="K25" s="22"/>
      <c r="L25" s="22"/>
      <c r="M25" s="40" t="e">
        <f>#REF!</f>
        <v>#REF!</v>
      </c>
      <c r="N25" s="46" t="e">
        <f>M25</f>
        <v>#REF!</v>
      </c>
    </row>
    <row r="26" spans="1:14" ht="26.25" customHeight="1" x14ac:dyDescent="0.25">
      <c r="A26" s="24" t="s">
        <v>127</v>
      </c>
      <c r="B26" s="24" t="e">
        <f>#REF!</f>
        <v>#REF!</v>
      </c>
      <c r="C26" s="64" t="e">
        <f>#REF!</f>
        <v>#REF!</v>
      </c>
      <c r="D26" s="31" t="e">
        <f>#REF!</f>
        <v>#REF!</v>
      </c>
      <c r="E26" s="33" t="e">
        <f t="shared" si="6"/>
        <v>#REF!</v>
      </c>
      <c r="F26" s="37" t="e">
        <f t="shared" si="6"/>
        <v>#REF!</v>
      </c>
      <c r="G26" s="22" t="e">
        <f>#REF!</f>
        <v>#REF!</v>
      </c>
      <c r="H26" s="22" t="e">
        <f t="shared" si="7"/>
        <v>#REF!</v>
      </c>
      <c r="I26" s="22"/>
      <c r="J26" s="22"/>
      <c r="K26" s="22"/>
      <c r="L26" s="22"/>
      <c r="M26" s="40" t="e">
        <f>#REF!</f>
        <v>#REF!</v>
      </c>
      <c r="N26" s="46" t="e">
        <f t="shared" ref="N26:N38" si="8">M26</f>
        <v>#REF!</v>
      </c>
    </row>
    <row r="27" spans="1:14" ht="26.25" customHeight="1" x14ac:dyDescent="0.25">
      <c r="A27" s="24" t="s">
        <v>127</v>
      </c>
      <c r="B27" s="24" t="e">
        <f>#REF!</f>
        <v>#REF!</v>
      </c>
      <c r="C27" s="64" t="e">
        <f>#REF!</f>
        <v>#REF!</v>
      </c>
      <c r="D27" s="31" t="e">
        <f>#REF!</f>
        <v>#REF!</v>
      </c>
      <c r="E27" s="33" t="e">
        <f t="shared" si="6"/>
        <v>#REF!</v>
      </c>
      <c r="F27" s="37" t="e">
        <f t="shared" si="6"/>
        <v>#REF!</v>
      </c>
      <c r="G27" s="22" t="e">
        <f>#REF!</f>
        <v>#REF!</v>
      </c>
      <c r="H27" s="22" t="e">
        <f t="shared" si="7"/>
        <v>#REF!</v>
      </c>
      <c r="I27" s="22"/>
      <c r="J27" s="22"/>
      <c r="K27" s="22"/>
      <c r="L27" s="22"/>
      <c r="M27" s="40" t="e">
        <f>#REF!</f>
        <v>#REF!</v>
      </c>
      <c r="N27" s="46" t="e">
        <f t="shared" si="8"/>
        <v>#REF!</v>
      </c>
    </row>
    <row r="28" spans="1:14" ht="26.25" customHeight="1" x14ac:dyDescent="0.25">
      <c r="A28" s="24" t="s">
        <v>127</v>
      </c>
      <c r="B28" s="24" t="e">
        <f>#REF!</f>
        <v>#REF!</v>
      </c>
      <c r="C28" s="64" t="e">
        <f>#REF!</f>
        <v>#REF!</v>
      </c>
      <c r="D28" s="31" t="e">
        <f>#REF!</f>
        <v>#REF!</v>
      </c>
      <c r="E28" s="33" t="e">
        <f t="shared" si="6"/>
        <v>#REF!</v>
      </c>
      <c r="F28" s="37" t="e">
        <f t="shared" si="6"/>
        <v>#REF!</v>
      </c>
      <c r="G28" s="22" t="e">
        <f>#REF!</f>
        <v>#REF!</v>
      </c>
      <c r="H28" s="22" t="e">
        <f t="shared" si="7"/>
        <v>#REF!</v>
      </c>
      <c r="I28" s="22"/>
      <c r="J28" s="22"/>
      <c r="K28" s="22"/>
      <c r="L28" s="22"/>
      <c r="M28" s="40"/>
      <c r="N28" s="46">
        <f t="shared" si="8"/>
        <v>0</v>
      </c>
    </row>
    <row r="29" spans="1:14" ht="26.25" customHeight="1" x14ac:dyDescent="0.25">
      <c r="A29" s="24" t="s">
        <v>127</v>
      </c>
      <c r="B29" s="24" t="e">
        <f>#REF!</f>
        <v>#REF!</v>
      </c>
      <c r="C29" s="64" t="e">
        <f>#REF!</f>
        <v>#REF!</v>
      </c>
      <c r="D29" s="31" t="e">
        <f>#REF!</f>
        <v>#REF!</v>
      </c>
      <c r="E29" s="33" t="e">
        <f t="shared" si="6"/>
        <v>#REF!</v>
      </c>
      <c r="F29" s="37" t="e">
        <f t="shared" si="6"/>
        <v>#REF!</v>
      </c>
      <c r="G29" s="22" t="e">
        <f>#REF!</f>
        <v>#REF!</v>
      </c>
      <c r="H29" s="22" t="e">
        <f t="shared" si="7"/>
        <v>#REF!</v>
      </c>
      <c r="I29" s="22"/>
      <c r="J29" s="22"/>
      <c r="K29" s="22"/>
      <c r="L29" s="22"/>
      <c r="M29" s="40"/>
      <c r="N29" s="46">
        <f t="shared" si="8"/>
        <v>0</v>
      </c>
    </row>
    <row r="30" spans="1:14" ht="26.25" customHeight="1" x14ac:dyDescent="0.25">
      <c r="A30" s="24" t="s">
        <v>127</v>
      </c>
      <c r="B30" s="24" t="e">
        <f>#REF!</f>
        <v>#REF!</v>
      </c>
      <c r="C30" s="64" t="e">
        <f>#REF!</f>
        <v>#REF!</v>
      </c>
      <c r="D30" s="31" t="e">
        <f>#REF!</f>
        <v>#REF!</v>
      </c>
      <c r="E30" s="33" t="e">
        <f t="shared" si="6"/>
        <v>#REF!</v>
      </c>
      <c r="F30" s="37" t="e">
        <f t="shared" si="6"/>
        <v>#REF!</v>
      </c>
      <c r="G30" s="22" t="e">
        <f>#REF!</f>
        <v>#REF!</v>
      </c>
      <c r="H30" s="22" t="e">
        <f t="shared" si="7"/>
        <v>#REF!</v>
      </c>
      <c r="I30" s="22"/>
      <c r="J30" s="22"/>
      <c r="K30" s="22"/>
      <c r="L30" s="22"/>
      <c r="M30" s="40" t="e">
        <f>#REF!</f>
        <v>#REF!</v>
      </c>
      <c r="N30" s="46" t="e">
        <f t="shared" si="8"/>
        <v>#REF!</v>
      </c>
    </row>
    <row r="31" spans="1:14" ht="26.25" customHeight="1" x14ac:dyDescent="0.25">
      <c r="A31" s="24" t="s">
        <v>127</v>
      </c>
      <c r="B31" s="24" t="e">
        <f>#REF!</f>
        <v>#REF!</v>
      </c>
      <c r="C31" s="64" t="e">
        <f>#REF!</f>
        <v>#REF!</v>
      </c>
      <c r="D31" s="31" t="e">
        <f>#REF!</f>
        <v>#REF!</v>
      </c>
      <c r="E31" s="33" t="e">
        <f t="shared" si="6"/>
        <v>#REF!</v>
      </c>
      <c r="F31" s="37" t="e">
        <f t="shared" si="6"/>
        <v>#REF!</v>
      </c>
      <c r="G31" s="22" t="e">
        <f>#REF!</f>
        <v>#REF!</v>
      </c>
      <c r="H31" s="22" t="e">
        <f t="shared" si="7"/>
        <v>#REF!</v>
      </c>
      <c r="I31" s="22"/>
      <c r="J31" s="22"/>
      <c r="K31" s="22"/>
      <c r="L31" s="22"/>
      <c r="M31" s="40" t="e">
        <f>#REF!</f>
        <v>#REF!</v>
      </c>
      <c r="N31" s="46" t="e">
        <f t="shared" si="8"/>
        <v>#REF!</v>
      </c>
    </row>
    <row r="32" spans="1:14" ht="26.25" customHeight="1" x14ac:dyDescent="0.25">
      <c r="A32" s="24" t="e">
        <f>#REF!</f>
        <v>#REF!</v>
      </c>
      <c r="B32" s="24" t="e">
        <f>#REF!</f>
        <v>#REF!</v>
      </c>
      <c r="C32" s="64" t="e">
        <f>#REF!</f>
        <v>#REF!</v>
      </c>
      <c r="D32" s="31" t="s">
        <v>229</v>
      </c>
      <c r="E32" s="33" t="e">
        <f t="shared" ref="E32:F34" si="9">G32+I32+K32</f>
        <v>#REF!</v>
      </c>
      <c r="F32" s="37" t="e">
        <f t="shared" si="9"/>
        <v>#REF!</v>
      </c>
      <c r="G32" s="22" t="e">
        <f>#REF!+#REF!</f>
        <v>#REF!</v>
      </c>
      <c r="H32" s="22" t="e">
        <f>G32*C32</f>
        <v>#REF!</v>
      </c>
      <c r="I32" s="22"/>
      <c r="J32" s="22"/>
      <c r="K32" s="22"/>
      <c r="L32" s="22"/>
      <c r="M32" s="40"/>
      <c r="N32" s="46"/>
    </row>
    <row r="33" spans="1:14" ht="26.25" customHeight="1" x14ac:dyDescent="0.25">
      <c r="A33" s="24" t="e">
        <f>#REF!</f>
        <v>#REF!</v>
      </c>
      <c r="B33" s="24" t="e">
        <f>#REF!</f>
        <v>#REF!</v>
      </c>
      <c r="C33" s="64" t="e">
        <f>#REF!</f>
        <v>#REF!</v>
      </c>
      <c r="D33" s="31" t="s">
        <v>229</v>
      </c>
      <c r="E33" s="33" t="e">
        <f t="shared" si="9"/>
        <v>#REF!</v>
      </c>
      <c r="F33" s="37" t="e">
        <f t="shared" si="9"/>
        <v>#REF!</v>
      </c>
      <c r="G33" s="22" t="e">
        <f>#REF!+#REF!</f>
        <v>#REF!</v>
      </c>
      <c r="H33" s="22" t="e">
        <f>G33*C33</f>
        <v>#REF!</v>
      </c>
      <c r="I33" s="22"/>
      <c r="J33" s="22"/>
      <c r="K33" s="22"/>
      <c r="L33" s="22"/>
      <c r="M33" s="40"/>
      <c r="N33" s="46"/>
    </row>
    <row r="34" spans="1:14" ht="26.25" customHeight="1" x14ac:dyDescent="0.25">
      <c r="A34" s="24" t="e">
        <f>#REF!</f>
        <v>#REF!</v>
      </c>
      <c r="B34" s="24" t="e">
        <f>#REF!</f>
        <v>#REF!</v>
      </c>
      <c r="C34" s="64" t="e">
        <f>#REF!</f>
        <v>#REF!</v>
      </c>
      <c r="D34" s="31" t="s">
        <v>229</v>
      </c>
      <c r="E34" s="33" t="e">
        <f t="shared" si="9"/>
        <v>#REF!</v>
      </c>
      <c r="F34" s="37" t="e">
        <f t="shared" si="9"/>
        <v>#REF!</v>
      </c>
      <c r="G34" s="22" t="e">
        <f>#REF!</f>
        <v>#REF!</v>
      </c>
      <c r="H34" s="22" t="e">
        <f>G34*C34</f>
        <v>#REF!</v>
      </c>
      <c r="I34" s="22"/>
      <c r="J34" s="22"/>
      <c r="K34" s="22"/>
      <c r="L34" s="22"/>
      <c r="M34" s="40"/>
      <c r="N34" s="46"/>
    </row>
    <row r="35" spans="1:14" ht="26.25" customHeight="1" x14ac:dyDescent="0.25">
      <c r="A35" s="24" t="s">
        <v>136</v>
      </c>
      <c r="B35" s="24" t="e">
        <f>#REF!</f>
        <v>#REF!</v>
      </c>
      <c r="C35" s="64" t="e">
        <f>#REF!</f>
        <v>#REF!</v>
      </c>
      <c r="D35" s="31" t="e">
        <f>#REF!</f>
        <v>#REF!</v>
      </c>
      <c r="E35" s="33" t="e">
        <f t="shared" si="6"/>
        <v>#REF!</v>
      </c>
      <c r="F35" s="37" t="e">
        <f t="shared" si="6"/>
        <v>#REF!</v>
      </c>
      <c r="G35" s="22" t="e">
        <f>#REF!</f>
        <v>#REF!</v>
      </c>
      <c r="H35" s="22" t="e">
        <f t="shared" si="7"/>
        <v>#REF!</v>
      </c>
      <c r="I35" s="22"/>
      <c r="J35" s="22"/>
      <c r="K35" s="22"/>
      <c r="L35" s="22"/>
      <c r="M35" s="40" t="e">
        <f>#REF!</f>
        <v>#REF!</v>
      </c>
      <c r="N35" s="46" t="e">
        <f t="shared" si="8"/>
        <v>#REF!</v>
      </c>
    </row>
    <row r="36" spans="1:14" ht="26.25" customHeight="1" x14ac:dyDescent="0.25">
      <c r="A36" s="24" t="s">
        <v>136</v>
      </c>
      <c r="B36" s="24" t="e">
        <f>#REF!</f>
        <v>#REF!</v>
      </c>
      <c r="C36" s="64" t="e">
        <f>#REF!</f>
        <v>#REF!</v>
      </c>
      <c r="D36" s="31" t="e">
        <f>#REF!</f>
        <v>#REF!</v>
      </c>
      <c r="E36" s="33" t="e">
        <f t="shared" si="6"/>
        <v>#REF!</v>
      </c>
      <c r="F36" s="37" t="e">
        <f t="shared" si="6"/>
        <v>#REF!</v>
      </c>
      <c r="G36" s="22" t="e">
        <f>#REF!</f>
        <v>#REF!</v>
      </c>
      <c r="H36" s="22" t="e">
        <f t="shared" si="7"/>
        <v>#REF!</v>
      </c>
      <c r="I36" s="22"/>
      <c r="J36" s="22"/>
      <c r="K36" s="22"/>
      <c r="L36" s="22"/>
      <c r="M36" s="40" t="e">
        <f>#REF!</f>
        <v>#REF!</v>
      </c>
      <c r="N36" s="46" t="e">
        <f t="shared" si="8"/>
        <v>#REF!</v>
      </c>
    </row>
    <row r="37" spans="1:14" ht="26.25" customHeight="1" x14ac:dyDescent="0.25">
      <c r="A37" s="24" t="s">
        <v>136</v>
      </c>
      <c r="B37" s="24" t="e">
        <f>#REF!</f>
        <v>#REF!</v>
      </c>
      <c r="C37" s="64" t="e">
        <f>#REF!</f>
        <v>#REF!</v>
      </c>
      <c r="D37" s="31" t="e">
        <f>#REF!</f>
        <v>#REF!</v>
      </c>
      <c r="E37" s="33" t="e">
        <f t="shared" si="6"/>
        <v>#REF!</v>
      </c>
      <c r="F37" s="37" t="e">
        <f t="shared" si="6"/>
        <v>#REF!</v>
      </c>
      <c r="G37" s="22" t="e">
        <f>#REF!</f>
        <v>#REF!</v>
      </c>
      <c r="H37" s="22" t="e">
        <f t="shared" si="7"/>
        <v>#REF!</v>
      </c>
      <c r="I37" s="22"/>
      <c r="J37" s="22"/>
      <c r="K37" s="22"/>
      <c r="L37" s="22"/>
      <c r="M37" s="40" t="e">
        <f>#REF!</f>
        <v>#REF!</v>
      </c>
      <c r="N37" s="46" t="e">
        <f t="shared" si="8"/>
        <v>#REF!</v>
      </c>
    </row>
    <row r="38" spans="1:14" ht="26.25" customHeight="1" x14ac:dyDescent="0.25">
      <c r="A38" s="24" t="s">
        <v>136</v>
      </c>
      <c r="B38" s="24" t="e">
        <f>#REF!</f>
        <v>#REF!</v>
      </c>
      <c r="C38" s="64" t="e">
        <f>#REF!</f>
        <v>#REF!</v>
      </c>
      <c r="D38" s="31" t="e">
        <f>#REF!</f>
        <v>#REF!</v>
      </c>
      <c r="E38" s="33" t="e">
        <f t="shared" si="6"/>
        <v>#REF!</v>
      </c>
      <c r="F38" s="37" t="e">
        <f t="shared" si="6"/>
        <v>#REF!</v>
      </c>
      <c r="G38" s="22" t="e">
        <f>#REF!</f>
        <v>#REF!</v>
      </c>
      <c r="H38" s="22" t="e">
        <f t="shared" si="7"/>
        <v>#REF!</v>
      </c>
      <c r="I38" s="22"/>
      <c r="J38" s="22"/>
      <c r="K38" s="22"/>
      <c r="L38" s="22"/>
      <c r="M38" s="40" t="e">
        <f>#REF!</f>
        <v>#REF!</v>
      </c>
      <c r="N38" s="46" t="e">
        <f t="shared" si="8"/>
        <v>#REF!</v>
      </c>
    </row>
    <row r="39" spans="1:14" ht="26.25" customHeight="1" x14ac:dyDescent="0.25">
      <c r="A39" s="24" t="s">
        <v>136</v>
      </c>
      <c r="B39" s="24" t="e">
        <f>#REF!</f>
        <v>#REF!</v>
      </c>
      <c r="C39" s="64" t="e">
        <f>#REF!</f>
        <v>#REF!</v>
      </c>
      <c r="D39" s="31" t="e">
        <f>#REF!</f>
        <v>#REF!</v>
      </c>
      <c r="E39" s="33" t="e">
        <f t="shared" si="6"/>
        <v>#REF!</v>
      </c>
      <c r="F39" s="37" t="e">
        <f t="shared" si="6"/>
        <v>#REF!</v>
      </c>
      <c r="G39" s="22" t="e">
        <f>#REF!</f>
        <v>#REF!</v>
      </c>
      <c r="H39" s="22" t="e">
        <f t="shared" si="7"/>
        <v>#REF!</v>
      </c>
      <c r="I39" s="22"/>
      <c r="J39" s="22"/>
      <c r="K39" s="22"/>
      <c r="L39" s="22"/>
      <c r="M39" s="40" t="e">
        <f>#REF!</f>
        <v>#REF!</v>
      </c>
      <c r="N39" s="46" t="e">
        <f t="shared" ref="N39:N46" si="10">M39</f>
        <v>#REF!</v>
      </c>
    </row>
    <row r="40" spans="1:14" ht="26.25" customHeight="1" x14ac:dyDescent="0.25">
      <c r="A40" s="24" t="s">
        <v>136</v>
      </c>
      <c r="B40" s="24" t="e">
        <f>#REF!</f>
        <v>#REF!</v>
      </c>
      <c r="C40" s="64" t="e">
        <f>#REF!</f>
        <v>#REF!</v>
      </c>
      <c r="D40" s="31" t="e">
        <f>#REF!</f>
        <v>#REF!</v>
      </c>
      <c r="E40" s="33" t="e">
        <f t="shared" si="6"/>
        <v>#REF!</v>
      </c>
      <c r="F40" s="37" t="e">
        <f t="shared" si="6"/>
        <v>#REF!</v>
      </c>
      <c r="G40" s="22" t="e">
        <f>#REF!</f>
        <v>#REF!</v>
      </c>
      <c r="H40" s="22" t="e">
        <f t="shared" si="7"/>
        <v>#REF!</v>
      </c>
      <c r="I40" s="22"/>
      <c r="J40" s="22"/>
      <c r="K40" s="22"/>
      <c r="L40" s="22"/>
      <c r="M40" s="40" t="e">
        <f>#REF!</f>
        <v>#REF!</v>
      </c>
      <c r="N40" s="46" t="e">
        <f t="shared" si="10"/>
        <v>#REF!</v>
      </c>
    </row>
    <row r="41" spans="1:14" ht="26.25" customHeight="1" x14ac:dyDescent="0.25">
      <c r="A41" s="24" t="s">
        <v>136</v>
      </c>
      <c r="B41" s="24" t="e">
        <f>#REF!</f>
        <v>#REF!</v>
      </c>
      <c r="C41" s="64" t="e">
        <f>#REF!</f>
        <v>#REF!</v>
      </c>
      <c r="D41" s="31" t="e">
        <f>#REF!</f>
        <v>#REF!</v>
      </c>
      <c r="E41" s="33" t="e">
        <f t="shared" ref="E41:F46" si="11">G41+I41+K41</f>
        <v>#REF!</v>
      </c>
      <c r="F41" s="37" t="e">
        <f t="shared" si="11"/>
        <v>#REF!</v>
      </c>
      <c r="G41" s="22" t="e">
        <f>#REF!</f>
        <v>#REF!</v>
      </c>
      <c r="H41" s="22" t="e">
        <f t="shared" si="7"/>
        <v>#REF!</v>
      </c>
      <c r="I41" s="22"/>
      <c r="J41" s="22"/>
      <c r="K41" s="22"/>
      <c r="L41" s="22"/>
      <c r="M41" s="40" t="e">
        <f>#REF!</f>
        <v>#REF!</v>
      </c>
      <c r="N41" s="46" t="e">
        <f t="shared" si="10"/>
        <v>#REF!</v>
      </c>
    </row>
    <row r="42" spans="1:14" ht="26.25" customHeight="1" x14ac:dyDescent="0.25">
      <c r="A42" s="24" t="s">
        <v>136</v>
      </c>
      <c r="B42" s="24" t="e">
        <f>#REF!</f>
        <v>#REF!</v>
      </c>
      <c r="C42" s="63" t="e">
        <f>#REF!</f>
        <v>#REF!</v>
      </c>
      <c r="D42" s="31" t="e">
        <f>#REF!</f>
        <v>#REF!</v>
      </c>
      <c r="E42" s="33" t="e">
        <f t="shared" si="11"/>
        <v>#REF!</v>
      </c>
      <c r="F42" s="37" t="e">
        <f t="shared" si="11"/>
        <v>#REF!</v>
      </c>
      <c r="G42" s="22" t="e">
        <f>#REF!</f>
        <v>#REF!</v>
      </c>
      <c r="H42" s="22" t="e">
        <f t="shared" si="7"/>
        <v>#REF!</v>
      </c>
      <c r="I42" s="21"/>
      <c r="J42" s="22"/>
      <c r="K42" s="41"/>
      <c r="L42" s="22"/>
      <c r="M42" s="40" t="e">
        <f>#REF!</f>
        <v>#REF!</v>
      </c>
      <c r="N42" s="46" t="e">
        <f t="shared" si="10"/>
        <v>#REF!</v>
      </c>
    </row>
    <row r="43" spans="1:14" ht="34.5" customHeight="1" x14ac:dyDescent="0.25">
      <c r="A43" s="44" t="s">
        <v>183</v>
      </c>
      <c r="B43" s="25" t="e">
        <f>#REF!</f>
        <v>#REF!</v>
      </c>
      <c r="C43" s="63" t="e">
        <f>(#REF!)/3</f>
        <v>#REF!</v>
      </c>
      <c r="D43" s="31" t="e">
        <f>#REF!</f>
        <v>#REF!</v>
      </c>
      <c r="E43" s="33" t="e">
        <f t="shared" si="11"/>
        <v>#REF!</v>
      </c>
      <c r="F43" s="37" t="e">
        <f t="shared" si="11"/>
        <v>#REF!</v>
      </c>
      <c r="G43" s="22" t="e">
        <f>#REF!</f>
        <v>#REF!</v>
      </c>
      <c r="H43" s="22" t="e">
        <f t="shared" si="7"/>
        <v>#REF!</v>
      </c>
      <c r="I43" s="21"/>
      <c r="J43" s="22"/>
      <c r="K43" s="45"/>
      <c r="L43" s="22"/>
      <c r="M43" s="40" t="e">
        <f>#REF!</f>
        <v>#REF!</v>
      </c>
      <c r="N43" s="46" t="e">
        <f t="shared" si="10"/>
        <v>#REF!</v>
      </c>
    </row>
    <row r="44" spans="1:14" ht="26.25" customHeight="1" x14ac:dyDescent="0.25">
      <c r="A44" s="44" t="s">
        <v>157</v>
      </c>
      <c r="B44" s="25" t="e">
        <f>#REF!</f>
        <v>#REF!</v>
      </c>
      <c r="C44" s="63" t="e">
        <f>#REF!</f>
        <v>#REF!</v>
      </c>
      <c r="D44" s="31" t="e">
        <f>#REF!</f>
        <v>#REF!</v>
      </c>
      <c r="E44" s="33" t="e">
        <f t="shared" si="11"/>
        <v>#REF!</v>
      </c>
      <c r="F44" s="37" t="e">
        <f t="shared" si="11"/>
        <v>#REF!</v>
      </c>
      <c r="G44" s="22" t="e">
        <f>#REF!</f>
        <v>#REF!</v>
      </c>
      <c r="H44" s="22" t="e">
        <f t="shared" si="7"/>
        <v>#REF!</v>
      </c>
      <c r="I44" s="21"/>
      <c r="J44" s="22"/>
      <c r="K44" s="45"/>
      <c r="L44" s="22"/>
      <c r="M44" s="41" t="e">
        <f>#REF!</f>
        <v>#REF!</v>
      </c>
      <c r="N44" s="46" t="e">
        <f t="shared" si="10"/>
        <v>#REF!</v>
      </c>
    </row>
    <row r="45" spans="1:14" ht="26.25" customHeight="1" x14ac:dyDescent="0.25">
      <c r="A45" s="44" t="s">
        <v>157</v>
      </c>
      <c r="B45" s="25" t="e">
        <f>#REF!</f>
        <v>#REF!</v>
      </c>
      <c r="C45" s="63" t="e">
        <f>#REF!</f>
        <v>#REF!</v>
      </c>
      <c r="D45" s="31" t="e">
        <f>#REF!</f>
        <v>#REF!</v>
      </c>
      <c r="E45" s="33" t="e">
        <f t="shared" si="11"/>
        <v>#REF!</v>
      </c>
      <c r="F45" s="37" t="e">
        <f t="shared" si="11"/>
        <v>#REF!</v>
      </c>
      <c r="G45" s="22" t="e">
        <f>#REF!</f>
        <v>#REF!</v>
      </c>
      <c r="H45" s="22" t="e">
        <f t="shared" si="7"/>
        <v>#REF!</v>
      </c>
      <c r="I45" s="21"/>
      <c r="J45" s="22"/>
      <c r="K45" s="45"/>
      <c r="L45" s="22"/>
      <c r="M45" s="41" t="e">
        <f>#REF!</f>
        <v>#REF!</v>
      </c>
      <c r="N45" s="46" t="e">
        <f t="shared" si="10"/>
        <v>#REF!</v>
      </c>
    </row>
    <row r="46" spans="1:14" ht="26.25" customHeight="1" x14ac:dyDescent="0.25">
      <c r="A46" s="66" t="s">
        <v>157</v>
      </c>
      <c r="B46" s="67" t="e">
        <f>#REF!</f>
        <v>#REF!</v>
      </c>
      <c r="C46" s="68" t="e">
        <f>#REF!</f>
        <v>#REF!</v>
      </c>
      <c r="D46" s="69" t="e">
        <f>#REF!</f>
        <v>#REF!</v>
      </c>
      <c r="E46" s="70" t="e">
        <f t="shared" si="11"/>
        <v>#REF!</v>
      </c>
      <c r="F46" s="71" t="e">
        <f>H46+J46+L46</f>
        <v>#REF!</v>
      </c>
      <c r="G46" s="72" t="e">
        <f>#REF!</f>
        <v>#REF!</v>
      </c>
      <c r="H46" s="72" t="e">
        <f t="shared" si="7"/>
        <v>#REF!</v>
      </c>
      <c r="I46" s="73"/>
      <c r="J46" s="72"/>
      <c r="K46" s="74"/>
      <c r="L46" s="72"/>
      <c r="M46" s="75" t="e">
        <f>#REF!</f>
        <v>#REF!</v>
      </c>
      <c r="N46" s="46" t="e">
        <f t="shared" si="10"/>
        <v>#REF!</v>
      </c>
    </row>
    <row r="47" spans="1:14" ht="27.9" customHeight="1" x14ac:dyDescent="0.25">
      <c r="A47" s="49" t="s">
        <v>159</v>
      </c>
      <c r="B47" s="24"/>
      <c r="C47" s="63"/>
      <c r="D47" s="31"/>
      <c r="E47" s="33"/>
      <c r="F47" s="76" t="e">
        <f>F48+F53+F58</f>
        <v>#REF!</v>
      </c>
      <c r="G47" s="57"/>
      <c r="H47" s="57" t="e">
        <f>H48+H53+H58</f>
        <v>#REF!</v>
      </c>
      <c r="I47" s="57"/>
      <c r="J47" s="57" t="e">
        <f>J48</f>
        <v>#REF!</v>
      </c>
      <c r="K47" s="57"/>
      <c r="L47" s="57" t="e">
        <f>L48+L53</f>
        <v>#REF!</v>
      </c>
      <c r="M47" s="40"/>
      <c r="N47" s="47"/>
    </row>
    <row r="48" spans="1:14" ht="27.9" customHeight="1" x14ac:dyDescent="0.25">
      <c r="A48" s="50" t="s">
        <v>160</v>
      </c>
      <c r="B48" s="24" t="s">
        <v>129</v>
      </c>
      <c r="C48" s="63"/>
      <c r="D48" s="31"/>
      <c r="E48" s="33"/>
      <c r="F48" s="60" t="e">
        <f>H48+J48+L48</f>
        <v>#REF!</v>
      </c>
      <c r="G48" s="22"/>
      <c r="H48" s="28" t="e">
        <f>SUM(H49:H52)</f>
        <v>#REF!</v>
      </c>
      <c r="I48" s="28"/>
      <c r="J48" s="28" t="e">
        <f>SUM(J49:J52)</f>
        <v>#REF!</v>
      </c>
      <c r="K48" s="28"/>
      <c r="L48" s="28" t="e">
        <f>SUM(L50:L52)</f>
        <v>#REF!</v>
      </c>
      <c r="M48" s="40"/>
      <c r="N48" s="47"/>
    </row>
    <row r="49" spans="1:14" ht="26.25" customHeight="1" x14ac:dyDescent="0.25">
      <c r="A49" s="24" t="str">
        <f>일위대가목록표!B5</f>
        <v>잡철물제작설치(철제)</v>
      </c>
      <c r="B49" s="25" t="s">
        <v>134</v>
      </c>
      <c r="C49" s="63" t="e">
        <f>#REF!</f>
        <v>#REF!</v>
      </c>
      <c r="D49" s="27" t="str">
        <f>일위대가목록표!D12</f>
        <v>㎡</v>
      </c>
      <c r="E49" s="37">
        <f>G49+I49+K49</f>
        <v>0</v>
      </c>
      <c r="F49" s="37" t="e">
        <f>H49+J49+L49</f>
        <v>#REF!</v>
      </c>
      <c r="G49" s="22">
        <f>일위대가목록표!F12</f>
        <v>0</v>
      </c>
      <c r="H49" s="21" t="e">
        <f>G49*C49</f>
        <v>#REF!</v>
      </c>
      <c r="I49" s="22">
        <f>일위대가목록표!H12</f>
        <v>0</v>
      </c>
      <c r="J49" s="21" t="e">
        <f>I49*C49</f>
        <v>#REF!</v>
      </c>
      <c r="K49" s="22"/>
      <c r="L49" s="21"/>
      <c r="M49" s="40" t="s">
        <v>173</v>
      </c>
      <c r="N49" s="46" t="str">
        <f>M49</f>
        <v>대가목록5호표</v>
      </c>
    </row>
    <row r="50" spans="1:14" ht="26.25" customHeight="1" x14ac:dyDescent="0.25">
      <c r="A50" s="24" t="str">
        <f>일위대가목록표!B14</f>
        <v>PATTERN 엔지니어링</v>
      </c>
      <c r="B50" s="25" t="str">
        <f>일위대가목록표!C14</f>
        <v>간단(재단도 해석)</v>
      </c>
      <c r="C50" s="63" t="e">
        <f>C49</f>
        <v>#REF!</v>
      </c>
      <c r="D50" s="27" t="str">
        <f>D49</f>
        <v>㎡</v>
      </c>
      <c r="E50" s="37">
        <f t="shared" ref="E50:F57" si="12">G50+I50+K50</f>
        <v>0</v>
      </c>
      <c r="F50" s="37" t="e">
        <f>H50+J50+L50</f>
        <v>#REF!</v>
      </c>
      <c r="G50" s="22"/>
      <c r="H50" s="21"/>
      <c r="I50" s="22">
        <f>일위대가목록표!H14</f>
        <v>0</v>
      </c>
      <c r="J50" s="21" t="e">
        <f>I50*C50</f>
        <v>#REF!</v>
      </c>
      <c r="K50" s="22"/>
      <c r="L50" s="21"/>
      <c r="M50" s="40" t="s">
        <v>174</v>
      </c>
      <c r="N50" s="46" t="str">
        <f>M50</f>
        <v>대가목록6호표</v>
      </c>
    </row>
    <row r="51" spans="1:14" ht="26.25" customHeight="1" x14ac:dyDescent="0.25">
      <c r="A51" s="24" t="e">
        <f>#REF!</f>
        <v>#REF!</v>
      </c>
      <c r="B51" s="25" t="e">
        <f>#REF!</f>
        <v>#REF!</v>
      </c>
      <c r="C51" s="63" t="e">
        <f>#REF!</f>
        <v>#REF!</v>
      </c>
      <c r="D51" s="27" t="e">
        <f>#REF!</f>
        <v>#REF!</v>
      </c>
      <c r="E51" s="37" t="e">
        <f t="shared" si="12"/>
        <v>#REF!</v>
      </c>
      <c r="F51" s="37" t="e">
        <f>H51+J51+L51</f>
        <v>#REF!</v>
      </c>
      <c r="G51" s="22" t="e">
        <f>#REF!</f>
        <v>#REF!</v>
      </c>
      <c r="H51" s="21" t="e">
        <f>G51*C51</f>
        <v>#REF!</v>
      </c>
      <c r="I51" s="22"/>
      <c r="J51" s="21"/>
      <c r="K51" s="22"/>
      <c r="L51" s="21"/>
      <c r="M51" s="40" t="e">
        <f>#REF!</f>
        <v>#REF!</v>
      </c>
      <c r="N51" s="46" t="e">
        <f>M51</f>
        <v>#REF!</v>
      </c>
    </row>
    <row r="52" spans="1:14" ht="26.25" customHeight="1" x14ac:dyDescent="0.25">
      <c r="A52" s="24" t="str">
        <f>일위대가목록표!B22</f>
        <v>장비 사용시간(막설치)</v>
      </c>
      <c r="B52" s="25" t="str">
        <f>일위대가목록표!C22</f>
        <v>트럭탑재형 크레인 5ton+고소작업차3ton</v>
      </c>
      <c r="C52" s="63" t="e">
        <f>C49</f>
        <v>#REF!</v>
      </c>
      <c r="D52" s="31" t="str">
        <f>일위대가목록표!D22</f>
        <v>일</v>
      </c>
      <c r="E52" s="33">
        <f t="shared" si="12"/>
        <v>0</v>
      </c>
      <c r="F52" s="37" t="e">
        <f>TRUNC(H52+J52+L52)</f>
        <v>#REF!</v>
      </c>
      <c r="G52" s="22">
        <f>일위대가목록표!F22</f>
        <v>0</v>
      </c>
      <c r="H52" s="21" t="e">
        <f>G52*C52</f>
        <v>#REF!</v>
      </c>
      <c r="I52" s="21">
        <f>일위대가목록표!H22</f>
        <v>0</v>
      </c>
      <c r="J52" s="21" t="e">
        <f>I52*C52</f>
        <v>#REF!</v>
      </c>
      <c r="K52" s="21">
        <f>일위대가목록표!J22</f>
        <v>0</v>
      </c>
      <c r="L52" s="22" t="e">
        <f>K52*C52</f>
        <v>#REF!</v>
      </c>
      <c r="M52" s="41" t="s">
        <v>172</v>
      </c>
      <c r="N52" s="46" t="str">
        <f>M52</f>
        <v>기계경비총괄표 2</v>
      </c>
    </row>
    <row r="53" spans="1:14" ht="27.9" customHeight="1" x14ac:dyDescent="0.25">
      <c r="A53" s="50" t="s">
        <v>165</v>
      </c>
      <c r="B53" s="25"/>
      <c r="C53" s="63"/>
      <c r="D53" s="27"/>
      <c r="E53" s="34"/>
      <c r="F53" s="53" t="e">
        <f>SUM(F54:F57)</f>
        <v>#REF!</v>
      </c>
      <c r="G53" s="22"/>
      <c r="H53" s="54" t="e">
        <f>SUM(H54:H57)</f>
        <v>#REF!</v>
      </c>
      <c r="I53" s="28"/>
      <c r="J53" s="59"/>
      <c r="K53" s="28"/>
      <c r="L53" s="54" t="e">
        <f>SUM(L55:L57)</f>
        <v>#REF!</v>
      </c>
      <c r="M53" s="40"/>
      <c r="N53" s="47"/>
    </row>
    <row r="54" spans="1:14" ht="32.1" customHeight="1" x14ac:dyDescent="0.25">
      <c r="A54" s="24" t="s">
        <v>135</v>
      </c>
      <c r="B54" s="24" t="e">
        <f>#REF!</f>
        <v>#REF!</v>
      </c>
      <c r="C54" s="63" t="e">
        <f>#REF!</f>
        <v>#REF!</v>
      </c>
      <c r="D54" s="27" t="e">
        <f>#REF!</f>
        <v>#REF!</v>
      </c>
      <c r="E54" s="33" t="e">
        <f t="shared" si="12"/>
        <v>#REF!</v>
      </c>
      <c r="F54" s="37" t="e">
        <f t="shared" si="12"/>
        <v>#REF!</v>
      </c>
      <c r="G54" s="22" t="e">
        <f>#REF!</f>
        <v>#REF!</v>
      </c>
      <c r="H54" s="21" t="e">
        <f>G54*C54</f>
        <v>#REF!</v>
      </c>
      <c r="I54" s="22"/>
      <c r="J54" s="21"/>
      <c r="K54" s="22"/>
      <c r="L54" s="21"/>
      <c r="M54" s="40" t="e">
        <f>#REF!</f>
        <v>#REF!</v>
      </c>
      <c r="N54" s="46" t="e">
        <f>M54</f>
        <v>#REF!</v>
      </c>
    </row>
    <row r="55" spans="1:14" ht="32.1" customHeight="1" x14ac:dyDescent="0.25">
      <c r="A55" s="24" t="s">
        <v>163</v>
      </c>
      <c r="B55" s="24" t="e">
        <f>#REF!</f>
        <v>#REF!</v>
      </c>
      <c r="C55" s="63" t="e">
        <f>#REF!</f>
        <v>#REF!</v>
      </c>
      <c r="D55" s="27" t="e">
        <f>#REF!</f>
        <v>#REF!</v>
      </c>
      <c r="E55" s="33" t="e">
        <f t="shared" si="12"/>
        <v>#REF!</v>
      </c>
      <c r="F55" s="37" t="e">
        <f t="shared" si="12"/>
        <v>#REF!</v>
      </c>
      <c r="G55" s="22"/>
      <c r="H55" s="21"/>
      <c r="I55" s="22"/>
      <c r="J55" s="21"/>
      <c r="K55" s="22" t="e">
        <f>#REF!</f>
        <v>#REF!</v>
      </c>
      <c r="L55" s="21" t="e">
        <f>K55*C55</f>
        <v>#REF!</v>
      </c>
      <c r="M55" s="40" t="e">
        <f>#REF!</f>
        <v>#REF!</v>
      </c>
      <c r="N55" s="46" t="e">
        <f>M55</f>
        <v>#REF!</v>
      </c>
    </row>
    <row r="56" spans="1:14" ht="32.1" customHeight="1" x14ac:dyDescent="0.25">
      <c r="A56" s="24" t="s">
        <v>162</v>
      </c>
      <c r="B56" s="24" t="e">
        <f>#REF!</f>
        <v>#REF!</v>
      </c>
      <c r="C56" s="63" t="e">
        <f>#REF!</f>
        <v>#REF!</v>
      </c>
      <c r="D56" s="27" t="e">
        <f>#REF!</f>
        <v>#REF!</v>
      </c>
      <c r="E56" s="33" t="e">
        <f t="shared" si="12"/>
        <v>#REF!</v>
      </c>
      <c r="F56" s="37" t="e">
        <f t="shared" si="12"/>
        <v>#REF!</v>
      </c>
      <c r="G56" s="22" t="e">
        <f>#REF!</f>
        <v>#REF!</v>
      </c>
      <c r="H56" s="21" t="e">
        <f>G56*C56</f>
        <v>#REF!</v>
      </c>
      <c r="I56" s="22"/>
      <c r="J56" s="21"/>
      <c r="K56" s="22"/>
      <c r="L56" s="21"/>
      <c r="M56" s="40" t="e">
        <f>#REF!</f>
        <v>#REF!</v>
      </c>
      <c r="N56" s="46" t="e">
        <f>M56</f>
        <v>#REF!</v>
      </c>
    </row>
    <row r="57" spans="1:14" ht="32.1" customHeight="1" x14ac:dyDescent="0.25">
      <c r="A57" s="24" t="s">
        <v>164</v>
      </c>
      <c r="B57" s="24" t="e">
        <f>#REF!</f>
        <v>#REF!</v>
      </c>
      <c r="C57" s="63" t="e">
        <f>#REF!</f>
        <v>#REF!</v>
      </c>
      <c r="D57" s="27" t="e">
        <f>#REF!</f>
        <v>#REF!</v>
      </c>
      <c r="E57" s="33" t="e">
        <f t="shared" si="12"/>
        <v>#REF!</v>
      </c>
      <c r="F57" s="37" t="e">
        <f t="shared" si="12"/>
        <v>#REF!</v>
      </c>
      <c r="G57" s="22"/>
      <c r="H57" s="21"/>
      <c r="I57" s="22"/>
      <c r="J57" s="21"/>
      <c r="K57" s="22" t="e">
        <f>#REF!</f>
        <v>#REF!</v>
      </c>
      <c r="L57" s="21" t="e">
        <f>K57*C57</f>
        <v>#REF!</v>
      </c>
      <c r="M57" s="40" t="e">
        <f>#REF!</f>
        <v>#REF!</v>
      </c>
      <c r="N57" s="46" t="e">
        <f>M57</f>
        <v>#REF!</v>
      </c>
    </row>
    <row r="58" spans="1:14" ht="27.9" customHeight="1" x14ac:dyDescent="0.25">
      <c r="A58" s="50" t="s">
        <v>182</v>
      </c>
      <c r="B58" s="44"/>
      <c r="C58" s="63"/>
      <c r="D58" s="27"/>
      <c r="E58" s="33"/>
      <c r="F58" s="53" t="e">
        <f>SUM(F59:F60)</f>
        <v>#REF!</v>
      </c>
      <c r="G58" s="22"/>
      <c r="H58" s="54" t="e">
        <f>SUM(H59:H60)</f>
        <v>#REF!</v>
      </c>
      <c r="I58" s="22"/>
      <c r="J58" s="21"/>
      <c r="K58" s="21"/>
      <c r="L58" s="21"/>
      <c r="M58" s="40"/>
      <c r="N58" s="46"/>
    </row>
    <row r="59" spans="1:14" ht="27.9" customHeight="1" x14ac:dyDescent="0.25">
      <c r="A59" s="24" t="s">
        <v>166</v>
      </c>
      <c r="B59" s="44" t="s">
        <v>167</v>
      </c>
      <c r="C59" s="63" t="e">
        <f>#REF!</f>
        <v>#REF!</v>
      </c>
      <c r="D59" s="27" t="e">
        <f>#REF!</f>
        <v>#REF!</v>
      </c>
      <c r="E59" s="33" t="e">
        <f>G59+I59+K59</f>
        <v>#REF!</v>
      </c>
      <c r="F59" s="37" t="e">
        <f>H59+J59+L59</f>
        <v>#REF!</v>
      </c>
      <c r="G59" s="22" t="e">
        <f>#REF!</f>
        <v>#REF!</v>
      </c>
      <c r="H59" s="21" t="e">
        <f>G59*C59</f>
        <v>#REF!</v>
      </c>
      <c r="I59" s="22"/>
      <c r="J59" s="21"/>
      <c r="K59" s="21"/>
      <c r="L59" s="21"/>
      <c r="M59" s="40" t="e">
        <f>#REF!</f>
        <v>#REF!</v>
      </c>
      <c r="N59" s="46" t="e">
        <f>M59</f>
        <v>#REF!</v>
      </c>
    </row>
    <row r="60" spans="1:14" ht="27.9" customHeight="1" x14ac:dyDescent="0.25">
      <c r="A60" s="24" t="s">
        <v>161</v>
      </c>
      <c r="B60" s="44" t="e">
        <f>#REF!</f>
        <v>#REF!</v>
      </c>
      <c r="C60" s="63" t="e">
        <f>#REF!</f>
        <v>#REF!</v>
      </c>
      <c r="D60" s="27" t="e">
        <f>#REF!</f>
        <v>#REF!</v>
      </c>
      <c r="E60" s="33" t="e">
        <f>G60+I60+K60</f>
        <v>#REF!</v>
      </c>
      <c r="F60" s="37" t="e">
        <f>H60+J60+L60</f>
        <v>#REF!</v>
      </c>
      <c r="G60" s="22" t="e">
        <f>#REF!</f>
        <v>#REF!</v>
      </c>
      <c r="H60" s="21" t="e">
        <f>G60*C60</f>
        <v>#REF!</v>
      </c>
      <c r="I60" s="22"/>
      <c r="J60" s="21"/>
      <c r="K60" s="21"/>
      <c r="L60" s="21"/>
      <c r="M60" s="40" t="e">
        <f>#REF!</f>
        <v>#REF!</v>
      </c>
      <c r="N60" s="46" t="e">
        <f>M60</f>
        <v>#REF!</v>
      </c>
    </row>
    <row r="61" spans="1:14" ht="22.65" customHeight="1" x14ac:dyDescent="0.25">
      <c r="E61" s="35"/>
      <c r="F61" s="38"/>
    </row>
    <row r="62" spans="1:14" ht="22.65" customHeight="1" x14ac:dyDescent="0.25">
      <c r="E62" s="35"/>
      <c r="F62" s="38"/>
    </row>
    <row r="63" spans="1:14" ht="22.65" customHeight="1" x14ac:dyDescent="0.25">
      <c r="E63" s="35"/>
    </row>
  </sheetData>
  <mergeCells count="10">
    <mergeCell ref="M3:M4"/>
    <mergeCell ref="A1:L1"/>
    <mergeCell ref="A3:A4"/>
    <mergeCell ref="B3:B4"/>
    <mergeCell ref="C3:C4"/>
    <mergeCell ref="D3:D4"/>
    <mergeCell ref="E3:F3"/>
    <mergeCell ref="G3:H3"/>
    <mergeCell ref="I3:J3"/>
    <mergeCell ref="K3:L3"/>
  </mergeCells>
  <phoneticPr fontId="5" type="noConversion"/>
  <hyperlinks>
    <hyperlink ref="N20" location="자재단가!A39" display="자재단가!A39" xr:uid="{00000000-0004-0000-0300-000000000000}"/>
    <hyperlink ref="N21" location="자재단가!A41" display="자재단가!A41" xr:uid="{00000000-0004-0000-0300-000001000000}"/>
    <hyperlink ref="N22" location="자재단가!A42" display="자재단가!A42" xr:uid="{00000000-0004-0000-0300-000002000000}"/>
    <hyperlink ref="N24" location="일위대가!A17" display="일위대가!A17" xr:uid="{00000000-0004-0000-0300-000003000000}"/>
    <hyperlink ref="N39" location="자재단가!A22" display="자재단가!A22" xr:uid="{00000000-0004-0000-0300-000004000000}"/>
    <hyperlink ref="N40" location="자재단가!A23" display="자재단가!A23" xr:uid="{00000000-0004-0000-0300-000005000000}"/>
    <hyperlink ref="N41" location="자재단가!A24" display="자재단가!A24" xr:uid="{00000000-0004-0000-0300-000006000000}"/>
    <hyperlink ref="N42" location="자재단가!A25" display="자재단가!A25" xr:uid="{00000000-0004-0000-0300-000007000000}"/>
    <hyperlink ref="N49" location="일위대가목록표!A9" display="일위대가목록표!A9" xr:uid="{00000000-0004-0000-0300-000008000000}"/>
    <hyperlink ref="N51" location="자재단가!A45" display="자재단가!A45" xr:uid="{00000000-0004-0000-0300-000009000000}"/>
    <hyperlink ref="N54" location="자재단가!A55" display="자재단가!A55" xr:uid="{00000000-0004-0000-0300-00000A000000}"/>
    <hyperlink ref="N55" location="자재단가!A56" display="자재단가!A56" xr:uid="{00000000-0004-0000-0300-00000B000000}"/>
    <hyperlink ref="N56" location="자재단가!A57" display="자재단가!A57" xr:uid="{00000000-0004-0000-0300-00000C000000}"/>
    <hyperlink ref="N57" location="자재단가!A58" display="자재단가!A58" xr:uid="{00000000-0004-0000-0300-00000D000000}"/>
    <hyperlink ref="N46" location="자재단가!A51" display="자재단가!A51" xr:uid="{00000000-0004-0000-0300-00000E000000}"/>
    <hyperlink ref="N19" location="자재단가!A38" display="자재단가!A38" xr:uid="{00000000-0004-0000-0300-00000F000000}"/>
    <hyperlink ref="N52" location="기계경비총괄표!A5" display="기계경비총괄표!A5" xr:uid="{00000000-0004-0000-0300-000010000000}"/>
    <hyperlink ref="N43:N45" location="일위대가!A64" display="일위대가!A64" xr:uid="{00000000-0004-0000-0300-000011000000}"/>
    <hyperlink ref="N25:N38" location="일위대가!A17" display="일위대가!A17" xr:uid="{00000000-0004-0000-0300-000012000000}"/>
    <hyperlink ref="N8" location="일위대가목록표!A5" display="일위대가목록표!A5" xr:uid="{00000000-0004-0000-0300-000013000000}"/>
    <hyperlink ref="N12" location="일위대가목록표!A13" display="일위대가목록표!A13" xr:uid="{00000000-0004-0000-0300-000014000000}"/>
    <hyperlink ref="N13" location="자재단가!A7" display="자재단가!A7" xr:uid="{00000000-0004-0000-0300-000015000000}"/>
    <hyperlink ref="N14" location="자재단가!A8" display="자재단가!A8" xr:uid="{00000000-0004-0000-0300-000016000000}"/>
    <hyperlink ref="N15" location="일위대가목록표!A9" display="일위대가목록표!A9" xr:uid="{00000000-0004-0000-0300-000017000000}"/>
    <hyperlink ref="N16" location="기계경비총괄표!A4" display="기계경비총괄표!A4" xr:uid="{00000000-0004-0000-0300-000018000000}"/>
    <hyperlink ref="N17" location="기계경비총괄표!A5" display="기계경비총괄표!A5" xr:uid="{00000000-0004-0000-0300-000019000000}"/>
    <hyperlink ref="N25" location="자재단가!A28" display="자재단가!A28" xr:uid="{00000000-0004-0000-0300-00001A000000}"/>
    <hyperlink ref="N26" location="자재단가!A29" display="자재단가!A29" xr:uid="{00000000-0004-0000-0300-00001B000000}"/>
    <hyperlink ref="N27" location="자재단가!A30" display="자재단가!A30" xr:uid="{00000000-0004-0000-0300-00001C000000}"/>
    <hyperlink ref="N28" location="자재단가!A31" display="자재단가!A31" xr:uid="{00000000-0004-0000-0300-00001D000000}"/>
    <hyperlink ref="N29" location="자재단가!A32" display="자재단가!A32" xr:uid="{00000000-0004-0000-0300-00001E000000}"/>
    <hyperlink ref="N30" location="자재단가!A33" display="자재단가!A33" xr:uid="{00000000-0004-0000-0300-00001F000000}"/>
    <hyperlink ref="N31" location="자재단가!A34" display="자재단가!A34" xr:uid="{00000000-0004-0000-0300-000020000000}"/>
    <hyperlink ref="N35" location="자재단가!A35" display="자재단가!A35" xr:uid="{00000000-0004-0000-0300-000021000000}"/>
    <hyperlink ref="N36" location="자재단가!A19" display="자재단가!A19" xr:uid="{00000000-0004-0000-0300-000022000000}"/>
    <hyperlink ref="N37" location="자재단가!A20" display="자재단가!A20" xr:uid="{00000000-0004-0000-0300-000023000000}"/>
    <hyperlink ref="N38" location="자재단가!A21" display="자재단가!A21" xr:uid="{00000000-0004-0000-0300-000024000000}"/>
    <hyperlink ref="N43" location="자재단가!A48" display="자재단가!A48" xr:uid="{00000000-0004-0000-0300-000025000000}"/>
    <hyperlink ref="N44" location="자재단가!A49" display="자재단가!A49" xr:uid="{00000000-0004-0000-0300-000026000000}"/>
    <hyperlink ref="N45" location="자재단가!A50" display="자재단가!A50" xr:uid="{00000000-0004-0000-0300-000027000000}"/>
    <hyperlink ref="N59" location="자재단가!A17" display="자재단가!A17" xr:uid="{00000000-0004-0000-0300-000028000000}"/>
    <hyperlink ref="N60" location="자재단가!A18" display="자재단가!A18" xr:uid="{00000000-0004-0000-0300-000029000000}"/>
    <hyperlink ref="N9" location="일위대가목록표!A5" display="일위대가목록표!A5" xr:uid="{00000000-0004-0000-0300-00002A000000}"/>
    <hyperlink ref="N10" location="일위대가목록표!A5" display="일위대가목록표!A5" xr:uid="{00000000-0004-0000-0300-00002B000000}"/>
    <hyperlink ref="N11" location="일위대가목록표!A5" display="일위대가목록표!A5" xr:uid="{00000000-0004-0000-0300-00002C000000}"/>
  </hyperlinks>
  <printOptions horizontalCentered="1"/>
  <pageMargins left="0.25" right="0.25" top="0.75" bottom="0.75" header="0.3" footer="0.3"/>
  <pageSetup paperSize="9" scale="75" fitToHeight="0" orientation="landscape" r:id="rId1"/>
  <headerFooter>
    <oddHeader>&amp;R&amp;"굴림,보통"&amp;10
페이지  : &amp;P</oddHeader>
  </headerFooter>
  <rowBreaks count="3" manualBreakCount="3">
    <brk id="20" max="13" man="1"/>
    <brk id="42" max="13" man="1"/>
    <brk id="5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Q100"/>
  <sheetViews>
    <sheetView view="pageBreakPreview" zoomScale="70" zoomScaleNormal="100" zoomScaleSheetLayoutView="70" workbookViewId="0">
      <pane xSplit="4" ySplit="4" topLeftCell="E35" activePane="bottomRight" state="frozen"/>
      <selection activeCell="A14" sqref="A14"/>
      <selection pane="topRight" activeCell="A14" sqref="A14"/>
      <selection pane="bottomLeft" activeCell="A14" sqref="A14"/>
      <selection pane="bottomRight" activeCell="H98" sqref="H98"/>
    </sheetView>
  </sheetViews>
  <sheetFormatPr defaultColWidth="8.8984375" defaultRowHeight="22.65" customHeight="1" x14ac:dyDescent="0.25"/>
  <cols>
    <col min="1" max="1" width="24" style="412" customWidth="1"/>
    <col min="2" max="2" width="17.296875" style="492" customWidth="1"/>
    <col min="3" max="3" width="8.3984375" style="493" customWidth="1"/>
    <col min="4" max="4" width="7.09765625" style="494" customWidth="1"/>
    <col min="5" max="5" width="13.296875" style="412" customWidth="1"/>
    <col min="6" max="6" width="14.796875" style="412" customWidth="1"/>
    <col min="7" max="7" width="13.296875" style="412" customWidth="1"/>
    <col min="8" max="8" width="14.796875" style="412" customWidth="1"/>
    <col min="9" max="9" width="13.296875" style="412" customWidth="1"/>
    <col min="10" max="10" width="14.796875" style="412" customWidth="1"/>
    <col min="11" max="11" width="13.296875" style="495" customWidth="1"/>
    <col min="12" max="12" width="14.796875" style="496" customWidth="1"/>
    <col min="13" max="13" width="11.796875" style="412" customWidth="1"/>
    <col min="14" max="14" width="11.3984375" style="412" hidden="1" customWidth="1"/>
    <col min="15" max="15" width="10.09765625" style="412" bestFit="1" customWidth="1"/>
    <col min="16" max="16" width="9.3984375" style="412" bestFit="1" customWidth="1"/>
    <col min="17" max="17" width="8.8984375" style="423"/>
    <col min="18" max="16384" width="8.8984375" style="412"/>
  </cols>
  <sheetData>
    <row r="1" spans="1:17" s="300" customFormat="1" ht="30" customHeight="1" x14ac:dyDescent="0.25">
      <c r="A1" s="602" t="s">
        <v>281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412"/>
      <c r="Q1" s="481"/>
    </row>
    <row r="2" spans="1:17" s="300" customFormat="1" ht="30" customHeight="1" x14ac:dyDescent="0.25">
      <c r="A2" s="412" t="str">
        <f>'공종별 집계표'!A2</f>
        <v>[원주테니스장 기능보강 막구조 설치공사]</v>
      </c>
      <c r="B2" s="485"/>
      <c r="C2" s="486"/>
      <c r="D2" s="487"/>
      <c r="K2" s="488"/>
      <c r="L2" s="489"/>
      <c r="N2" s="412"/>
      <c r="Q2" s="481"/>
    </row>
    <row r="3" spans="1:17" ht="30" customHeight="1" x14ac:dyDescent="0.25">
      <c r="A3" s="603" t="s">
        <v>2</v>
      </c>
      <c r="B3" s="603" t="s">
        <v>3</v>
      </c>
      <c r="C3" s="605" t="s">
        <v>300</v>
      </c>
      <c r="D3" s="607" t="s">
        <v>301</v>
      </c>
      <c r="E3" s="609" t="s">
        <v>5</v>
      </c>
      <c r="F3" s="610"/>
      <c r="G3" s="609" t="s">
        <v>6</v>
      </c>
      <c r="H3" s="610"/>
      <c r="I3" s="609" t="s">
        <v>7</v>
      </c>
      <c r="J3" s="610"/>
      <c r="K3" s="609" t="s">
        <v>297</v>
      </c>
      <c r="L3" s="610"/>
      <c r="M3" s="603" t="s">
        <v>296</v>
      </c>
    </row>
    <row r="4" spans="1:17" ht="30" customHeight="1" x14ac:dyDescent="0.25">
      <c r="A4" s="604"/>
      <c r="B4" s="604"/>
      <c r="C4" s="606"/>
      <c r="D4" s="608"/>
      <c r="E4" s="113" t="s">
        <v>8</v>
      </c>
      <c r="F4" s="113" t="s">
        <v>9</v>
      </c>
      <c r="G4" s="113" t="s">
        <v>8</v>
      </c>
      <c r="H4" s="113" t="s">
        <v>9</v>
      </c>
      <c r="I4" s="113" t="s">
        <v>8</v>
      </c>
      <c r="J4" s="113" t="s">
        <v>9</v>
      </c>
      <c r="K4" s="113" t="s">
        <v>298</v>
      </c>
      <c r="L4" s="113" t="s">
        <v>299</v>
      </c>
      <c r="M4" s="604"/>
    </row>
    <row r="5" spans="1:17" ht="30" customHeight="1" x14ac:dyDescent="0.25">
      <c r="A5" s="306" t="s">
        <v>440</v>
      </c>
      <c r="B5" s="244"/>
      <c r="C5" s="416"/>
      <c r="D5" s="314"/>
      <c r="E5" s="315"/>
      <c r="F5" s="120">
        <f>F6+F84</f>
        <v>0</v>
      </c>
      <c r="G5" s="120"/>
      <c r="H5" s="120">
        <f>H6+H84</f>
        <v>0</v>
      </c>
      <c r="I5" s="120"/>
      <c r="J5" s="120">
        <f>J6+J84</f>
        <v>0</v>
      </c>
      <c r="K5" s="316"/>
      <c r="L5" s="310">
        <f>F5+H5+J5</f>
        <v>0</v>
      </c>
      <c r="M5" s="414"/>
    </row>
    <row r="6" spans="1:17" ht="30" customHeight="1" x14ac:dyDescent="0.25">
      <c r="A6" s="306" t="s">
        <v>322</v>
      </c>
      <c r="B6" s="415"/>
      <c r="C6" s="416"/>
      <c r="D6" s="314"/>
      <c r="E6" s="315"/>
      <c r="F6" s="120">
        <f>F7+F66</f>
        <v>0</v>
      </c>
      <c r="G6" s="120"/>
      <c r="H6" s="120">
        <f>H7+H66</f>
        <v>0</v>
      </c>
      <c r="I6" s="120"/>
      <c r="J6" s="120"/>
      <c r="K6" s="316"/>
      <c r="L6" s="310">
        <f>F6+H6+J6</f>
        <v>0</v>
      </c>
      <c r="M6" s="414"/>
      <c r="N6" s="419">
        <f>M6</f>
        <v>0</v>
      </c>
    </row>
    <row r="7" spans="1:17" ht="30" customHeight="1" x14ac:dyDescent="0.25">
      <c r="A7" s="338" t="s">
        <v>323</v>
      </c>
      <c r="B7" s="415"/>
      <c r="C7" s="416"/>
      <c r="D7" s="314"/>
      <c r="E7" s="414"/>
      <c r="F7" s="120">
        <f>SUM(F8:F64)</f>
        <v>0</v>
      </c>
      <c r="G7" s="120"/>
      <c r="H7" s="120">
        <f>SUM(H8:H64)</f>
        <v>0</v>
      </c>
      <c r="I7" s="120"/>
      <c r="J7" s="120"/>
      <c r="K7" s="316"/>
      <c r="L7" s="120">
        <f>SUM(L8:L64)</f>
        <v>0</v>
      </c>
      <c r="M7" s="414"/>
      <c r="N7" s="419">
        <f>M7</f>
        <v>0</v>
      </c>
    </row>
    <row r="8" spans="1:17" ht="30" customHeight="1" x14ac:dyDescent="0.25">
      <c r="A8" s="415" t="s">
        <v>354</v>
      </c>
      <c r="B8" s="415" t="s">
        <v>235</v>
      </c>
      <c r="C8" s="416">
        <f>막구조물수량산출서!M52</f>
        <v>14</v>
      </c>
      <c r="D8" s="416" t="s">
        <v>22</v>
      </c>
      <c r="E8" s="414">
        <f>일위대가목록표!F5</f>
        <v>0</v>
      </c>
      <c r="F8" s="414">
        <f t="shared" ref="F8:F21" si="0">TRUNC(E8*C8,0)</f>
        <v>0</v>
      </c>
      <c r="G8" s="414">
        <f>일위대가목록표!H5</f>
        <v>0</v>
      </c>
      <c r="H8" s="414">
        <f>TRUNC(G8*C8,0)</f>
        <v>0</v>
      </c>
      <c r="I8" s="301"/>
      <c r="J8" s="414"/>
      <c r="K8" s="422">
        <f t="shared" ref="K8:L10" si="1">E8+G8+I8</f>
        <v>0</v>
      </c>
      <c r="L8" s="421">
        <f t="shared" si="1"/>
        <v>0</v>
      </c>
      <c r="M8" s="414" t="s">
        <v>169</v>
      </c>
      <c r="N8" s="419" t="str">
        <f>M8</f>
        <v>대가목록1호표</v>
      </c>
    </row>
    <row r="9" spans="1:17" ht="30" customHeight="1" x14ac:dyDescent="0.25">
      <c r="A9" s="415" t="s">
        <v>317</v>
      </c>
      <c r="B9" s="415"/>
      <c r="C9" s="416">
        <f>막구조물수량산출서!M53</f>
        <v>80.91</v>
      </c>
      <c r="D9" s="416" t="s">
        <v>22</v>
      </c>
      <c r="E9" s="414">
        <f>일위대가목록표!F6</f>
        <v>0</v>
      </c>
      <c r="F9" s="414">
        <f t="shared" si="0"/>
        <v>0</v>
      </c>
      <c r="G9" s="414">
        <f>일위대가목록표!H6</f>
        <v>0</v>
      </c>
      <c r="H9" s="414">
        <f>TRUNC(G9*C9,0)</f>
        <v>0</v>
      </c>
      <c r="I9" s="414"/>
      <c r="J9" s="414"/>
      <c r="K9" s="422">
        <f t="shared" si="1"/>
        <v>0</v>
      </c>
      <c r="L9" s="421">
        <f t="shared" si="1"/>
        <v>0</v>
      </c>
      <c r="M9" s="414" t="s">
        <v>227</v>
      </c>
      <c r="N9" s="419" t="str">
        <f>M9</f>
        <v>대가목록2호표</v>
      </c>
    </row>
    <row r="10" spans="1:17" ht="30" customHeight="1" x14ac:dyDescent="0.25">
      <c r="A10" s="415" t="s">
        <v>238</v>
      </c>
      <c r="B10" s="127" t="s">
        <v>123</v>
      </c>
      <c r="C10" s="416">
        <f>막구조물수량산출서!M58</f>
        <v>3011.95</v>
      </c>
      <c r="D10" s="416" t="s">
        <v>31</v>
      </c>
      <c r="E10" s="414">
        <f>일위대가목록표!F10</f>
        <v>0</v>
      </c>
      <c r="F10" s="414">
        <f t="shared" si="0"/>
        <v>0</v>
      </c>
      <c r="G10" s="414">
        <f>일위대가목록표!H10</f>
        <v>0</v>
      </c>
      <c r="H10" s="414">
        <f>TRUNC(G10*C10,0)</f>
        <v>0</v>
      </c>
      <c r="I10" s="414"/>
      <c r="J10" s="414"/>
      <c r="K10" s="422">
        <f t="shared" si="1"/>
        <v>0</v>
      </c>
      <c r="L10" s="421">
        <f t="shared" si="1"/>
        <v>0</v>
      </c>
      <c r="M10" s="414" t="s">
        <v>497</v>
      </c>
      <c r="N10" s="419"/>
    </row>
    <row r="11" spans="1:17" ht="30" customHeight="1" x14ac:dyDescent="0.25">
      <c r="A11" s="415" t="s">
        <v>447</v>
      </c>
      <c r="B11" s="127" t="s">
        <v>505</v>
      </c>
      <c r="C11" s="416">
        <f>막구조물수량산출서!M59</f>
        <v>3011.95</v>
      </c>
      <c r="D11" s="416" t="s">
        <v>31</v>
      </c>
      <c r="E11" s="414">
        <f>일위대가!G121</f>
        <v>0</v>
      </c>
      <c r="F11" s="414">
        <f t="shared" si="0"/>
        <v>0</v>
      </c>
      <c r="G11" s="414">
        <f>일위대가!I121</f>
        <v>0</v>
      </c>
      <c r="H11" s="414">
        <f>TRUNC(G11*C11,0)</f>
        <v>0</v>
      </c>
      <c r="I11" s="414"/>
      <c r="J11" s="414"/>
      <c r="K11" s="422">
        <f t="shared" ref="K11:K21" si="2">E11+G11+I11</f>
        <v>0</v>
      </c>
      <c r="L11" s="421">
        <f t="shared" ref="L11:L21" si="3">F11+H11+J11</f>
        <v>0</v>
      </c>
      <c r="M11" s="414" t="s">
        <v>496</v>
      </c>
      <c r="N11" s="419"/>
    </row>
    <row r="12" spans="1:17" ht="30" customHeight="1" x14ac:dyDescent="0.25">
      <c r="A12" s="415" t="s">
        <v>239</v>
      </c>
      <c r="B12" s="127" t="s">
        <v>237</v>
      </c>
      <c r="C12" s="416">
        <f>막구조물수량산출서!M60</f>
        <v>3011.95</v>
      </c>
      <c r="D12" s="416" t="s">
        <v>31</v>
      </c>
      <c r="E12" s="414">
        <f>일위대가목록표!F11</f>
        <v>0</v>
      </c>
      <c r="F12" s="414">
        <f t="shared" si="0"/>
        <v>0</v>
      </c>
      <c r="G12" s="414">
        <f>일위대가목록표!H11</f>
        <v>0</v>
      </c>
      <c r="H12" s="414">
        <f>TRUNC(G12*C12,0)</f>
        <v>0</v>
      </c>
      <c r="I12" s="414"/>
      <c r="J12" s="414"/>
      <c r="K12" s="422">
        <f t="shared" si="2"/>
        <v>0</v>
      </c>
      <c r="L12" s="421">
        <f t="shared" si="3"/>
        <v>0</v>
      </c>
      <c r="M12" s="414" t="s">
        <v>498</v>
      </c>
      <c r="N12" s="419" t="str">
        <f>M12</f>
        <v>대가목록7호표</v>
      </c>
      <c r="O12" s="482"/>
      <c r="P12" s="482"/>
    </row>
    <row r="13" spans="1:17" ht="30" customHeight="1" x14ac:dyDescent="0.25">
      <c r="A13" s="336" t="s">
        <v>203</v>
      </c>
      <c r="B13" s="337" t="s">
        <v>217</v>
      </c>
      <c r="C13" s="416">
        <f>막구조물수량산출서!M57</f>
        <v>3011.95</v>
      </c>
      <c r="D13" s="416" t="s">
        <v>31</v>
      </c>
      <c r="E13" s="414">
        <f>단가대비표!O63</f>
        <v>0</v>
      </c>
      <c r="F13" s="414">
        <f t="shared" si="0"/>
        <v>0</v>
      </c>
      <c r="G13" s="414"/>
      <c r="H13" s="414"/>
      <c r="I13" s="414"/>
      <c r="J13" s="414"/>
      <c r="K13" s="422">
        <f t="shared" si="2"/>
        <v>0</v>
      </c>
      <c r="L13" s="421">
        <f t="shared" si="3"/>
        <v>0</v>
      </c>
      <c r="M13" s="420"/>
      <c r="N13" s="419">
        <f>M13</f>
        <v>0</v>
      </c>
    </row>
    <row r="14" spans="1:17" ht="30" customHeight="1" x14ac:dyDescent="0.25">
      <c r="A14" s="336" t="str">
        <f>막구조물수량산출서!A5</f>
        <v>탄소구조용원형강관
(KP2)</v>
      </c>
      <c r="B14" s="415" t="s">
        <v>508</v>
      </c>
      <c r="C14" s="416">
        <f>막구조물수량산출서!M5</f>
        <v>35.28</v>
      </c>
      <c r="D14" s="416" t="str">
        <f>막구조물수량산출서!N5</f>
        <v>m</v>
      </c>
      <c r="E14" s="414">
        <f>단가대비표!O12</f>
        <v>0</v>
      </c>
      <c r="F14" s="414">
        <f t="shared" si="0"/>
        <v>0</v>
      </c>
      <c r="G14" s="414"/>
      <c r="H14" s="414"/>
      <c r="I14" s="414"/>
      <c r="J14" s="414"/>
      <c r="K14" s="422">
        <f t="shared" si="2"/>
        <v>0</v>
      </c>
      <c r="L14" s="421">
        <f t="shared" si="3"/>
        <v>0</v>
      </c>
      <c r="M14" s="420"/>
      <c r="N14" s="419"/>
    </row>
    <row r="15" spans="1:17" ht="30" customHeight="1" x14ac:dyDescent="0.25">
      <c r="A15" s="336" t="str">
        <f>막구조물수량산출서!A6</f>
        <v>탄소구조용원형강관
(KP3)</v>
      </c>
      <c r="B15" s="415" t="s">
        <v>508</v>
      </c>
      <c r="C15" s="416">
        <f>막구조물수량산출서!M6</f>
        <v>136.08000000000001</v>
      </c>
      <c r="D15" s="297" t="s">
        <v>229</v>
      </c>
      <c r="E15" s="414">
        <f>E14</f>
        <v>0</v>
      </c>
      <c r="F15" s="414">
        <f t="shared" si="0"/>
        <v>0</v>
      </c>
      <c r="G15" s="414"/>
      <c r="H15" s="414"/>
      <c r="I15" s="414"/>
      <c r="J15" s="414"/>
      <c r="K15" s="422">
        <f t="shared" si="2"/>
        <v>0</v>
      </c>
      <c r="L15" s="421">
        <f t="shared" si="3"/>
        <v>0</v>
      </c>
      <c r="M15" s="420"/>
      <c r="N15" s="419"/>
    </row>
    <row r="16" spans="1:17" ht="30" customHeight="1" x14ac:dyDescent="0.25">
      <c r="A16" s="336" t="str">
        <f>막구조물수량산출서!A7</f>
        <v>탄소구조용원형강관
(KP4)</v>
      </c>
      <c r="B16" s="415" t="s">
        <v>508</v>
      </c>
      <c r="C16" s="416">
        <f>막구조물수량산출서!M7</f>
        <v>52.92</v>
      </c>
      <c r="D16" s="297" t="s">
        <v>229</v>
      </c>
      <c r="E16" s="414">
        <f>E15</f>
        <v>0</v>
      </c>
      <c r="F16" s="414">
        <f t="shared" si="0"/>
        <v>0</v>
      </c>
      <c r="G16" s="414"/>
      <c r="H16" s="414"/>
      <c r="I16" s="414"/>
      <c r="J16" s="414"/>
      <c r="K16" s="422">
        <f t="shared" si="2"/>
        <v>0</v>
      </c>
      <c r="L16" s="421">
        <f t="shared" si="3"/>
        <v>0</v>
      </c>
      <c r="M16" s="420"/>
      <c r="N16" s="419"/>
    </row>
    <row r="17" spans="1:17" ht="30" customHeight="1" x14ac:dyDescent="0.25">
      <c r="A17" s="336" t="str">
        <f>막구조물수량산출서!A8</f>
        <v>탄소구조용원형강관
(VP)</v>
      </c>
      <c r="B17" s="415" t="s">
        <v>508</v>
      </c>
      <c r="C17" s="416">
        <f>막구조물수량산출서!M8</f>
        <v>70.349999999999994</v>
      </c>
      <c r="D17" s="297" t="s">
        <v>229</v>
      </c>
      <c r="E17" s="414">
        <f>E16</f>
        <v>0</v>
      </c>
      <c r="F17" s="414">
        <f t="shared" si="0"/>
        <v>0</v>
      </c>
      <c r="G17" s="414"/>
      <c r="H17" s="414"/>
      <c r="I17" s="414"/>
      <c r="J17" s="414"/>
      <c r="K17" s="422">
        <f t="shared" si="2"/>
        <v>0</v>
      </c>
      <c r="L17" s="421">
        <f t="shared" si="3"/>
        <v>0</v>
      </c>
      <c r="M17" s="420"/>
      <c r="N17" s="419"/>
    </row>
    <row r="18" spans="1:17" ht="30" customHeight="1" x14ac:dyDescent="0.25">
      <c r="A18" s="336" t="str">
        <f>막구조물수량산출서!A9</f>
        <v>탄소구조용원형강관
(GT2(D))</v>
      </c>
      <c r="B18" s="415" t="s">
        <v>761</v>
      </c>
      <c r="C18" s="416">
        <f>막구조물수량산출서!M9</f>
        <v>247.59</v>
      </c>
      <c r="D18" s="297" t="s">
        <v>229</v>
      </c>
      <c r="E18" s="414">
        <f>단가대비표!O13</f>
        <v>0</v>
      </c>
      <c r="F18" s="414">
        <f t="shared" si="0"/>
        <v>0</v>
      </c>
      <c r="G18" s="414"/>
      <c r="H18" s="414"/>
      <c r="I18" s="414"/>
      <c r="J18" s="414"/>
      <c r="K18" s="422">
        <f t="shared" si="2"/>
        <v>0</v>
      </c>
      <c r="L18" s="421">
        <f t="shared" si="3"/>
        <v>0</v>
      </c>
      <c r="M18" s="420"/>
      <c r="N18" s="419"/>
      <c r="P18" s="340"/>
      <c r="Q18" s="341"/>
    </row>
    <row r="19" spans="1:17" ht="30" customHeight="1" x14ac:dyDescent="0.25">
      <c r="A19" s="336" t="str">
        <f>막구조물수량산출서!A10</f>
        <v>탄소구조용원형강관
(C_AP(BENDING))</v>
      </c>
      <c r="B19" s="415" t="s">
        <v>758</v>
      </c>
      <c r="C19" s="416">
        <f>막구조물수량산출서!M10</f>
        <v>134.19</v>
      </c>
      <c r="D19" s="297" t="s">
        <v>229</v>
      </c>
      <c r="E19" s="414">
        <f>단가대비표!O14</f>
        <v>0</v>
      </c>
      <c r="F19" s="414">
        <f t="shared" si="0"/>
        <v>0</v>
      </c>
      <c r="G19" s="414"/>
      <c r="H19" s="414"/>
      <c r="I19" s="414"/>
      <c r="J19" s="414"/>
      <c r="K19" s="422">
        <f t="shared" si="2"/>
        <v>0</v>
      </c>
      <c r="L19" s="421">
        <f t="shared" si="3"/>
        <v>0</v>
      </c>
      <c r="M19" s="420"/>
      <c r="N19" s="419"/>
      <c r="P19" s="340"/>
      <c r="Q19" s="341"/>
    </row>
    <row r="20" spans="1:17" ht="30" customHeight="1" x14ac:dyDescent="0.25">
      <c r="A20" s="336" t="str">
        <f>막구조물수량산출서!A11</f>
        <v>탄소구조용원형강관
(C_GB(BENDING))</v>
      </c>
      <c r="B20" s="415" t="s">
        <v>758</v>
      </c>
      <c r="C20" s="416">
        <f>막구조물수량산출서!M11</f>
        <v>67.73</v>
      </c>
      <c r="D20" s="297" t="s">
        <v>229</v>
      </c>
      <c r="E20" s="414">
        <f t="shared" ref="E20:E25" si="4">E19</f>
        <v>0</v>
      </c>
      <c r="F20" s="414">
        <f t="shared" si="0"/>
        <v>0</v>
      </c>
      <c r="G20" s="414"/>
      <c r="H20" s="414"/>
      <c r="I20" s="414"/>
      <c r="J20" s="414"/>
      <c r="K20" s="422">
        <f t="shared" si="2"/>
        <v>0</v>
      </c>
      <c r="L20" s="421">
        <f t="shared" si="3"/>
        <v>0</v>
      </c>
      <c r="M20" s="420"/>
      <c r="N20" s="419"/>
      <c r="P20" s="340"/>
      <c r="Q20" s="341"/>
    </row>
    <row r="21" spans="1:17" ht="30" customHeight="1" x14ac:dyDescent="0.25">
      <c r="A21" s="336" t="str">
        <f>막구조물수량산출서!A12</f>
        <v>탄소구조용원형강관
(GP2)</v>
      </c>
      <c r="B21" s="415" t="s">
        <v>758</v>
      </c>
      <c r="C21" s="416">
        <f>막구조물수량산출서!M12</f>
        <v>66.78</v>
      </c>
      <c r="D21" s="297" t="s">
        <v>229</v>
      </c>
      <c r="E21" s="414">
        <f t="shared" si="4"/>
        <v>0</v>
      </c>
      <c r="F21" s="414">
        <f t="shared" si="0"/>
        <v>0</v>
      </c>
      <c r="G21" s="414"/>
      <c r="H21" s="414"/>
      <c r="I21" s="414"/>
      <c r="J21" s="414"/>
      <c r="K21" s="422">
        <f t="shared" si="2"/>
        <v>0</v>
      </c>
      <c r="L21" s="421">
        <f t="shared" si="3"/>
        <v>0</v>
      </c>
      <c r="M21" s="420"/>
      <c r="N21" s="419"/>
      <c r="P21" s="340"/>
      <c r="Q21" s="341"/>
    </row>
    <row r="22" spans="1:17" ht="30" customHeight="1" x14ac:dyDescent="0.25">
      <c r="A22" s="336" t="str">
        <f>막구조물수량산출서!A13</f>
        <v>탄소구조용원형강관
(GT1(D))</v>
      </c>
      <c r="B22" s="415" t="s">
        <v>758</v>
      </c>
      <c r="C22" s="416">
        <f>막구조물수량산출서!M13</f>
        <v>90.72</v>
      </c>
      <c r="D22" s="416" t="str">
        <f>막구조물수량산출서!N13</f>
        <v>m</v>
      </c>
      <c r="E22" s="414">
        <f t="shared" si="4"/>
        <v>0</v>
      </c>
      <c r="F22" s="414">
        <f t="shared" ref="F22:F37" si="5">TRUNC(E22*C22,0)</f>
        <v>0</v>
      </c>
      <c r="G22" s="414"/>
      <c r="H22" s="414"/>
      <c r="I22" s="414"/>
      <c r="J22" s="414"/>
      <c r="K22" s="422">
        <f t="shared" ref="K22:K37" si="6">E22+G22+I22</f>
        <v>0</v>
      </c>
      <c r="L22" s="421">
        <f t="shared" ref="L22:L37" si="7">F22+H22+J22</f>
        <v>0</v>
      </c>
      <c r="M22" s="420"/>
      <c r="N22" s="419"/>
    </row>
    <row r="23" spans="1:17" ht="30" customHeight="1" x14ac:dyDescent="0.25">
      <c r="A23" s="336" t="str">
        <f>막구조물수량산출서!A14</f>
        <v>탄소구조용원형강관
(GT3(D))</v>
      </c>
      <c r="B23" s="415" t="s">
        <v>758</v>
      </c>
      <c r="C23" s="416">
        <f>막구조물수량산출서!M14</f>
        <v>0</v>
      </c>
      <c r="D23" s="297" t="s">
        <v>229</v>
      </c>
      <c r="E23" s="414">
        <f t="shared" si="4"/>
        <v>0</v>
      </c>
      <c r="F23" s="414">
        <f t="shared" si="5"/>
        <v>0</v>
      </c>
      <c r="G23" s="414"/>
      <c r="H23" s="414"/>
      <c r="I23" s="414"/>
      <c r="J23" s="414"/>
      <c r="K23" s="422">
        <f t="shared" si="6"/>
        <v>0</v>
      </c>
      <c r="L23" s="421">
        <f t="shared" si="7"/>
        <v>0</v>
      </c>
      <c r="M23" s="420"/>
      <c r="N23" s="419"/>
    </row>
    <row r="24" spans="1:17" ht="30" customHeight="1" x14ac:dyDescent="0.25">
      <c r="A24" s="336" t="str">
        <f>막구조물수량산출서!A15</f>
        <v>탄소구조용원형강관
(MT(D))</v>
      </c>
      <c r="B24" s="415" t="s">
        <v>758</v>
      </c>
      <c r="C24" s="416">
        <f>막구조물수량산출서!M15</f>
        <v>475.55</v>
      </c>
      <c r="D24" s="297" t="s">
        <v>229</v>
      </c>
      <c r="E24" s="414">
        <f t="shared" si="4"/>
        <v>0</v>
      </c>
      <c r="F24" s="414">
        <f t="shared" si="5"/>
        <v>0</v>
      </c>
      <c r="G24" s="414"/>
      <c r="H24" s="414"/>
      <c r="I24" s="414"/>
      <c r="J24" s="414"/>
      <c r="K24" s="422">
        <f t="shared" si="6"/>
        <v>0</v>
      </c>
      <c r="L24" s="421">
        <f t="shared" si="7"/>
        <v>0</v>
      </c>
      <c r="M24" s="420"/>
      <c r="N24" s="419"/>
    </row>
    <row r="25" spans="1:17" ht="30" customHeight="1" x14ac:dyDescent="0.25">
      <c r="A25" s="336" t="str">
        <f>막구조물수량산출서!A16</f>
        <v>탄소구조용원형강관
(ST)</v>
      </c>
      <c r="B25" s="415" t="s">
        <v>758</v>
      </c>
      <c r="C25" s="416">
        <f>막구조물수량산출서!M16</f>
        <v>65.94</v>
      </c>
      <c r="D25" s="297" t="s">
        <v>229</v>
      </c>
      <c r="E25" s="414">
        <f t="shared" si="4"/>
        <v>0</v>
      </c>
      <c r="F25" s="414">
        <f t="shared" si="5"/>
        <v>0</v>
      </c>
      <c r="G25" s="414"/>
      <c r="H25" s="414"/>
      <c r="I25" s="414"/>
      <c r="J25" s="414"/>
      <c r="K25" s="422">
        <f t="shared" si="6"/>
        <v>0</v>
      </c>
      <c r="L25" s="421">
        <f t="shared" si="7"/>
        <v>0</v>
      </c>
      <c r="M25" s="420"/>
      <c r="N25" s="419"/>
    </row>
    <row r="26" spans="1:17" ht="30" customHeight="1" x14ac:dyDescent="0.25">
      <c r="A26" s="336" t="str">
        <f>막구조물수량산출서!A17</f>
        <v>탄소구조용원형강관
(AP(BENDING))</v>
      </c>
      <c r="B26" s="415" t="s">
        <v>367</v>
      </c>
      <c r="C26" s="416">
        <f>막구조물수량산출서!M17</f>
        <v>132.30000000000001</v>
      </c>
      <c r="D26" s="297" t="s">
        <v>229</v>
      </c>
      <c r="E26" s="414">
        <f>단가대비표!O15</f>
        <v>0</v>
      </c>
      <c r="F26" s="414">
        <f t="shared" si="5"/>
        <v>0</v>
      </c>
      <c r="G26" s="414"/>
      <c r="H26" s="414"/>
      <c r="I26" s="414"/>
      <c r="J26" s="414"/>
      <c r="K26" s="422">
        <f t="shared" si="6"/>
        <v>0</v>
      </c>
      <c r="L26" s="421">
        <f t="shared" si="7"/>
        <v>0</v>
      </c>
      <c r="M26" s="420"/>
      <c r="N26" s="419"/>
      <c r="P26" s="340"/>
      <c r="Q26" s="341"/>
    </row>
    <row r="27" spans="1:17" ht="30" customHeight="1" x14ac:dyDescent="0.25">
      <c r="A27" s="336" t="str">
        <f>막구조물수량산출서!A18</f>
        <v>탄소구조용원형강관
(C_BP(BENDING))</v>
      </c>
      <c r="B27" s="415" t="s">
        <v>367</v>
      </c>
      <c r="C27" s="416">
        <f>막구조물수량산출서!M18</f>
        <v>94.5</v>
      </c>
      <c r="D27" s="297" t="s">
        <v>229</v>
      </c>
      <c r="E27" s="414">
        <f t="shared" ref="E27:E33" si="8">E26</f>
        <v>0</v>
      </c>
      <c r="F27" s="414">
        <f t="shared" si="5"/>
        <v>0</v>
      </c>
      <c r="G27" s="414"/>
      <c r="H27" s="414"/>
      <c r="I27" s="414"/>
      <c r="J27" s="414"/>
      <c r="K27" s="422">
        <f t="shared" si="6"/>
        <v>0</v>
      </c>
      <c r="L27" s="421">
        <f t="shared" si="7"/>
        <v>0</v>
      </c>
      <c r="M27" s="420"/>
      <c r="N27" s="419"/>
      <c r="P27" s="340"/>
      <c r="Q27" s="341"/>
    </row>
    <row r="28" spans="1:17" ht="30" customHeight="1" x14ac:dyDescent="0.25">
      <c r="A28" s="336" t="str">
        <f>막구조물수량산출서!A19</f>
        <v>탄소구조용원형강관
(C_BP)</v>
      </c>
      <c r="B28" s="415" t="s">
        <v>367</v>
      </c>
      <c r="C28" s="416">
        <f>막구조물수량산출서!M19</f>
        <v>39.9</v>
      </c>
      <c r="D28" s="297" t="s">
        <v>229</v>
      </c>
      <c r="E28" s="414">
        <f t="shared" si="8"/>
        <v>0</v>
      </c>
      <c r="F28" s="414">
        <f t="shared" si="5"/>
        <v>0</v>
      </c>
      <c r="G28" s="414"/>
      <c r="H28" s="414"/>
      <c r="I28" s="414"/>
      <c r="J28" s="414"/>
      <c r="K28" s="422">
        <f t="shared" si="6"/>
        <v>0</v>
      </c>
      <c r="L28" s="421">
        <f t="shared" si="7"/>
        <v>0</v>
      </c>
      <c r="M28" s="420"/>
      <c r="N28" s="419"/>
      <c r="P28" s="340"/>
      <c r="Q28" s="341"/>
    </row>
    <row r="29" spans="1:17" ht="30" customHeight="1" x14ac:dyDescent="0.25">
      <c r="A29" s="336" t="str">
        <f>막구조물수량산출서!A20</f>
        <v>탄소구조용원형강관
(C_VP)</v>
      </c>
      <c r="B29" s="415" t="s">
        <v>367</v>
      </c>
      <c r="C29" s="416">
        <f>막구조물수량산출서!M20</f>
        <v>42.84</v>
      </c>
      <c r="D29" s="297" t="s">
        <v>229</v>
      </c>
      <c r="E29" s="414">
        <f t="shared" si="8"/>
        <v>0</v>
      </c>
      <c r="F29" s="414">
        <f t="shared" si="5"/>
        <v>0</v>
      </c>
      <c r="G29" s="414"/>
      <c r="H29" s="414"/>
      <c r="I29" s="414"/>
      <c r="J29" s="414"/>
      <c r="K29" s="422">
        <f t="shared" si="6"/>
        <v>0</v>
      </c>
      <c r="L29" s="421">
        <f t="shared" si="7"/>
        <v>0</v>
      </c>
      <c r="M29" s="420"/>
      <c r="N29" s="419"/>
      <c r="P29" s="340"/>
      <c r="Q29" s="341"/>
    </row>
    <row r="30" spans="1:17" ht="30" customHeight="1" x14ac:dyDescent="0.25">
      <c r="A30" s="336" t="str">
        <f>막구조물수량산출서!A21</f>
        <v>탄소구조용원형강관
(DP)</v>
      </c>
      <c r="B30" s="415" t="s">
        <v>367</v>
      </c>
      <c r="C30" s="416">
        <f>막구조물수량산출서!M21</f>
        <v>5.46</v>
      </c>
      <c r="D30" s="416" t="str">
        <f>막구조물수량산출서!N21</f>
        <v>m</v>
      </c>
      <c r="E30" s="414">
        <f t="shared" si="8"/>
        <v>0</v>
      </c>
      <c r="F30" s="414">
        <f t="shared" si="5"/>
        <v>0</v>
      </c>
      <c r="G30" s="414"/>
      <c r="H30" s="414"/>
      <c r="I30" s="414"/>
      <c r="J30" s="414"/>
      <c r="K30" s="422">
        <f t="shared" si="6"/>
        <v>0</v>
      </c>
      <c r="L30" s="421">
        <f t="shared" si="7"/>
        <v>0</v>
      </c>
      <c r="M30" s="420"/>
      <c r="N30" s="419"/>
    </row>
    <row r="31" spans="1:17" ht="30" customHeight="1" x14ac:dyDescent="0.25">
      <c r="A31" s="336" t="str">
        <f>막구조물수량산출서!A22</f>
        <v>탄소구조용원형강관
(GT2(B))</v>
      </c>
      <c r="B31" s="415" t="s">
        <v>367</v>
      </c>
      <c r="C31" s="416">
        <f>막구조물수량산출서!M22</f>
        <v>153.93</v>
      </c>
      <c r="D31" s="297" t="s">
        <v>229</v>
      </c>
      <c r="E31" s="414">
        <f t="shared" si="8"/>
        <v>0</v>
      </c>
      <c r="F31" s="414">
        <f t="shared" si="5"/>
        <v>0</v>
      </c>
      <c r="G31" s="414"/>
      <c r="H31" s="414"/>
      <c r="I31" s="414"/>
      <c r="J31" s="414"/>
      <c r="K31" s="422">
        <f t="shared" si="6"/>
        <v>0</v>
      </c>
      <c r="L31" s="421">
        <f t="shared" si="7"/>
        <v>0</v>
      </c>
      <c r="M31" s="420"/>
      <c r="N31" s="419"/>
    </row>
    <row r="32" spans="1:17" ht="30" customHeight="1" x14ac:dyDescent="0.25">
      <c r="A32" s="336" t="str">
        <f>막구조물수량산출서!A23</f>
        <v>탄소구조용원형강관
(GT2(T))</v>
      </c>
      <c r="B32" s="415" t="s">
        <v>367</v>
      </c>
      <c r="C32" s="416">
        <f>막구조물수량산출서!M23</f>
        <v>144.27000000000001</v>
      </c>
      <c r="D32" s="297" t="s">
        <v>229</v>
      </c>
      <c r="E32" s="414">
        <f t="shared" si="8"/>
        <v>0</v>
      </c>
      <c r="F32" s="414">
        <f t="shared" si="5"/>
        <v>0</v>
      </c>
      <c r="G32" s="414"/>
      <c r="H32" s="414"/>
      <c r="I32" s="414"/>
      <c r="J32" s="414"/>
      <c r="K32" s="422">
        <f t="shared" si="6"/>
        <v>0</v>
      </c>
      <c r="L32" s="421">
        <f t="shared" si="7"/>
        <v>0</v>
      </c>
      <c r="M32" s="420"/>
      <c r="N32" s="419"/>
    </row>
    <row r="33" spans="1:17" ht="30" customHeight="1" x14ac:dyDescent="0.25">
      <c r="A33" s="336" t="str">
        <f>막구조물수량산출서!A24</f>
        <v>탄소구조용원형강관
(KP1)</v>
      </c>
      <c r="B33" s="415" t="s">
        <v>367</v>
      </c>
      <c r="C33" s="416">
        <f>막구조물수량산출서!M24</f>
        <v>36.75</v>
      </c>
      <c r="D33" s="297" t="s">
        <v>229</v>
      </c>
      <c r="E33" s="414">
        <f t="shared" si="8"/>
        <v>0</v>
      </c>
      <c r="F33" s="414">
        <f t="shared" si="5"/>
        <v>0</v>
      </c>
      <c r="G33" s="414"/>
      <c r="H33" s="414"/>
      <c r="I33" s="414"/>
      <c r="J33" s="414"/>
      <c r="K33" s="422">
        <f t="shared" si="6"/>
        <v>0</v>
      </c>
      <c r="L33" s="421">
        <f t="shared" si="7"/>
        <v>0</v>
      </c>
      <c r="M33" s="420"/>
      <c r="N33" s="419"/>
    </row>
    <row r="34" spans="1:17" ht="30" customHeight="1" x14ac:dyDescent="0.25">
      <c r="A34" s="336" t="str">
        <f>막구조물수량산출서!A25</f>
        <v>탄소구조용원형강관
(GP1)</v>
      </c>
      <c r="B34" s="415" t="s">
        <v>424</v>
      </c>
      <c r="C34" s="416">
        <f>막구조물수량산출서!M25</f>
        <v>274.68</v>
      </c>
      <c r="D34" s="297" t="s">
        <v>229</v>
      </c>
      <c r="E34" s="414">
        <f>단가대비표!O16</f>
        <v>0</v>
      </c>
      <c r="F34" s="414">
        <f t="shared" si="5"/>
        <v>0</v>
      </c>
      <c r="G34" s="414"/>
      <c r="H34" s="414"/>
      <c r="I34" s="414"/>
      <c r="J34" s="414"/>
      <c r="K34" s="422">
        <f t="shared" si="6"/>
        <v>0</v>
      </c>
      <c r="L34" s="421">
        <f t="shared" si="7"/>
        <v>0</v>
      </c>
      <c r="M34" s="420"/>
      <c r="N34" s="419"/>
      <c r="P34" s="340"/>
      <c r="Q34" s="341"/>
    </row>
    <row r="35" spans="1:17" ht="30" customHeight="1" x14ac:dyDescent="0.25">
      <c r="A35" s="336" t="str">
        <f>막구조물수량산출서!A26</f>
        <v>탄소구조용원형강관
(GT1(B))</v>
      </c>
      <c r="B35" s="415" t="s">
        <v>424</v>
      </c>
      <c r="C35" s="416">
        <f>막구조물수량산출서!M26</f>
        <v>68.67</v>
      </c>
      <c r="D35" s="297" t="s">
        <v>229</v>
      </c>
      <c r="E35" s="414">
        <f>E34</f>
        <v>0</v>
      </c>
      <c r="F35" s="414">
        <f t="shared" si="5"/>
        <v>0</v>
      </c>
      <c r="G35" s="414"/>
      <c r="H35" s="414"/>
      <c r="I35" s="414"/>
      <c r="J35" s="414"/>
      <c r="K35" s="422">
        <f t="shared" si="6"/>
        <v>0</v>
      </c>
      <c r="L35" s="421">
        <f t="shared" si="7"/>
        <v>0</v>
      </c>
      <c r="M35" s="420"/>
      <c r="N35" s="419"/>
      <c r="P35" s="340"/>
      <c r="Q35" s="341"/>
    </row>
    <row r="36" spans="1:17" ht="30" customHeight="1" x14ac:dyDescent="0.25">
      <c r="A36" s="336" t="str">
        <f>막구조물수량산출서!A27</f>
        <v>탄소구조용원형강관
(GT1(T))</v>
      </c>
      <c r="B36" s="415" t="s">
        <v>424</v>
      </c>
      <c r="C36" s="416">
        <f>막구조물수량산출서!M27</f>
        <v>68.67</v>
      </c>
      <c r="D36" s="297" t="s">
        <v>229</v>
      </c>
      <c r="E36" s="414">
        <f>E35</f>
        <v>0</v>
      </c>
      <c r="F36" s="414">
        <f t="shared" si="5"/>
        <v>0</v>
      </c>
      <c r="G36" s="414"/>
      <c r="H36" s="414"/>
      <c r="I36" s="414"/>
      <c r="J36" s="414"/>
      <c r="K36" s="422">
        <f t="shared" si="6"/>
        <v>0</v>
      </c>
      <c r="L36" s="421">
        <f t="shared" si="7"/>
        <v>0</v>
      </c>
      <c r="M36" s="420"/>
      <c r="N36" s="419"/>
      <c r="P36" s="340"/>
      <c r="Q36" s="341"/>
    </row>
    <row r="37" spans="1:17" ht="30" customHeight="1" x14ac:dyDescent="0.25">
      <c r="A37" s="336" t="str">
        <f>막구조물수량산출서!A28</f>
        <v>탄소구조용원형강관
(GT3(B))</v>
      </c>
      <c r="B37" s="415" t="s">
        <v>424</v>
      </c>
      <c r="C37" s="416">
        <f>막구조물수량산출서!M28</f>
        <v>0</v>
      </c>
      <c r="D37" s="297" t="s">
        <v>229</v>
      </c>
      <c r="E37" s="414">
        <f>E36</f>
        <v>0</v>
      </c>
      <c r="F37" s="414">
        <f t="shared" si="5"/>
        <v>0</v>
      </c>
      <c r="G37" s="414"/>
      <c r="H37" s="414"/>
      <c r="I37" s="414"/>
      <c r="J37" s="414"/>
      <c r="K37" s="422">
        <f t="shared" si="6"/>
        <v>0</v>
      </c>
      <c r="L37" s="421">
        <f t="shared" si="7"/>
        <v>0</v>
      </c>
      <c r="M37" s="420"/>
      <c r="N37" s="419"/>
      <c r="P37" s="340"/>
      <c r="Q37" s="341"/>
    </row>
    <row r="38" spans="1:17" ht="30" customHeight="1" x14ac:dyDescent="0.25">
      <c r="A38" s="336" t="str">
        <f>막구조물수량산출서!A29</f>
        <v>탄소구조용원형강관
(GT3(T))</v>
      </c>
      <c r="B38" s="415" t="s">
        <v>762</v>
      </c>
      <c r="C38" s="416">
        <f>막구조물수량산출서!M29</f>
        <v>68.67</v>
      </c>
      <c r="D38" s="416" t="str">
        <f>막구조물수량산출서!N29</f>
        <v>m</v>
      </c>
      <c r="E38" s="414">
        <f>E37</f>
        <v>0</v>
      </c>
      <c r="F38" s="414">
        <f t="shared" ref="F38:F45" si="9">TRUNC(E38*C38,0)</f>
        <v>0</v>
      </c>
      <c r="G38" s="414"/>
      <c r="H38" s="414"/>
      <c r="I38" s="414"/>
      <c r="J38" s="414"/>
      <c r="K38" s="422">
        <f t="shared" ref="K38:K45" si="10">E38+G38+I38</f>
        <v>0</v>
      </c>
      <c r="L38" s="421">
        <f t="shared" ref="L38:L45" si="11">F38+H38+J38</f>
        <v>0</v>
      </c>
      <c r="M38" s="420"/>
      <c r="N38" s="419"/>
    </row>
    <row r="39" spans="1:17" ht="30" customHeight="1" x14ac:dyDescent="0.25">
      <c r="A39" s="336" t="str">
        <f>막구조물수량산출서!A30</f>
        <v>탄소구조용원형강관
(MT(BENDING))</v>
      </c>
      <c r="B39" s="415" t="s">
        <v>763</v>
      </c>
      <c r="C39" s="416">
        <f>막구조물수량산출서!M30</f>
        <v>307.97000000000003</v>
      </c>
      <c r="D39" s="297" t="s">
        <v>229</v>
      </c>
      <c r="E39" s="414">
        <f>단가대비표!O17</f>
        <v>0</v>
      </c>
      <c r="F39" s="414">
        <f t="shared" si="9"/>
        <v>0</v>
      </c>
      <c r="G39" s="414"/>
      <c r="H39" s="414"/>
      <c r="I39" s="414"/>
      <c r="J39" s="414"/>
      <c r="K39" s="422">
        <f t="shared" si="10"/>
        <v>0</v>
      </c>
      <c r="L39" s="421">
        <f t="shared" si="11"/>
        <v>0</v>
      </c>
      <c r="M39" s="420"/>
      <c r="N39" s="419"/>
    </row>
    <row r="40" spans="1:17" ht="30" customHeight="1" x14ac:dyDescent="0.25">
      <c r="A40" s="336" t="str">
        <f>막구조물수량산출서!A31</f>
        <v>탄소구조용원형강관
(MT(B))</v>
      </c>
      <c r="B40" s="415" t="s">
        <v>763</v>
      </c>
      <c r="C40" s="416">
        <f>막구조물수량산출서!M31</f>
        <v>10.5</v>
      </c>
      <c r="D40" s="297" t="s">
        <v>229</v>
      </c>
      <c r="E40" s="414">
        <f>E39</f>
        <v>0</v>
      </c>
      <c r="F40" s="414">
        <f t="shared" si="9"/>
        <v>0</v>
      </c>
      <c r="G40" s="414"/>
      <c r="H40" s="414"/>
      <c r="I40" s="414"/>
      <c r="J40" s="414"/>
      <c r="K40" s="422">
        <f t="shared" si="10"/>
        <v>0</v>
      </c>
      <c r="L40" s="421">
        <f t="shared" si="11"/>
        <v>0</v>
      </c>
      <c r="M40" s="420"/>
      <c r="N40" s="419"/>
    </row>
    <row r="41" spans="1:17" ht="30" customHeight="1" x14ac:dyDescent="0.25">
      <c r="A41" s="336" t="str">
        <f>막구조물수량산출서!A32</f>
        <v>탄소구조용원형강관
(MT(T)(BENDING))</v>
      </c>
      <c r="B41" s="415" t="s">
        <v>763</v>
      </c>
      <c r="C41" s="416">
        <f>막구조물수량산출서!M32</f>
        <v>302.08999999999997</v>
      </c>
      <c r="D41" s="297" t="s">
        <v>229</v>
      </c>
      <c r="E41" s="414">
        <f>E40</f>
        <v>0</v>
      </c>
      <c r="F41" s="414">
        <f t="shared" si="9"/>
        <v>0</v>
      </c>
      <c r="G41" s="414"/>
      <c r="H41" s="414"/>
      <c r="I41" s="414"/>
      <c r="J41" s="414"/>
      <c r="K41" s="422">
        <f t="shared" si="10"/>
        <v>0</v>
      </c>
      <c r="L41" s="421">
        <f t="shared" si="11"/>
        <v>0</v>
      </c>
      <c r="M41" s="420"/>
      <c r="N41" s="419"/>
    </row>
    <row r="42" spans="1:17" ht="30" customHeight="1" x14ac:dyDescent="0.25">
      <c r="A42" s="336" t="str">
        <f>막구조물수량산출서!A33</f>
        <v>탄소구조용원형강관
(MT(T))</v>
      </c>
      <c r="B42" s="415" t="s">
        <v>763</v>
      </c>
      <c r="C42" s="416">
        <f>막구조물수량산출서!M33</f>
        <v>22.79</v>
      </c>
      <c r="D42" s="297" t="s">
        <v>229</v>
      </c>
      <c r="E42" s="414">
        <f>E41</f>
        <v>0</v>
      </c>
      <c r="F42" s="414">
        <f t="shared" si="9"/>
        <v>0</v>
      </c>
      <c r="G42" s="414"/>
      <c r="H42" s="414"/>
      <c r="I42" s="414"/>
      <c r="J42" s="414"/>
      <c r="K42" s="422">
        <f t="shared" si="10"/>
        <v>0</v>
      </c>
      <c r="L42" s="421">
        <f t="shared" si="11"/>
        <v>0</v>
      </c>
      <c r="M42" s="420"/>
      <c r="N42" s="419"/>
      <c r="P42" s="340"/>
      <c r="Q42" s="341"/>
    </row>
    <row r="43" spans="1:17" ht="30" customHeight="1" x14ac:dyDescent="0.25">
      <c r="A43" s="336" t="str">
        <f>막구조물수량산출서!A34</f>
        <v>탄소구조용원형강관
(MP2)</v>
      </c>
      <c r="B43" s="415" t="s">
        <v>763</v>
      </c>
      <c r="C43" s="416">
        <f>막구조물수량산출서!M34</f>
        <v>85.68</v>
      </c>
      <c r="D43" s="297" t="s">
        <v>229</v>
      </c>
      <c r="E43" s="414">
        <f>E42</f>
        <v>0</v>
      </c>
      <c r="F43" s="414">
        <f t="shared" si="9"/>
        <v>0</v>
      </c>
      <c r="G43" s="414"/>
      <c r="H43" s="414"/>
      <c r="I43" s="414"/>
      <c r="J43" s="414"/>
      <c r="K43" s="422">
        <f t="shared" si="10"/>
        <v>0</v>
      </c>
      <c r="L43" s="421">
        <f t="shared" si="11"/>
        <v>0</v>
      </c>
      <c r="M43" s="420"/>
      <c r="N43" s="419"/>
      <c r="P43" s="340"/>
      <c r="Q43" s="341"/>
    </row>
    <row r="44" spans="1:17" ht="30" customHeight="1" x14ac:dyDescent="0.25">
      <c r="A44" s="336" t="str">
        <f>막구조물수량산출서!A35</f>
        <v>탄소구조용원형강관
(MP1)</v>
      </c>
      <c r="B44" s="415" t="s">
        <v>764</v>
      </c>
      <c r="C44" s="416">
        <f>막구조물수량산출서!M35</f>
        <v>49.98</v>
      </c>
      <c r="D44" s="297" t="s">
        <v>229</v>
      </c>
      <c r="E44" s="414">
        <f>단가대비표!O19</f>
        <v>0</v>
      </c>
      <c r="F44" s="414">
        <f t="shared" si="9"/>
        <v>0</v>
      </c>
      <c r="G44" s="414"/>
      <c r="H44" s="414"/>
      <c r="I44" s="414"/>
      <c r="J44" s="414"/>
      <c r="K44" s="422">
        <f t="shared" si="10"/>
        <v>0</v>
      </c>
      <c r="L44" s="421">
        <f t="shared" si="11"/>
        <v>0</v>
      </c>
      <c r="M44" s="420"/>
      <c r="N44" s="419"/>
      <c r="P44" s="340"/>
      <c r="Q44" s="341"/>
    </row>
    <row r="45" spans="1:17" ht="30" customHeight="1" x14ac:dyDescent="0.25">
      <c r="A45" s="336" t="str">
        <f>막구조물수량산출서!A36</f>
        <v>탄소구조용원형강관
(MP3)</v>
      </c>
      <c r="B45" s="415" t="s">
        <v>766</v>
      </c>
      <c r="C45" s="416">
        <f>막구조물수량산출서!M36</f>
        <v>0</v>
      </c>
      <c r="D45" s="297" t="s">
        <v>229</v>
      </c>
      <c r="E45" s="414">
        <f>단가대비표!O21</f>
        <v>0</v>
      </c>
      <c r="F45" s="414">
        <f t="shared" si="9"/>
        <v>0</v>
      </c>
      <c r="G45" s="414"/>
      <c r="H45" s="414"/>
      <c r="I45" s="414"/>
      <c r="J45" s="414"/>
      <c r="K45" s="422">
        <f t="shared" si="10"/>
        <v>0</v>
      </c>
      <c r="L45" s="421">
        <f t="shared" si="11"/>
        <v>0</v>
      </c>
      <c r="M45" s="420"/>
      <c r="N45" s="419"/>
      <c r="P45" s="340"/>
      <c r="Q45" s="341"/>
    </row>
    <row r="46" spans="1:17" ht="30" customHeight="1" x14ac:dyDescent="0.25">
      <c r="A46" s="413" t="str">
        <f>막구조물수량산출서!A37</f>
        <v>열연강판
(GUTTER PLATE)</v>
      </c>
      <c r="B46" s="415" t="s">
        <v>558</v>
      </c>
      <c r="C46" s="296">
        <f>막구조물수량산출서!M37</f>
        <v>0</v>
      </c>
      <c r="D46" s="296" t="s">
        <v>22</v>
      </c>
      <c r="E46" s="414">
        <f>단가대비표!O25</f>
        <v>0</v>
      </c>
      <c r="F46" s="414">
        <f t="shared" ref="F46:F64" si="12">TRUNC(E46*C46,0)</f>
        <v>0</v>
      </c>
      <c r="G46" s="414"/>
      <c r="H46" s="414"/>
      <c r="I46" s="414"/>
      <c r="J46" s="414"/>
      <c r="K46" s="422">
        <f t="shared" ref="K46:K59" si="13">E46+G46+I46</f>
        <v>0</v>
      </c>
      <c r="L46" s="421">
        <f t="shared" ref="L46:L59" si="14">F46+H46+J46</f>
        <v>0</v>
      </c>
      <c r="M46" s="420"/>
      <c r="N46" s="419"/>
      <c r="P46" s="340"/>
      <c r="Q46" s="341"/>
    </row>
    <row r="47" spans="1:17" ht="30" customHeight="1" x14ac:dyDescent="0.25">
      <c r="A47" s="413" t="str">
        <f>막구조물수량산출서!A38</f>
        <v>열연강판</v>
      </c>
      <c r="B47" s="415" t="s">
        <v>472</v>
      </c>
      <c r="C47" s="296">
        <f>막구조물수량산출서!M38</f>
        <v>3.43</v>
      </c>
      <c r="D47" s="296" t="s">
        <v>22</v>
      </c>
      <c r="E47" s="414">
        <f>단가대비표!O26</f>
        <v>0</v>
      </c>
      <c r="F47" s="414">
        <f t="shared" si="12"/>
        <v>0</v>
      </c>
      <c r="G47" s="414"/>
      <c r="H47" s="414"/>
      <c r="I47" s="414"/>
      <c r="J47" s="414"/>
      <c r="K47" s="422">
        <f t="shared" si="13"/>
        <v>0</v>
      </c>
      <c r="L47" s="421">
        <f t="shared" si="14"/>
        <v>0</v>
      </c>
      <c r="M47" s="420"/>
      <c r="N47" s="419"/>
      <c r="P47" s="340"/>
      <c r="Q47" s="341"/>
    </row>
    <row r="48" spans="1:17" ht="30" customHeight="1" x14ac:dyDescent="0.25">
      <c r="A48" s="413" t="str">
        <f>막구조물수량산출서!A39</f>
        <v>열연강판</v>
      </c>
      <c r="B48" s="415" t="s">
        <v>473</v>
      </c>
      <c r="C48" s="296">
        <f>막구조물수량산출서!M39</f>
        <v>1.36</v>
      </c>
      <c r="D48" s="296" t="s">
        <v>22</v>
      </c>
      <c r="E48" s="414">
        <f>단가대비표!O27</f>
        <v>0</v>
      </c>
      <c r="F48" s="414">
        <f t="shared" si="12"/>
        <v>0</v>
      </c>
      <c r="G48" s="414"/>
      <c r="H48" s="414"/>
      <c r="I48" s="414"/>
      <c r="J48" s="414"/>
      <c r="K48" s="422">
        <f t="shared" si="13"/>
        <v>0</v>
      </c>
      <c r="L48" s="421">
        <f t="shared" si="14"/>
        <v>0</v>
      </c>
      <c r="M48" s="420"/>
      <c r="N48" s="419"/>
      <c r="P48" s="340"/>
      <c r="Q48" s="341"/>
    </row>
    <row r="49" spans="1:17" ht="30" customHeight="1" x14ac:dyDescent="0.25">
      <c r="A49" s="413" t="str">
        <f>막구조물수량산출서!A40</f>
        <v>열연강판</v>
      </c>
      <c r="B49" s="415" t="s">
        <v>474</v>
      </c>
      <c r="C49" s="296">
        <f>막구조물수량산출서!M40</f>
        <v>1.04</v>
      </c>
      <c r="D49" s="296" t="s">
        <v>22</v>
      </c>
      <c r="E49" s="414">
        <f>단가대비표!O28</f>
        <v>0</v>
      </c>
      <c r="F49" s="414">
        <f t="shared" si="12"/>
        <v>0</v>
      </c>
      <c r="G49" s="414"/>
      <c r="H49" s="414"/>
      <c r="I49" s="414"/>
      <c r="J49" s="414"/>
      <c r="K49" s="422">
        <f t="shared" si="13"/>
        <v>0</v>
      </c>
      <c r="L49" s="421">
        <f t="shared" si="14"/>
        <v>0</v>
      </c>
      <c r="M49" s="420"/>
      <c r="N49" s="419"/>
      <c r="P49" s="340"/>
      <c r="Q49" s="341"/>
    </row>
    <row r="50" spans="1:17" ht="30" customHeight="1" x14ac:dyDescent="0.25">
      <c r="A50" s="413" t="str">
        <f>막구조물수량산출서!A41</f>
        <v>열연강판</v>
      </c>
      <c r="B50" s="415" t="s">
        <v>475</v>
      </c>
      <c r="C50" s="296">
        <f>막구조물수량산출서!M41</f>
        <v>2.4300000000000002</v>
      </c>
      <c r="D50" s="296" t="s">
        <v>22</v>
      </c>
      <c r="E50" s="414">
        <f>단가대비표!O29</f>
        <v>0</v>
      </c>
      <c r="F50" s="414">
        <f t="shared" si="12"/>
        <v>0</v>
      </c>
      <c r="G50" s="414"/>
      <c r="H50" s="414"/>
      <c r="I50" s="414"/>
      <c r="J50" s="414"/>
      <c r="K50" s="422">
        <f t="shared" si="13"/>
        <v>0</v>
      </c>
      <c r="L50" s="421">
        <f t="shared" si="14"/>
        <v>0</v>
      </c>
      <c r="M50" s="420"/>
      <c r="N50" s="419"/>
      <c r="P50" s="340"/>
      <c r="Q50" s="341"/>
    </row>
    <row r="51" spans="1:17" ht="30" customHeight="1" x14ac:dyDescent="0.25">
      <c r="A51" s="413" t="str">
        <f>막구조물수량산출서!A42</f>
        <v>열연강판</v>
      </c>
      <c r="B51" s="415" t="s">
        <v>476</v>
      </c>
      <c r="C51" s="296">
        <f>막구조물수량산출서!M42</f>
        <v>2.2799999999999998</v>
      </c>
      <c r="D51" s="296" t="s">
        <v>22</v>
      </c>
      <c r="E51" s="414">
        <f>단가대비표!O30</f>
        <v>0</v>
      </c>
      <c r="F51" s="414">
        <f t="shared" si="12"/>
        <v>0</v>
      </c>
      <c r="G51" s="414"/>
      <c r="H51" s="414"/>
      <c r="I51" s="414"/>
      <c r="J51" s="414"/>
      <c r="K51" s="422">
        <f t="shared" si="13"/>
        <v>0</v>
      </c>
      <c r="L51" s="421">
        <f t="shared" si="14"/>
        <v>0</v>
      </c>
      <c r="M51" s="420"/>
      <c r="N51" s="419"/>
      <c r="P51" s="340"/>
      <c r="Q51" s="341"/>
    </row>
    <row r="52" spans="1:17" ht="30" customHeight="1" x14ac:dyDescent="0.25">
      <c r="A52" s="413" t="str">
        <f>막구조물수량산출서!A43</f>
        <v>열연강판</v>
      </c>
      <c r="B52" s="415" t="s">
        <v>477</v>
      </c>
      <c r="C52" s="296">
        <f>막구조물수량산출서!M43</f>
        <v>1.73</v>
      </c>
      <c r="D52" s="296" t="s">
        <v>22</v>
      </c>
      <c r="E52" s="414">
        <f>단가대비표!O32</f>
        <v>0</v>
      </c>
      <c r="F52" s="414">
        <f t="shared" si="12"/>
        <v>0</v>
      </c>
      <c r="G52" s="414"/>
      <c r="H52" s="414"/>
      <c r="I52" s="414"/>
      <c r="J52" s="414"/>
      <c r="K52" s="422">
        <f t="shared" si="13"/>
        <v>0</v>
      </c>
      <c r="L52" s="421">
        <f t="shared" si="14"/>
        <v>0</v>
      </c>
      <c r="M52" s="420"/>
      <c r="N52" s="419"/>
      <c r="P52" s="423"/>
    </row>
    <row r="53" spans="1:17" ht="30" customHeight="1" x14ac:dyDescent="0.25">
      <c r="A53" s="413" t="str">
        <f>막구조물수량산출서!A44</f>
        <v>열연강판</v>
      </c>
      <c r="B53" s="415" t="s">
        <v>755</v>
      </c>
      <c r="C53" s="296">
        <f>막구조물수량산출서!M44</f>
        <v>0.84</v>
      </c>
      <c r="D53" s="296" t="s">
        <v>22</v>
      </c>
      <c r="E53" s="414">
        <f>단가대비표!O33</f>
        <v>0</v>
      </c>
      <c r="F53" s="414">
        <f t="shared" si="12"/>
        <v>0</v>
      </c>
      <c r="G53" s="414"/>
      <c r="H53" s="414"/>
      <c r="I53" s="414"/>
      <c r="J53" s="414"/>
      <c r="K53" s="422">
        <f t="shared" si="13"/>
        <v>0</v>
      </c>
      <c r="L53" s="421">
        <f t="shared" si="14"/>
        <v>0</v>
      </c>
      <c r="M53" s="420"/>
      <c r="N53" s="419"/>
      <c r="P53" s="423"/>
    </row>
    <row r="54" spans="1:17" ht="30" customHeight="1" x14ac:dyDescent="0.25">
      <c r="A54" s="413" t="str">
        <f>막구조물수량산출서!A46</f>
        <v>탄소구조용원형강관
(C_AP(BENDING))</v>
      </c>
      <c r="B54" s="415" t="s">
        <v>768</v>
      </c>
      <c r="C54" s="296">
        <f>막구조물수량산출서!M46</f>
        <v>134.19</v>
      </c>
      <c r="D54" s="296" t="str">
        <f>막구조물수량산출서!N46</f>
        <v>m</v>
      </c>
      <c r="E54" s="414">
        <f>단가대비표!O39</f>
        <v>0</v>
      </c>
      <c r="F54" s="414">
        <f t="shared" si="12"/>
        <v>0</v>
      </c>
      <c r="G54" s="414"/>
      <c r="H54" s="414"/>
      <c r="I54" s="414"/>
      <c r="J54" s="414"/>
      <c r="K54" s="422">
        <f t="shared" si="13"/>
        <v>0</v>
      </c>
      <c r="L54" s="421">
        <f t="shared" si="14"/>
        <v>0</v>
      </c>
      <c r="M54" s="420"/>
      <c r="N54" s="419"/>
      <c r="P54" s="423"/>
    </row>
    <row r="55" spans="1:17" ht="30" customHeight="1" x14ac:dyDescent="0.25">
      <c r="A55" s="413" t="str">
        <f>막구조물수량산출서!A47</f>
        <v>탄소구조용원형강관
(C_GB(BENDING))</v>
      </c>
      <c r="B55" s="415" t="s">
        <v>759</v>
      </c>
      <c r="C55" s="296">
        <f>막구조물수량산출서!M47</f>
        <v>67.73</v>
      </c>
      <c r="D55" s="296" t="str">
        <f>막구조물수량산출서!N48</f>
        <v>m</v>
      </c>
      <c r="E55" s="414">
        <f>E54</f>
        <v>0</v>
      </c>
      <c r="F55" s="414">
        <f t="shared" si="12"/>
        <v>0</v>
      </c>
      <c r="G55" s="414"/>
      <c r="H55" s="414"/>
      <c r="I55" s="414"/>
      <c r="J55" s="414"/>
      <c r="K55" s="422">
        <f t="shared" si="13"/>
        <v>0</v>
      </c>
      <c r="L55" s="421">
        <f t="shared" si="14"/>
        <v>0</v>
      </c>
      <c r="M55" s="420"/>
      <c r="N55" s="419"/>
      <c r="P55" s="423"/>
    </row>
    <row r="56" spans="1:17" ht="30" customHeight="1" x14ac:dyDescent="0.25">
      <c r="A56" s="413" t="str">
        <f>막구조물수량산출서!A48</f>
        <v>탄소구조용원형강관
(AP(BENDING))</v>
      </c>
      <c r="B56" s="415" t="s">
        <v>769</v>
      </c>
      <c r="C56" s="296">
        <f>막구조물수량산출서!M48</f>
        <v>132.30000000000001</v>
      </c>
      <c r="D56" s="296" t="str">
        <f>막구조물수량산출서!N50</f>
        <v>m</v>
      </c>
      <c r="E56" s="414">
        <f>단가대비표!O40</f>
        <v>0</v>
      </c>
      <c r="F56" s="414">
        <f t="shared" si="12"/>
        <v>0</v>
      </c>
      <c r="G56" s="414"/>
      <c r="H56" s="414"/>
      <c r="I56" s="414"/>
      <c r="J56" s="414"/>
      <c r="K56" s="422">
        <f t="shared" si="13"/>
        <v>0</v>
      </c>
      <c r="L56" s="421">
        <f t="shared" si="14"/>
        <v>0</v>
      </c>
      <c r="M56" s="420"/>
      <c r="N56" s="419"/>
      <c r="P56" s="423"/>
    </row>
    <row r="57" spans="1:17" ht="30" customHeight="1" x14ac:dyDescent="0.25">
      <c r="A57" s="413" t="str">
        <f>막구조물수량산출서!A49</f>
        <v>탄소구조용원형강관
(C_BP(BENDING))</v>
      </c>
      <c r="B57" s="415" t="s">
        <v>367</v>
      </c>
      <c r="C57" s="296">
        <f>막구조물수량산출서!M49</f>
        <v>94.5</v>
      </c>
      <c r="D57" s="296" t="str">
        <f>막구조물수량산출서!N50</f>
        <v>m</v>
      </c>
      <c r="E57" s="414">
        <f>E56</f>
        <v>0</v>
      </c>
      <c r="F57" s="414">
        <f t="shared" si="12"/>
        <v>0</v>
      </c>
      <c r="G57" s="414"/>
      <c r="H57" s="414"/>
      <c r="I57" s="414"/>
      <c r="J57" s="414"/>
      <c r="K57" s="422">
        <f t="shared" si="13"/>
        <v>0</v>
      </c>
      <c r="L57" s="421">
        <f t="shared" si="14"/>
        <v>0</v>
      </c>
      <c r="M57" s="420"/>
      <c r="N57" s="419"/>
      <c r="P57" s="423"/>
    </row>
    <row r="58" spans="1:17" ht="30" customHeight="1" x14ac:dyDescent="0.25">
      <c r="A58" s="413" t="str">
        <f>막구조물수량산출서!A50</f>
        <v>탄소구조용원형강관
(MT(BENDING))</v>
      </c>
      <c r="B58" s="415" t="s">
        <v>771</v>
      </c>
      <c r="C58" s="296">
        <f>막구조물수량산출서!M50</f>
        <v>307.97000000000003</v>
      </c>
      <c r="D58" s="296" t="str">
        <f>막구조물수량산출서!N51</f>
        <v>m</v>
      </c>
      <c r="E58" s="414">
        <f>단가대비표!O41</f>
        <v>0</v>
      </c>
      <c r="F58" s="414">
        <f t="shared" si="12"/>
        <v>0</v>
      </c>
      <c r="G58" s="414"/>
      <c r="H58" s="414"/>
      <c r="I58" s="414"/>
      <c r="J58" s="414"/>
      <c r="K58" s="422">
        <f t="shared" si="13"/>
        <v>0</v>
      </c>
      <c r="L58" s="421">
        <f t="shared" si="14"/>
        <v>0</v>
      </c>
      <c r="M58" s="420"/>
      <c r="N58" s="419"/>
      <c r="P58" s="423"/>
    </row>
    <row r="59" spans="1:17" ht="30" customHeight="1" x14ac:dyDescent="0.25">
      <c r="A59" s="413" t="str">
        <f>막구조물수량산출서!A51</f>
        <v>탄소구조용원형강관
(MT(T)(BENDING))</v>
      </c>
      <c r="B59" s="415" t="s">
        <v>760</v>
      </c>
      <c r="C59" s="296">
        <f>막구조물수량산출서!M51</f>
        <v>302.08999999999997</v>
      </c>
      <c r="D59" s="296" t="str">
        <f>막구조물수량산출서!N52</f>
        <v>ton</v>
      </c>
      <c r="E59" s="414">
        <f>E58</f>
        <v>0</v>
      </c>
      <c r="F59" s="414">
        <f t="shared" si="12"/>
        <v>0</v>
      </c>
      <c r="G59" s="414"/>
      <c r="H59" s="414"/>
      <c r="I59" s="414"/>
      <c r="J59" s="414"/>
      <c r="K59" s="422">
        <f t="shared" si="13"/>
        <v>0</v>
      </c>
      <c r="L59" s="421">
        <f t="shared" si="14"/>
        <v>0</v>
      </c>
      <c r="M59" s="420"/>
      <c r="N59" s="419"/>
      <c r="P59" s="423"/>
    </row>
    <row r="60" spans="1:17" ht="30" customHeight="1" x14ac:dyDescent="0.25">
      <c r="A60" s="413" t="s">
        <v>571</v>
      </c>
      <c r="B60" s="415" t="s">
        <v>572</v>
      </c>
      <c r="C60" s="296">
        <f>막구조물수량산출서!M66</f>
        <v>724</v>
      </c>
      <c r="D60" s="296" t="str">
        <f>막구조물수량산출서!N66</f>
        <v>SET</v>
      </c>
      <c r="E60" s="414">
        <f>단가대비표!O45</f>
        <v>0</v>
      </c>
      <c r="F60" s="414">
        <f t="shared" si="12"/>
        <v>0</v>
      </c>
      <c r="G60" s="414"/>
      <c r="H60" s="414"/>
      <c r="I60" s="414"/>
      <c r="J60" s="414"/>
      <c r="K60" s="422">
        <f t="shared" ref="K60:L64" si="15">E60+G60+I60</f>
        <v>0</v>
      </c>
      <c r="L60" s="421">
        <f t="shared" si="15"/>
        <v>0</v>
      </c>
      <c r="M60" s="420"/>
      <c r="N60" s="419">
        <f>M60</f>
        <v>0</v>
      </c>
      <c r="P60" s="423"/>
    </row>
    <row r="61" spans="1:17" ht="30" customHeight="1" x14ac:dyDescent="0.25">
      <c r="A61" s="413" t="str">
        <f>막구조물수량산출서!A63</f>
        <v>앵커볼트</v>
      </c>
      <c r="B61" s="415" t="s">
        <v>756</v>
      </c>
      <c r="C61" s="296">
        <f>막구조물수량산출서!M63</f>
        <v>0</v>
      </c>
      <c r="D61" s="296" t="s">
        <v>574</v>
      </c>
      <c r="E61" s="414">
        <f>단가대비표!O44</f>
        <v>0</v>
      </c>
      <c r="F61" s="414">
        <f t="shared" si="12"/>
        <v>0</v>
      </c>
      <c r="G61" s="414"/>
      <c r="H61" s="414"/>
      <c r="I61" s="414"/>
      <c r="J61" s="414"/>
      <c r="K61" s="422">
        <f t="shared" si="15"/>
        <v>0</v>
      </c>
      <c r="L61" s="421">
        <f t="shared" si="15"/>
        <v>0</v>
      </c>
      <c r="M61" s="420"/>
      <c r="N61" s="419"/>
      <c r="P61" s="423"/>
      <c r="Q61" s="483"/>
    </row>
    <row r="62" spans="1:17" ht="30" customHeight="1" x14ac:dyDescent="0.25">
      <c r="A62" s="413" t="str">
        <f>막구조물수량산출서!A64</f>
        <v>앵커볼트</v>
      </c>
      <c r="B62" s="415" t="s">
        <v>757</v>
      </c>
      <c r="C62" s="296">
        <f>막구조물수량산출서!M64</f>
        <v>0</v>
      </c>
      <c r="D62" s="296" t="s">
        <v>536</v>
      </c>
      <c r="E62" s="414">
        <f>단가대비표!O44</f>
        <v>0</v>
      </c>
      <c r="F62" s="414">
        <f t="shared" si="12"/>
        <v>0</v>
      </c>
      <c r="G62" s="414"/>
      <c r="H62" s="414"/>
      <c r="I62" s="414"/>
      <c r="J62" s="414"/>
      <c r="K62" s="422">
        <f>E62+G62+I62</f>
        <v>0</v>
      </c>
      <c r="L62" s="421">
        <f>F62+H62+J62</f>
        <v>0</v>
      </c>
      <c r="M62" s="420"/>
      <c r="N62" s="419"/>
      <c r="P62" s="423"/>
      <c r="Q62" s="483"/>
    </row>
    <row r="63" spans="1:17" ht="30" customHeight="1" x14ac:dyDescent="0.25">
      <c r="A63" s="413" t="str">
        <f>막구조물수량산출서!A65</f>
        <v>앵커볼트</v>
      </c>
      <c r="B63" s="415" t="s">
        <v>573</v>
      </c>
      <c r="C63" s="296">
        <f>막구조물수량산출서!M65</f>
        <v>0</v>
      </c>
      <c r="D63" s="296" t="s">
        <v>536</v>
      </c>
      <c r="E63" s="414">
        <f>단가대비표!O43</f>
        <v>0</v>
      </c>
      <c r="F63" s="414">
        <f t="shared" si="12"/>
        <v>0</v>
      </c>
      <c r="G63" s="414"/>
      <c r="H63" s="414"/>
      <c r="I63" s="414"/>
      <c r="J63" s="414"/>
      <c r="K63" s="422">
        <f>E63+G63+I63</f>
        <v>0</v>
      </c>
      <c r="L63" s="421">
        <f>F63+H63+J63</f>
        <v>0</v>
      </c>
      <c r="M63" s="420"/>
      <c r="N63" s="419"/>
      <c r="P63" s="423"/>
      <c r="Q63" s="483"/>
    </row>
    <row r="64" spans="1:17" ht="30" customHeight="1" x14ac:dyDescent="0.25">
      <c r="A64" s="413" t="str">
        <f>막구조물수량산출서!A75</f>
        <v>DRAIN PIPE</v>
      </c>
      <c r="B64" s="415" t="str">
        <f>막구조물수량산출서!C75</f>
        <v>D.165.2 (STS)</v>
      </c>
      <c r="C64" s="296">
        <f>막구조물수량산출서!M75</f>
        <v>0</v>
      </c>
      <c r="D64" s="296" t="str">
        <f>막구조물수량산출서!N75</f>
        <v>m</v>
      </c>
      <c r="E64" s="414">
        <f>단가대비표!O67</f>
        <v>0</v>
      </c>
      <c r="F64" s="414">
        <f t="shared" si="12"/>
        <v>0</v>
      </c>
      <c r="G64" s="414"/>
      <c r="H64" s="414"/>
      <c r="I64" s="414"/>
      <c r="J64" s="414"/>
      <c r="K64" s="422">
        <f t="shared" si="15"/>
        <v>0</v>
      </c>
      <c r="L64" s="421">
        <f t="shared" si="15"/>
        <v>0</v>
      </c>
      <c r="M64" s="420"/>
      <c r="N64" s="419"/>
      <c r="P64" s="423"/>
      <c r="Q64" s="483"/>
    </row>
    <row r="65" spans="1:17" ht="30" customHeight="1" x14ac:dyDescent="0.25">
      <c r="A65" s="415"/>
      <c r="B65" s="127"/>
      <c r="C65" s="296"/>
      <c r="D65" s="296"/>
      <c r="E65" s="414"/>
      <c r="F65" s="414"/>
      <c r="G65" s="414"/>
      <c r="H65" s="414"/>
      <c r="I65" s="414"/>
      <c r="J65" s="414"/>
      <c r="K65" s="422"/>
      <c r="L65" s="421"/>
      <c r="M65" s="420"/>
      <c r="N65" s="419"/>
      <c r="P65" s="423"/>
      <c r="Q65" s="483"/>
    </row>
    <row r="66" spans="1:17" ht="30" customHeight="1" x14ac:dyDescent="0.25">
      <c r="A66" s="338" t="s">
        <v>368</v>
      </c>
      <c r="B66" s="415"/>
      <c r="C66" s="416"/>
      <c r="D66" s="314"/>
      <c r="E66" s="414"/>
      <c r="F66" s="120">
        <f>SUM(F67:F82)</f>
        <v>0</v>
      </c>
      <c r="G66" s="120"/>
      <c r="H66" s="120">
        <f>SUM(H67:H82)</f>
        <v>0</v>
      </c>
      <c r="I66" s="120"/>
      <c r="J66" s="414"/>
      <c r="K66" s="422"/>
      <c r="L66" s="120">
        <f>SUM(L67:L82)</f>
        <v>0</v>
      </c>
      <c r="M66" s="420"/>
      <c r="N66" s="419">
        <f>M66</f>
        <v>0</v>
      </c>
      <c r="P66" s="423"/>
      <c r="Q66" s="483"/>
    </row>
    <row r="67" spans="1:17" ht="30" customHeight="1" x14ac:dyDescent="0.25">
      <c r="A67" s="415" t="s">
        <v>315</v>
      </c>
      <c r="B67" s="127" t="s">
        <v>411</v>
      </c>
      <c r="C67" s="416">
        <f>막구조물수량산출서!M61</f>
        <v>3307</v>
      </c>
      <c r="D67" s="416" t="str">
        <f>막구조물수량산출서!N61</f>
        <v>㎡</v>
      </c>
      <c r="E67" s="414">
        <f>일위대가목록표!F12</f>
        <v>0</v>
      </c>
      <c r="F67" s="414">
        <f>TRUNC(E67*C67,0)</f>
        <v>0</v>
      </c>
      <c r="G67" s="414">
        <f>일위대가목록표!H12</f>
        <v>0</v>
      </c>
      <c r="H67" s="414">
        <f>TRUNC(G67*C67,0)</f>
        <v>0</v>
      </c>
      <c r="I67" s="414"/>
      <c r="J67" s="414"/>
      <c r="K67" s="421">
        <f t="shared" ref="K67:K82" si="16">E67+G67+I67</f>
        <v>0</v>
      </c>
      <c r="L67" s="421">
        <f t="shared" ref="L67:L82" si="17">F67+H67+J67</f>
        <v>0</v>
      </c>
      <c r="M67" s="420" t="s">
        <v>499</v>
      </c>
      <c r="N67" s="419"/>
    </row>
    <row r="68" spans="1:17" ht="30" customHeight="1" x14ac:dyDescent="0.25">
      <c r="A68" s="415" t="s">
        <v>113</v>
      </c>
      <c r="B68" s="127" t="s">
        <v>114</v>
      </c>
      <c r="C68" s="416">
        <f>C67*0</f>
        <v>0</v>
      </c>
      <c r="D68" s="339" t="str">
        <f>D67</f>
        <v>㎡</v>
      </c>
      <c r="E68" s="414"/>
      <c r="F68" s="414"/>
      <c r="G68" s="414"/>
      <c r="H68" s="414"/>
      <c r="I68" s="414">
        <f>일위대가목록표!H14</f>
        <v>0</v>
      </c>
      <c r="J68" s="414">
        <f>TRUNC(I68*C68,0)</f>
        <v>0</v>
      </c>
      <c r="K68" s="421">
        <f t="shared" si="16"/>
        <v>0</v>
      </c>
      <c r="L68" s="421">
        <f t="shared" si="17"/>
        <v>0</v>
      </c>
      <c r="M68" s="420" t="s">
        <v>500</v>
      </c>
      <c r="N68" s="419"/>
    </row>
    <row r="69" spans="1:17" ht="30" customHeight="1" x14ac:dyDescent="0.25">
      <c r="A69" s="415" t="s">
        <v>315</v>
      </c>
      <c r="B69" s="127" t="s">
        <v>606</v>
      </c>
      <c r="C69" s="416">
        <f>막구조물수량산출서!M62</f>
        <v>555</v>
      </c>
      <c r="D69" s="339" t="str">
        <f>D68</f>
        <v>㎡</v>
      </c>
      <c r="E69" s="414">
        <f>일위대가목록표!F24</f>
        <v>0</v>
      </c>
      <c r="F69" s="414">
        <f>TRUNC(E69*C69,0)</f>
        <v>0</v>
      </c>
      <c r="G69" s="414">
        <f>일위대가목록표!H24</f>
        <v>0</v>
      </c>
      <c r="H69" s="414">
        <f>TRUNC(G69*C69,0)</f>
        <v>0</v>
      </c>
      <c r="I69" s="414"/>
      <c r="J69" s="414"/>
      <c r="K69" s="421">
        <f t="shared" si="16"/>
        <v>0</v>
      </c>
      <c r="L69" s="421">
        <f t="shared" si="17"/>
        <v>0</v>
      </c>
      <c r="M69" s="420" t="s">
        <v>632</v>
      </c>
      <c r="N69" s="419"/>
    </row>
    <row r="70" spans="1:17" ht="30" customHeight="1" x14ac:dyDescent="0.25">
      <c r="A70" s="415" t="s">
        <v>113</v>
      </c>
      <c r="B70" s="127" t="s">
        <v>114</v>
      </c>
      <c r="C70" s="416">
        <f>C69*0</f>
        <v>0</v>
      </c>
      <c r="D70" s="339" t="str">
        <f>D69</f>
        <v>㎡</v>
      </c>
      <c r="E70" s="414"/>
      <c r="F70" s="414"/>
      <c r="G70" s="414"/>
      <c r="H70" s="414"/>
      <c r="I70" s="414">
        <f>일위대가목록표!H26</f>
        <v>0</v>
      </c>
      <c r="J70" s="414">
        <f>TRUNC(I70*C70,0)</f>
        <v>0</v>
      </c>
      <c r="K70" s="421">
        <f t="shared" si="16"/>
        <v>0</v>
      </c>
      <c r="L70" s="421">
        <f t="shared" si="17"/>
        <v>0</v>
      </c>
      <c r="M70" s="420" t="s">
        <v>633</v>
      </c>
      <c r="N70" s="419"/>
    </row>
    <row r="71" spans="1:17" ht="30" customHeight="1" x14ac:dyDescent="0.25">
      <c r="A71" s="413" t="str">
        <f>막구조물수량산출서!A68</f>
        <v>AL PLATE</v>
      </c>
      <c r="B71" s="415" t="str">
        <f>막구조물수량산출서!C68</f>
        <v>사출가공</v>
      </c>
      <c r="C71" s="416">
        <f>막구조물수량산출서!M68</f>
        <v>817</v>
      </c>
      <c r="D71" s="416" t="str">
        <f>막구조물수량산출서!N68</f>
        <v>m</v>
      </c>
      <c r="E71" s="414">
        <f>단가대비표!O51</f>
        <v>0</v>
      </c>
      <c r="F71" s="414">
        <f t="shared" ref="F71:F82" si="18">TRUNC(E71*C71,0)</f>
        <v>0</v>
      </c>
      <c r="G71" s="414"/>
      <c r="H71" s="414"/>
      <c r="I71" s="414"/>
      <c r="J71" s="414"/>
      <c r="K71" s="422">
        <f t="shared" si="16"/>
        <v>0</v>
      </c>
      <c r="L71" s="421">
        <f t="shared" si="17"/>
        <v>0</v>
      </c>
      <c r="M71" s="420"/>
      <c r="N71" s="419"/>
    </row>
    <row r="72" spans="1:17" ht="30" customHeight="1" x14ac:dyDescent="0.25">
      <c r="A72" s="413" t="s">
        <v>618</v>
      </c>
      <c r="B72" s="415" t="str">
        <f>막구조물수량산출서!C69</f>
        <v>사출가공</v>
      </c>
      <c r="C72" s="416">
        <f>막구조물수량산출서!M69</f>
        <v>140</v>
      </c>
      <c r="D72" s="416" t="str">
        <f>막구조물수량산출서!N69</f>
        <v>m</v>
      </c>
      <c r="E72" s="414">
        <f>단가대비표!O52</f>
        <v>0</v>
      </c>
      <c r="F72" s="414">
        <f t="shared" si="18"/>
        <v>0</v>
      </c>
      <c r="G72" s="414"/>
      <c r="H72" s="414"/>
      <c r="I72" s="414"/>
      <c r="J72" s="414"/>
      <c r="K72" s="422">
        <f t="shared" si="16"/>
        <v>0</v>
      </c>
      <c r="L72" s="421">
        <f t="shared" si="17"/>
        <v>0</v>
      </c>
      <c r="M72" s="420"/>
      <c r="N72" s="419"/>
    </row>
    <row r="73" spans="1:17" ht="30" customHeight="1" x14ac:dyDescent="0.25">
      <c r="A73" s="413" t="s">
        <v>620</v>
      </c>
      <c r="B73" s="415" t="str">
        <f>막구조물수량산출서!C70</f>
        <v>사출가공</v>
      </c>
      <c r="C73" s="416">
        <f>막구조물수량산출서!M70</f>
        <v>330</v>
      </c>
      <c r="D73" s="416" t="str">
        <f>막구조물수량산출서!N70</f>
        <v>m</v>
      </c>
      <c r="E73" s="414">
        <f>단가대비표!O53</f>
        <v>0</v>
      </c>
      <c r="F73" s="414">
        <f t="shared" si="18"/>
        <v>0</v>
      </c>
      <c r="G73" s="414"/>
      <c r="H73" s="414"/>
      <c r="I73" s="414"/>
      <c r="J73" s="414"/>
      <c r="K73" s="422">
        <f t="shared" si="16"/>
        <v>0</v>
      </c>
      <c r="L73" s="421">
        <f t="shared" si="17"/>
        <v>0</v>
      </c>
      <c r="M73" s="420" t="s">
        <v>631</v>
      </c>
      <c r="N73" s="419"/>
    </row>
    <row r="74" spans="1:17" ht="30" customHeight="1" x14ac:dyDescent="0.25">
      <c r="A74" s="413" t="s">
        <v>622</v>
      </c>
      <c r="B74" s="415" t="s">
        <v>616</v>
      </c>
      <c r="C74" s="416">
        <f>막구조물수량산출서!M71</f>
        <v>210</v>
      </c>
      <c r="D74" s="416" t="str">
        <f>막구조물수량산출서!N71</f>
        <v>m</v>
      </c>
      <c r="E74" s="414">
        <f>단가대비표!O54</f>
        <v>0</v>
      </c>
      <c r="F74" s="414">
        <f t="shared" si="18"/>
        <v>0</v>
      </c>
      <c r="G74" s="414"/>
      <c r="H74" s="414"/>
      <c r="I74" s="414"/>
      <c r="J74" s="414"/>
      <c r="K74" s="422">
        <f t="shared" si="16"/>
        <v>0</v>
      </c>
      <c r="L74" s="421">
        <f t="shared" si="17"/>
        <v>0</v>
      </c>
      <c r="M74" s="420" t="s">
        <v>630</v>
      </c>
      <c r="N74" s="419"/>
    </row>
    <row r="75" spans="1:17" ht="30" customHeight="1" x14ac:dyDescent="0.25">
      <c r="A75" s="413" t="str">
        <f>막구조물수량산출서!A72</f>
        <v>E.P.D.M RUBBER</v>
      </c>
      <c r="B75" s="415" t="str">
        <f>막구조물수량산출서!C72</f>
        <v>사출가공</v>
      </c>
      <c r="C75" s="416">
        <f>막구조물수량산출서!M72</f>
        <v>2085</v>
      </c>
      <c r="D75" s="416" t="str">
        <f>[2]막구조물수량산출서!N42</f>
        <v>EA</v>
      </c>
      <c r="E75" s="414">
        <f>단가대비표!O55</f>
        <v>0</v>
      </c>
      <c r="F75" s="414">
        <f t="shared" si="18"/>
        <v>0</v>
      </c>
      <c r="G75" s="414"/>
      <c r="H75" s="414"/>
      <c r="I75" s="414"/>
      <c r="J75" s="414"/>
      <c r="K75" s="422">
        <f t="shared" si="16"/>
        <v>0</v>
      </c>
      <c r="L75" s="421">
        <f t="shared" si="17"/>
        <v>0</v>
      </c>
      <c r="M75" s="420"/>
      <c r="N75" s="419"/>
    </row>
    <row r="76" spans="1:17" ht="30" customHeight="1" x14ac:dyDescent="0.25">
      <c r="A76" s="413" t="s">
        <v>360</v>
      </c>
      <c r="B76" s="415" t="s">
        <v>443</v>
      </c>
      <c r="C76" s="416">
        <f>막구조물수량산출서!K73</f>
        <v>5211.7999999999993</v>
      </c>
      <c r="D76" s="416" t="str">
        <f>막구조물수량산출서!N73</f>
        <v>EA</v>
      </c>
      <c r="E76" s="414">
        <f>단가대비표!O46</f>
        <v>0</v>
      </c>
      <c r="F76" s="414">
        <f t="shared" si="18"/>
        <v>0</v>
      </c>
      <c r="G76" s="414"/>
      <c r="H76" s="414"/>
      <c r="I76" s="414"/>
      <c r="J76" s="414"/>
      <c r="K76" s="422">
        <f t="shared" si="16"/>
        <v>0</v>
      </c>
      <c r="L76" s="421">
        <f t="shared" si="17"/>
        <v>0</v>
      </c>
      <c r="M76" s="420"/>
      <c r="N76" s="419"/>
    </row>
    <row r="77" spans="1:17" ht="30" customHeight="1" x14ac:dyDescent="0.25">
      <c r="A77" s="413" t="s">
        <v>361</v>
      </c>
      <c r="B77" s="415" t="s">
        <v>362</v>
      </c>
      <c r="C77" s="416">
        <f>막구조물수량산출서!K74</f>
        <v>5211.7999999999993</v>
      </c>
      <c r="D77" s="416" t="str">
        <f>막구조물수량산출서!N74</f>
        <v>EA</v>
      </c>
      <c r="E77" s="414">
        <f>단가대비표!O47</f>
        <v>0</v>
      </c>
      <c r="F77" s="414">
        <f t="shared" si="18"/>
        <v>0</v>
      </c>
      <c r="G77" s="414"/>
      <c r="H77" s="414"/>
      <c r="I77" s="414"/>
      <c r="J77" s="414"/>
      <c r="K77" s="422">
        <f t="shared" si="16"/>
        <v>0</v>
      </c>
      <c r="L77" s="421">
        <f t="shared" si="17"/>
        <v>0</v>
      </c>
      <c r="M77" s="420"/>
      <c r="N77" s="419"/>
    </row>
    <row r="78" spans="1:17" s="366" customFormat="1" ht="27" customHeight="1" x14ac:dyDescent="0.25">
      <c r="A78" s="413" t="s">
        <v>565</v>
      </c>
      <c r="B78" s="374" t="s">
        <v>561</v>
      </c>
      <c r="C78" s="416">
        <f>막구조물수량산출서!M79</f>
        <v>5</v>
      </c>
      <c r="D78" s="416" t="str">
        <f>막구조물수량산출서!N79</f>
        <v>EA</v>
      </c>
      <c r="E78" s="414">
        <f>단가대비표!O61</f>
        <v>0</v>
      </c>
      <c r="F78" s="414">
        <f t="shared" si="18"/>
        <v>0</v>
      </c>
      <c r="G78" s="414"/>
      <c r="H78" s="414"/>
      <c r="I78" s="414"/>
      <c r="J78" s="414"/>
      <c r="K78" s="422">
        <f t="shared" si="16"/>
        <v>0</v>
      </c>
      <c r="L78" s="421">
        <f t="shared" si="17"/>
        <v>0</v>
      </c>
      <c r="M78" s="420"/>
      <c r="N78" s="490"/>
    </row>
    <row r="79" spans="1:17" s="366" customFormat="1" ht="27" customHeight="1" x14ac:dyDescent="0.25">
      <c r="A79" s="413" t="s">
        <v>565</v>
      </c>
      <c r="B79" s="374" t="s">
        <v>562</v>
      </c>
      <c r="C79" s="416">
        <f>막구조물수량산출서!M80</f>
        <v>4</v>
      </c>
      <c r="D79" s="416" t="str">
        <f>막구조물수량산출서!N80</f>
        <v>EA</v>
      </c>
      <c r="E79" s="414">
        <f>단가대비표!O62</f>
        <v>0</v>
      </c>
      <c r="F79" s="414">
        <f t="shared" si="18"/>
        <v>0</v>
      </c>
      <c r="G79" s="414"/>
      <c r="H79" s="414"/>
      <c r="I79" s="414"/>
      <c r="J79" s="414"/>
      <c r="K79" s="422">
        <f t="shared" si="16"/>
        <v>0</v>
      </c>
      <c r="L79" s="421">
        <f t="shared" si="17"/>
        <v>0</v>
      </c>
      <c r="M79" s="420"/>
      <c r="N79" s="490"/>
    </row>
    <row r="80" spans="1:17" s="366" customFormat="1" ht="27" customHeight="1" x14ac:dyDescent="0.25">
      <c r="A80" s="413" t="s">
        <v>566</v>
      </c>
      <c r="B80" s="374" t="s">
        <v>563</v>
      </c>
      <c r="C80" s="416">
        <f>막구조물수량산출서!M76</f>
        <v>124</v>
      </c>
      <c r="D80" s="416" t="str">
        <f>막구조물수량산출서!N76</f>
        <v>m</v>
      </c>
      <c r="E80" s="414">
        <f>단가대비표!O56</f>
        <v>0</v>
      </c>
      <c r="F80" s="414">
        <f t="shared" si="18"/>
        <v>0</v>
      </c>
      <c r="G80" s="414"/>
      <c r="H80" s="414"/>
      <c r="I80" s="414"/>
      <c r="J80" s="414"/>
      <c r="K80" s="422">
        <f t="shared" si="16"/>
        <v>0</v>
      </c>
      <c r="L80" s="421">
        <f t="shared" si="17"/>
        <v>0</v>
      </c>
      <c r="M80" s="420"/>
      <c r="N80" s="490"/>
    </row>
    <row r="81" spans="1:17" s="366" customFormat="1" ht="27" customHeight="1" x14ac:dyDescent="0.25">
      <c r="A81" s="413" t="s">
        <v>567</v>
      </c>
      <c r="B81" s="127" t="s">
        <v>563</v>
      </c>
      <c r="C81" s="416">
        <f>막구조물수량산출서!M77</f>
        <v>124</v>
      </c>
      <c r="D81" s="416" t="str">
        <f>막구조물수량산출서!N77</f>
        <v>m</v>
      </c>
      <c r="E81" s="414">
        <f>단가대비표!O58</f>
        <v>0</v>
      </c>
      <c r="F81" s="414">
        <f t="shared" si="18"/>
        <v>0</v>
      </c>
      <c r="G81" s="414"/>
      <c r="H81" s="414"/>
      <c r="I81" s="414"/>
      <c r="J81" s="414"/>
      <c r="K81" s="421">
        <f t="shared" si="16"/>
        <v>0</v>
      </c>
      <c r="L81" s="421">
        <f t="shared" si="17"/>
        <v>0</v>
      </c>
      <c r="M81" s="420"/>
      <c r="N81" s="490"/>
    </row>
    <row r="82" spans="1:17" s="366" customFormat="1" ht="27" customHeight="1" x14ac:dyDescent="0.25">
      <c r="A82" s="413" t="s">
        <v>568</v>
      </c>
      <c r="B82" s="127" t="s">
        <v>563</v>
      </c>
      <c r="C82" s="416">
        <f>막구조물수량산출서!M78</f>
        <v>19</v>
      </c>
      <c r="D82" s="416" t="str">
        <f>막구조물수량산출서!N78</f>
        <v>SET</v>
      </c>
      <c r="E82" s="414">
        <f>단가대비표!O59</f>
        <v>0</v>
      </c>
      <c r="F82" s="414">
        <f t="shared" si="18"/>
        <v>0</v>
      </c>
      <c r="G82" s="414"/>
      <c r="H82" s="414"/>
      <c r="I82" s="414"/>
      <c r="J82" s="414"/>
      <c r="K82" s="421">
        <f t="shared" si="16"/>
        <v>0</v>
      </c>
      <c r="L82" s="421">
        <f t="shared" si="17"/>
        <v>0</v>
      </c>
      <c r="M82" s="420"/>
      <c r="N82" s="490"/>
    </row>
    <row r="83" spans="1:17" ht="30" customHeight="1" x14ac:dyDescent="0.25">
      <c r="A83" s="413"/>
      <c r="B83" s="415"/>
      <c r="C83" s="416"/>
      <c r="D83" s="416"/>
      <c r="E83" s="414"/>
      <c r="F83" s="414"/>
      <c r="G83" s="120"/>
      <c r="H83" s="120"/>
      <c r="I83" s="120"/>
      <c r="J83" s="120"/>
      <c r="K83" s="422"/>
      <c r="L83" s="421"/>
      <c r="M83" s="420"/>
    </row>
    <row r="84" spans="1:17" s="313" customFormat="1" ht="30" customHeight="1" x14ac:dyDescent="0.25">
      <c r="A84" s="306" t="s">
        <v>324</v>
      </c>
      <c r="B84" s="306"/>
      <c r="C84" s="307"/>
      <c r="D84" s="308"/>
      <c r="E84" s="120"/>
      <c r="F84" s="120">
        <f>SUM(F85,F93)</f>
        <v>0</v>
      </c>
      <c r="G84" s="120"/>
      <c r="H84" s="120">
        <f>SUM(H85,H93)</f>
        <v>0</v>
      </c>
      <c r="I84" s="120"/>
      <c r="J84" s="120">
        <f>SUM(J85,J93)</f>
        <v>0</v>
      </c>
      <c r="K84" s="309"/>
      <c r="L84" s="310">
        <f>F84+H84+J84</f>
        <v>0</v>
      </c>
      <c r="M84" s="311"/>
      <c r="N84" s="312">
        <f>M84</f>
        <v>0</v>
      </c>
      <c r="Q84" s="342"/>
    </row>
    <row r="85" spans="1:17" s="313" customFormat="1" ht="30" customHeight="1" x14ac:dyDescent="0.25">
      <c r="A85" s="306" t="s">
        <v>325</v>
      </c>
      <c r="B85" s="246"/>
      <c r="C85" s="307"/>
      <c r="D85" s="307"/>
      <c r="E85" s="120"/>
      <c r="F85" s="120">
        <f>SUM(F86:F91)</f>
        <v>0</v>
      </c>
      <c r="G85" s="120"/>
      <c r="H85" s="120">
        <f>SUM(H86:H91)</f>
        <v>0</v>
      </c>
      <c r="I85" s="120"/>
      <c r="J85" s="120">
        <f>SUM(J86:J91)</f>
        <v>0</v>
      </c>
      <c r="K85" s="120"/>
      <c r="L85" s="120">
        <f>SUM(L86:L91)</f>
        <v>0</v>
      </c>
      <c r="M85" s="120"/>
      <c r="N85" s="312"/>
      <c r="Q85" s="342"/>
    </row>
    <row r="86" spans="1:17" ht="30" customHeight="1" x14ac:dyDescent="0.25">
      <c r="A86" s="415" t="s">
        <v>318</v>
      </c>
      <c r="B86" s="415"/>
      <c r="C86" s="416">
        <f>막구조물수량산출서!M54</f>
        <v>77.040000000000006</v>
      </c>
      <c r="D86" s="416" t="str">
        <f>막구조물수량산출서!N54</f>
        <v>ton</v>
      </c>
      <c r="E86" s="414">
        <f>일위대가목록표!F7</f>
        <v>0</v>
      </c>
      <c r="F86" s="414">
        <f>TRUNC(E86*C86,0)</f>
        <v>0</v>
      </c>
      <c r="G86" s="414">
        <f>일위대가목록표!H7</f>
        <v>0</v>
      </c>
      <c r="H86" s="414">
        <f t="shared" ref="H86:H91" si="19">TRUNC(G86*C86,0)</f>
        <v>0</v>
      </c>
      <c r="I86" s="414"/>
      <c r="J86" s="414"/>
      <c r="K86" s="422">
        <f t="shared" ref="K86:K91" si="20">E86+G86+I86</f>
        <v>0</v>
      </c>
      <c r="L86" s="421">
        <f t="shared" ref="L86:L91" si="21">F86+H86+J86</f>
        <v>0</v>
      </c>
      <c r="M86" s="414" t="s">
        <v>320</v>
      </c>
      <c r="N86" s="419" t="str">
        <f>M86</f>
        <v>대가목록3호표</v>
      </c>
    </row>
    <row r="87" spans="1:17" ht="30" customHeight="1" x14ac:dyDescent="0.25">
      <c r="A87" s="415" t="s">
        <v>389</v>
      </c>
      <c r="B87" s="415"/>
      <c r="C87" s="416">
        <f>막구조물수량산출서!M55</f>
        <v>6.22</v>
      </c>
      <c r="D87" s="416" t="str">
        <f>막구조물수량산출서!N55</f>
        <v>ton</v>
      </c>
      <c r="E87" s="414"/>
      <c r="F87" s="414"/>
      <c r="G87" s="414">
        <f>일위대가목록표!H8</f>
        <v>0</v>
      </c>
      <c r="H87" s="414">
        <f t="shared" si="19"/>
        <v>0</v>
      </c>
      <c r="I87" s="414"/>
      <c r="J87" s="414"/>
      <c r="K87" s="422">
        <f t="shared" si="20"/>
        <v>0</v>
      </c>
      <c r="L87" s="421">
        <f t="shared" si="21"/>
        <v>0</v>
      </c>
      <c r="M87" s="414" t="s">
        <v>395</v>
      </c>
      <c r="N87" s="419" t="str">
        <f>M87</f>
        <v>대가목록4호표</v>
      </c>
    </row>
    <row r="88" spans="1:17" ht="30" customHeight="1" x14ac:dyDescent="0.25">
      <c r="A88" s="415" t="s">
        <v>207</v>
      </c>
      <c r="B88" s="415" t="s">
        <v>236</v>
      </c>
      <c r="C88" s="416">
        <f>막구조물수량산출서!M56</f>
        <v>83.26</v>
      </c>
      <c r="D88" s="416" t="str">
        <f>막구조물수량산출서!N56</f>
        <v>ton</v>
      </c>
      <c r="E88" s="414">
        <f>일위대가목록표!F9</f>
        <v>0</v>
      </c>
      <c r="F88" s="414">
        <f>TRUNC(E88*C88,0)</f>
        <v>0</v>
      </c>
      <c r="G88" s="414">
        <f>일위대가목록표!H9</f>
        <v>0</v>
      </c>
      <c r="H88" s="414">
        <f t="shared" si="19"/>
        <v>0</v>
      </c>
      <c r="I88" s="414"/>
      <c r="J88" s="414"/>
      <c r="K88" s="422">
        <f t="shared" si="20"/>
        <v>0</v>
      </c>
      <c r="L88" s="421">
        <f t="shared" si="21"/>
        <v>0</v>
      </c>
      <c r="M88" s="414" t="s">
        <v>173</v>
      </c>
      <c r="N88" s="419" t="str">
        <f>M88</f>
        <v>대가목록5호표</v>
      </c>
    </row>
    <row r="89" spans="1:17" s="353" customFormat="1" ht="30" customHeight="1" x14ac:dyDescent="0.25">
      <c r="A89" s="415" t="s">
        <v>240</v>
      </c>
      <c r="B89" s="127" t="s">
        <v>511</v>
      </c>
      <c r="C89" s="416">
        <f>막구조물수량산출서!M67</f>
        <v>13</v>
      </c>
      <c r="D89" s="416" t="s">
        <v>193</v>
      </c>
      <c r="E89" s="414">
        <f>일위대가목록표!F17</f>
        <v>0</v>
      </c>
      <c r="F89" s="414">
        <f>TRUNC(E89*C89,0)</f>
        <v>0</v>
      </c>
      <c r="G89" s="414">
        <f>일위대가목록표!H17</f>
        <v>0</v>
      </c>
      <c r="H89" s="414">
        <f>TRUNC(G89*C89,0)</f>
        <v>0</v>
      </c>
      <c r="I89" s="414"/>
      <c r="J89" s="414"/>
      <c r="K89" s="422">
        <f>E89+G89+I89</f>
        <v>0</v>
      </c>
      <c r="L89" s="421">
        <f>F89+H89+J89</f>
        <v>0</v>
      </c>
      <c r="M89" s="414" t="s">
        <v>570</v>
      </c>
      <c r="N89" s="419"/>
      <c r="Q89" s="484"/>
    </row>
    <row r="90" spans="1:17" ht="30" customHeight="1" x14ac:dyDescent="0.25">
      <c r="A90" s="415" t="s">
        <v>304</v>
      </c>
      <c r="B90" s="491" t="str">
        <f>일위대가목록표!C20</f>
        <v>트럭탑재형 크레인 5ton</v>
      </c>
      <c r="C90" s="416">
        <v>20</v>
      </c>
      <c r="D90" s="416" t="s">
        <v>373</v>
      </c>
      <c r="E90" s="414">
        <f>일위대가목록표!F20</f>
        <v>0</v>
      </c>
      <c r="F90" s="414">
        <f>TRUNC(E90*C90,0)</f>
        <v>0</v>
      </c>
      <c r="G90" s="414">
        <f>일위대가목록표!H20</f>
        <v>0</v>
      </c>
      <c r="H90" s="414">
        <f t="shared" si="19"/>
        <v>0</v>
      </c>
      <c r="I90" s="414">
        <f>일위대가목록표!J20</f>
        <v>0</v>
      </c>
      <c r="J90" s="414">
        <f>TRUNC(I90*C90,0)</f>
        <v>0</v>
      </c>
      <c r="K90" s="422">
        <f t="shared" si="20"/>
        <v>0</v>
      </c>
      <c r="L90" s="421">
        <f t="shared" si="21"/>
        <v>0</v>
      </c>
      <c r="M90" s="414" t="s">
        <v>501</v>
      </c>
      <c r="N90" s="419" t="str">
        <f>M90</f>
        <v>대가목록16호표</v>
      </c>
    </row>
    <row r="91" spans="1:17" ht="30" customHeight="1" x14ac:dyDescent="0.25">
      <c r="A91" s="415" t="s">
        <v>305</v>
      </c>
      <c r="B91" s="491" t="str">
        <f>일위대가목록표!C21</f>
        <v>트럭탑재형 크레인 5ton+고소작업차3ton</v>
      </c>
      <c r="C91" s="416">
        <v>20</v>
      </c>
      <c r="D91" s="416" t="s">
        <v>373</v>
      </c>
      <c r="E91" s="414">
        <f>일위대가목록표!F21</f>
        <v>0</v>
      </c>
      <c r="F91" s="414">
        <f>TRUNC(E91*C91,0)</f>
        <v>0</v>
      </c>
      <c r="G91" s="414">
        <f>일위대가목록표!H21</f>
        <v>0</v>
      </c>
      <c r="H91" s="414">
        <f t="shared" si="19"/>
        <v>0</v>
      </c>
      <c r="I91" s="414">
        <f>일위대가목록표!J21</f>
        <v>0</v>
      </c>
      <c r="J91" s="414">
        <f>TRUNC(I91*C91,0)</f>
        <v>0</v>
      </c>
      <c r="K91" s="422">
        <f t="shared" si="20"/>
        <v>0</v>
      </c>
      <c r="L91" s="421">
        <f t="shared" si="21"/>
        <v>0</v>
      </c>
      <c r="M91" s="414" t="s">
        <v>502</v>
      </c>
      <c r="N91" s="419"/>
    </row>
    <row r="92" spans="1:17" ht="30" customHeight="1" x14ac:dyDescent="0.25">
      <c r="A92" s="415"/>
      <c r="B92" s="127"/>
      <c r="C92" s="416"/>
      <c r="D92" s="416"/>
      <c r="E92" s="414"/>
      <c r="F92" s="414"/>
      <c r="G92" s="414"/>
      <c r="H92" s="414"/>
      <c r="I92" s="414"/>
      <c r="J92" s="414"/>
      <c r="K92" s="422"/>
      <c r="L92" s="421"/>
      <c r="M92" s="414"/>
      <c r="N92" s="419"/>
    </row>
    <row r="93" spans="1:17" ht="30" customHeight="1" x14ac:dyDescent="0.25">
      <c r="A93" s="306" t="s">
        <v>321</v>
      </c>
      <c r="B93" s="127"/>
      <c r="C93" s="416"/>
      <c r="D93" s="416"/>
      <c r="E93" s="414"/>
      <c r="F93" s="120">
        <f>SUM(F94:F96)</f>
        <v>0</v>
      </c>
      <c r="G93" s="120"/>
      <c r="H93" s="120">
        <f>SUM(H94:H96)</f>
        <v>0</v>
      </c>
      <c r="I93" s="120"/>
      <c r="J93" s="120">
        <f>SUM(J94:J96)</f>
        <v>0</v>
      </c>
      <c r="K93" s="309"/>
      <c r="L93" s="120">
        <f>SUM(L94:L96)</f>
        <v>0</v>
      </c>
      <c r="M93" s="414"/>
    </row>
    <row r="94" spans="1:17" ht="30" customHeight="1" x14ac:dyDescent="0.25">
      <c r="A94" s="415" t="s">
        <v>316</v>
      </c>
      <c r="B94" s="127" t="s">
        <v>411</v>
      </c>
      <c r="C94" s="416">
        <f>막구조물수량산출서!M61</f>
        <v>3307</v>
      </c>
      <c r="D94" s="416" t="str">
        <f>막구조물수량산출서!N61</f>
        <v>㎡</v>
      </c>
      <c r="E94" s="414">
        <f>일위대가목록표!F13</f>
        <v>0</v>
      </c>
      <c r="F94" s="414">
        <f>TRUNC(E94*C94,0)</f>
        <v>0</v>
      </c>
      <c r="G94" s="414">
        <f>일위대가목록표!H13</f>
        <v>0</v>
      </c>
      <c r="H94" s="414">
        <f>TRUNC(G94*C94,0)</f>
        <v>0</v>
      </c>
      <c r="I94" s="414"/>
      <c r="J94" s="414"/>
      <c r="K94" s="421">
        <f t="shared" ref="K94:L96" si="22">E94+G94+I94</f>
        <v>0</v>
      </c>
      <c r="L94" s="421">
        <f t="shared" si="22"/>
        <v>0</v>
      </c>
      <c r="M94" s="420" t="s">
        <v>503</v>
      </c>
      <c r="N94" s="419"/>
    </row>
    <row r="95" spans="1:17" ht="30" customHeight="1" x14ac:dyDescent="0.25">
      <c r="A95" s="415" t="s">
        <v>316</v>
      </c>
      <c r="B95" s="127" t="s">
        <v>606</v>
      </c>
      <c r="C95" s="416">
        <f>막구조물수량산출서!M62</f>
        <v>555</v>
      </c>
      <c r="D95" s="416" t="str">
        <f>막구조물수량산출서!N62</f>
        <v>㎡</v>
      </c>
      <c r="E95" s="414">
        <f>일위대가목록표!F25</f>
        <v>0</v>
      </c>
      <c r="F95" s="414">
        <f>TRUNC(E95*C95,0)</f>
        <v>0</v>
      </c>
      <c r="G95" s="414">
        <f>일위대가목록표!H25</f>
        <v>0</v>
      </c>
      <c r="H95" s="414">
        <f>TRUNC(G95*C95,0)</f>
        <v>0</v>
      </c>
      <c r="I95" s="414"/>
      <c r="J95" s="414"/>
      <c r="K95" s="421">
        <f t="shared" si="22"/>
        <v>0</v>
      </c>
      <c r="L95" s="421">
        <f t="shared" si="22"/>
        <v>0</v>
      </c>
      <c r="M95" s="420" t="s">
        <v>180</v>
      </c>
      <c r="N95" s="419"/>
    </row>
    <row r="96" spans="1:17" ht="30" customHeight="1" x14ac:dyDescent="0.25">
      <c r="A96" s="415" t="s">
        <v>241</v>
      </c>
      <c r="B96" s="127" t="str">
        <f>일위대가목록표!C22</f>
        <v>트럭탑재형 크레인 5ton+고소작업차3ton</v>
      </c>
      <c r="C96" s="416">
        <v>30</v>
      </c>
      <c r="D96" s="416" t="s">
        <v>373</v>
      </c>
      <c r="E96" s="414">
        <f>일위대가목록표!F22</f>
        <v>0</v>
      </c>
      <c r="F96" s="414">
        <f>TRUNC(E96*C96,0)</f>
        <v>0</v>
      </c>
      <c r="G96" s="414">
        <f>일위대가목록표!H22</f>
        <v>0</v>
      </c>
      <c r="H96" s="414">
        <f>TRUNC(G96*C96,0)</f>
        <v>0</v>
      </c>
      <c r="I96" s="414">
        <f>일위대가목록표!J22</f>
        <v>0</v>
      </c>
      <c r="J96" s="414">
        <f>TRUNC(I96*C96,0)</f>
        <v>0</v>
      </c>
      <c r="K96" s="422">
        <f t="shared" si="22"/>
        <v>0</v>
      </c>
      <c r="L96" s="421">
        <f t="shared" si="22"/>
        <v>0</v>
      </c>
      <c r="M96" s="414" t="s">
        <v>504</v>
      </c>
      <c r="N96" s="419"/>
    </row>
    <row r="97" spans="1:14" ht="30" customHeight="1" x14ac:dyDescent="0.25">
      <c r="A97" s="415"/>
      <c r="B97" s="127"/>
      <c r="C97" s="416"/>
      <c r="D97" s="416"/>
      <c r="E97" s="414"/>
      <c r="F97" s="414"/>
      <c r="G97" s="414"/>
      <c r="H97" s="414"/>
      <c r="I97" s="414"/>
      <c r="J97" s="414"/>
      <c r="K97" s="422"/>
      <c r="L97" s="421"/>
      <c r="M97" s="414"/>
      <c r="N97" s="419"/>
    </row>
    <row r="98" spans="1:14" ht="30" customHeight="1" x14ac:dyDescent="0.25">
      <c r="A98" s="415"/>
      <c r="B98" s="127"/>
      <c r="C98" s="416"/>
      <c r="D98" s="416"/>
      <c r="E98" s="414"/>
      <c r="F98" s="414"/>
      <c r="G98" s="414"/>
      <c r="H98" s="414"/>
      <c r="I98" s="414"/>
      <c r="J98" s="414"/>
      <c r="K98" s="422"/>
      <c r="L98" s="421"/>
      <c r="M98" s="414"/>
      <c r="N98" s="419"/>
    </row>
    <row r="99" spans="1:14" ht="30" customHeight="1" x14ac:dyDescent="0.25">
      <c r="A99" s="415"/>
      <c r="B99" s="127"/>
      <c r="C99" s="416"/>
      <c r="D99" s="416"/>
      <c r="E99" s="414"/>
      <c r="F99" s="414"/>
      <c r="G99" s="414"/>
      <c r="H99" s="414"/>
      <c r="I99" s="414"/>
      <c r="J99" s="414"/>
      <c r="K99" s="422"/>
      <c r="L99" s="421"/>
      <c r="M99" s="414"/>
      <c r="N99" s="419"/>
    </row>
    <row r="100" spans="1:14" ht="30" customHeight="1" x14ac:dyDescent="0.25">
      <c r="A100" s="415"/>
      <c r="B100" s="127"/>
      <c r="C100" s="416"/>
      <c r="D100" s="416"/>
      <c r="E100" s="414"/>
      <c r="F100" s="414"/>
      <c r="G100" s="414"/>
      <c r="H100" s="414"/>
      <c r="I100" s="414"/>
      <c r="J100" s="414"/>
      <c r="K100" s="422"/>
      <c r="L100" s="421"/>
      <c r="M100" s="414"/>
      <c r="N100" s="419"/>
    </row>
  </sheetData>
  <mergeCells count="10">
    <mergeCell ref="A1:M1"/>
    <mergeCell ref="M3:M4"/>
    <mergeCell ref="A3:A4"/>
    <mergeCell ref="B3:B4"/>
    <mergeCell ref="C3:C4"/>
    <mergeCell ref="D3:D4"/>
    <mergeCell ref="E3:F3"/>
    <mergeCell ref="G3:H3"/>
    <mergeCell ref="I3:J3"/>
    <mergeCell ref="K3:L3"/>
  </mergeCells>
  <phoneticPr fontId="5" type="noConversion"/>
  <hyperlinks>
    <hyperlink ref="N8" location="일위대가목록표!A13" display="일위대가목록표!A13" xr:uid="{00000000-0004-0000-0400-000000000000}"/>
    <hyperlink ref="N9" location="일위대가목록표!A7" display="일위대가목록표!A7" xr:uid="{00000000-0004-0000-0400-000001000000}"/>
    <hyperlink ref="N88" location="일위대가목록표!A14" display="일위대가목록표!A14" xr:uid="{00000000-0004-0000-0400-000002000000}"/>
    <hyperlink ref="N90" location="자재단가!A42" display="자재단가!A42" xr:uid="{00000000-0004-0000-0400-000003000000}"/>
    <hyperlink ref="N13" location="자재단가!A28" display="자재단가!A28" xr:uid="{00000000-0004-0000-0400-000004000000}"/>
    <hyperlink ref="N66" location="자재단가!A50" display="자재단가!A50" xr:uid="{00000000-0004-0000-0400-000005000000}"/>
    <hyperlink ref="N84" location="자재단가!A56" display="자재단가!A56" xr:uid="{00000000-0004-0000-0400-000006000000}"/>
    <hyperlink ref="N6" location="일위대가목록표!A5" display="일위대가목록표!A5" xr:uid="{00000000-0004-0000-0400-000007000000}"/>
    <hyperlink ref="N7" location="일위대가목록표!A12" display="일위대가목록표!A12" xr:uid="{00000000-0004-0000-0400-000008000000}"/>
    <hyperlink ref="N12" location="기계경비총괄표!A4" display="기계경비총괄표!A4" xr:uid="{00000000-0004-0000-0400-000009000000}"/>
    <hyperlink ref="N86" location="일위대가목록표!A7" display="일위대가목록표!A7" xr:uid="{00000000-0004-0000-0400-00000A000000}"/>
    <hyperlink ref="N87" location="일위대가목록표!A7" display="일위대가목록표!A7" xr:uid="{00000000-0004-0000-0400-00000B000000}"/>
    <hyperlink ref="N60" location="자재단가!A34" display="자재단가!A34" xr:uid="{00000000-0004-0000-0400-00000C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68" fitToHeight="0" orientation="landscape" r:id="rId1"/>
  <ignoredErrors>
    <ignoredError sqref="C6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34"/>
  <sheetViews>
    <sheetView view="pageBreakPreview" zoomScaleNormal="100" zoomScaleSheetLayoutView="100" workbookViewId="0">
      <pane xSplit="2" ySplit="4" topLeftCell="C5" activePane="bottomRight" state="frozen"/>
      <selection activeCell="A14" sqref="A14"/>
      <selection pane="topRight" activeCell="A14" sqref="A14"/>
      <selection pane="bottomLeft" activeCell="A14" sqref="A14"/>
      <selection pane="bottomRight" activeCell="D31" sqref="D31"/>
    </sheetView>
  </sheetViews>
  <sheetFormatPr defaultColWidth="8.8984375" defaultRowHeight="22.65" customHeight="1" x14ac:dyDescent="0.25"/>
  <cols>
    <col min="1" max="1" width="3.8984375" style="86" customWidth="1"/>
    <col min="2" max="2" width="23.296875" style="84" customWidth="1"/>
    <col min="3" max="3" width="16.69921875" style="84" bestFit="1" customWidth="1"/>
    <col min="4" max="4" width="5.796875" style="86" customWidth="1"/>
    <col min="5" max="5" width="6.796875" style="84" customWidth="1"/>
    <col min="6" max="6" width="8.796875" style="84" customWidth="1"/>
    <col min="7" max="7" width="6.796875" style="84" customWidth="1"/>
    <col min="8" max="8" width="11.19921875" style="84" customWidth="1"/>
    <col min="9" max="9" width="6.796875" style="84" customWidth="1"/>
    <col min="10" max="11" width="8.796875" style="84" customWidth="1"/>
    <col min="12" max="12" width="12.09765625" style="84" customWidth="1"/>
    <col min="13" max="13" width="8.8984375" style="84"/>
    <col min="14" max="14" width="0" style="85" hidden="1" customWidth="1"/>
    <col min="15" max="15" width="8.8984375" style="84"/>
    <col min="16" max="16" width="8.8984375" style="282" customWidth="1"/>
    <col min="17" max="16384" width="8.8984375" style="84"/>
  </cols>
  <sheetData>
    <row r="1" spans="1:16" ht="30.45" customHeight="1" x14ac:dyDescent="0.25">
      <c r="A1" s="582" t="s">
        <v>10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6" ht="26.25" customHeight="1" x14ac:dyDescent="0.25">
      <c r="A2" s="121" t="str">
        <f>'공종별 집계표'!A2</f>
        <v>[원주테니스장 기능보강 막구조 설치공사]</v>
      </c>
      <c r="C2" s="86"/>
    </row>
    <row r="3" spans="1:16" s="122" customFormat="1" ht="17.7" customHeight="1" x14ac:dyDescent="0.25">
      <c r="A3" s="611" t="s">
        <v>11</v>
      </c>
      <c r="B3" s="611" t="s">
        <v>12</v>
      </c>
      <c r="C3" s="611" t="s">
        <v>3</v>
      </c>
      <c r="D3" s="611" t="s">
        <v>142</v>
      </c>
      <c r="E3" s="611" t="s">
        <v>5</v>
      </c>
      <c r="F3" s="611"/>
      <c r="G3" s="611" t="s">
        <v>6</v>
      </c>
      <c r="H3" s="611"/>
      <c r="I3" s="611" t="s">
        <v>7</v>
      </c>
      <c r="J3" s="611"/>
      <c r="K3" s="611" t="s">
        <v>13</v>
      </c>
      <c r="L3" s="611"/>
      <c r="M3" s="611" t="s">
        <v>296</v>
      </c>
      <c r="N3" s="112"/>
      <c r="P3" s="294"/>
    </row>
    <row r="4" spans="1:16" s="122" customFormat="1" ht="17.7" customHeight="1" x14ac:dyDescent="0.25">
      <c r="A4" s="611"/>
      <c r="B4" s="611"/>
      <c r="C4" s="611"/>
      <c r="D4" s="611"/>
      <c r="E4" s="123" t="s">
        <v>8</v>
      </c>
      <c r="F4" s="123" t="s">
        <v>9</v>
      </c>
      <c r="G4" s="123" t="s">
        <v>8</v>
      </c>
      <c r="H4" s="123" t="s">
        <v>9</v>
      </c>
      <c r="I4" s="123" t="s">
        <v>8</v>
      </c>
      <c r="J4" s="123" t="s">
        <v>9</v>
      </c>
      <c r="K4" s="123" t="s">
        <v>8</v>
      </c>
      <c r="L4" s="123" t="s">
        <v>9</v>
      </c>
      <c r="M4" s="611"/>
      <c r="N4" s="112"/>
      <c r="P4" s="294"/>
    </row>
    <row r="5" spans="1:16" ht="28.95" customHeight="1" x14ac:dyDescent="0.25">
      <c r="A5" s="102">
        <v>1</v>
      </c>
      <c r="B5" s="101" t="s">
        <v>354</v>
      </c>
      <c r="C5" s="101" t="s">
        <v>235</v>
      </c>
      <c r="D5" s="103" t="str">
        <f>일위대가!E5</f>
        <v>ton</v>
      </c>
      <c r="E5" s="105"/>
      <c r="F5" s="124">
        <f>일위대가!G12</f>
        <v>0</v>
      </c>
      <c r="G5" s="124"/>
      <c r="H5" s="124">
        <f>일위대가!I12</f>
        <v>0</v>
      </c>
      <c r="I5" s="124"/>
      <c r="J5" s="124"/>
      <c r="K5" s="124"/>
      <c r="L5" s="124">
        <f>F5+H5+J5</f>
        <v>0</v>
      </c>
      <c r="M5" s="125" t="s">
        <v>185</v>
      </c>
      <c r="N5" s="126" t="s">
        <v>152</v>
      </c>
    </row>
    <row r="6" spans="1:16" ht="28.95" customHeight="1" x14ac:dyDescent="0.25">
      <c r="A6" s="275">
        <v>2</v>
      </c>
      <c r="B6" s="101" t="s">
        <v>317</v>
      </c>
      <c r="C6" s="115"/>
      <c r="D6" s="103" t="s">
        <v>209</v>
      </c>
      <c r="E6" s="105"/>
      <c r="F6" s="124">
        <f>일위대가!G17</f>
        <v>0</v>
      </c>
      <c r="G6" s="124"/>
      <c r="H6" s="124">
        <f>일위대가!I17</f>
        <v>0</v>
      </c>
      <c r="I6" s="124"/>
      <c r="J6" s="124"/>
      <c r="K6" s="124"/>
      <c r="L6" s="124">
        <f>F6+H6+J6</f>
        <v>0</v>
      </c>
      <c r="M6" s="277" t="s">
        <v>385</v>
      </c>
      <c r="N6" s="126" t="s">
        <v>152</v>
      </c>
    </row>
    <row r="7" spans="1:16" ht="28.95" customHeight="1" x14ac:dyDescent="0.25">
      <c r="A7" s="275">
        <v>3</v>
      </c>
      <c r="B7" s="101" t="s">
        <v>318</v>
      </c>
      <c r="C7" s="115"/>
      <c r="D7" s="103" t="s">
        <v>201</v>
      </c>
      <c r="E7" s="105"/>
      <c r="F7" s="124">
        <f>일위대가!G22</f>
        <v>0</v>
      </c>
      <c r="G7" s="124"/>
      <c r="H7" s="124">
        <f>일위대가!I22</f>
        <v>0</v>
      </c>
      <c r="I7" s="124"/>
      <c r="J7" s="124"/>
      <c r="K7" s="124"/>
      <c r="L7" s="124">
        <f>F7+H7+J7</f>
        <v>0</v>
      </c>
      <c r="M7" s="277" t="s">
        <v>319</v>
      </c>
      <c r="N7" s="126"/>
    </row>
    <row r="8" spans="1:16" ht="28.95" customHeight="1" x14ac:dyDescent="0.25">
      <c r="A8" s="275">
        <v>4</v>
      </c>
      <c r="B8" s="101" t="s">
        <v>389</v>
      </c>
      <c r="C8" s="115" t="s">
        <v>391</v>
      </c>
      <c r="D8" s="103" t="s">
        <v>201</v>
      </c>
      <c r="E8" s="105"/>
      <c r="F8" s="124"/>
      <c r="G8" s="124"/>
      <c r="H8" s="124">
        <f>일위대가!I28</f>
        <v>0</v>
      </c>
      <c r="I8" s="124"/>
      <c r="J8" s="124"/>
      <c r="K8" s="124"/>
      <c r="L8" s="124">
        <f>F8+H8+J8</f>
        <v>0</v>
      </c>
      <c r="M8" s="277" t="s">
        <v>131</v>
      </c>
      <c r="N8" s="126"/>
    </row>
    <row r="9" spans="1:16" ht="28.95" customHeight="1" x14ac:dyDescent="0.25">
      <c r="A9" s="275">
        <v>5</v>
      </c>
      <c r="B9" s="101" t="s">
        <v>207</v>
      </c>
      <c r="C9" s="101" t="s">
        <v>236</v>
      </c>
      <c r="D9" s="103" t="s">
        <v>209</v>
      </c>
      <c r="E9" s="105"/>
      <c r="F9" s="124">
        <f>일위대가!G34</f>
        <v>0</v>
      </c>
      <c r="G9" s="124"/>
      <c r="H9" s="124">
        <f>일위대가!I34</f>
        <v>0</v>
      </c>
      <c r="I9" s="124"/>
      <c r="J9" s="124"/>
      <c r="K9" s="124"/>
      <c r="L9" s="124">
        <f t="shared" ref="L9:L22" si="0">F9+H9+J9</f>
        <v>0</v>
      </c>
      <c r="M9" s="277" t="s">
        <v>132</v>
      </c>
      <c r="N9" s="126" t="s">
        <v>152</v>
      </c>
    </row>
    <row r="10" spans="1:16" ht="28.95" customHeight="1" x14ac:dyDescent="0.25">
      <c r="A10" s="275">
        <v>6</v>
      </c>
      <c r="B10" s="101" t="s">
        <v>238</v>
      </c>
      <c r="C10" s="115" t="s">
        <v>123</v>
      </c>
      <c r="D10" s="103" t="str">
        <f>일위대가!E36</f>
        <v>㎡</v>
      </c>
      <c r="E10" s="105"/>
      <c r="F10" s="124">
        <f>일위대가!G42</f>
        <v>0</v>
      </c>
      <c r="G10" s="124"/>
      <c r="H10" s="124">
        <f>일위대가!I42</f>
        <v>0</v>
      </c>
      <c r="I10" s="124"/>
      <c r="J10" s="124"/>
      <c r="K10" s="124"/>
      <c r="L10" s="124">
        <f t="shared" si="0"/>
        <v>0</v>
      </c>
      <c r="M10" s="277" t="s">
        <v>133</v>
      </c>
      <c r="N10" s="126" t="s">
        <v>153</v>
      </c>
    </row>
    <row r="11" spans="1:16" ht="28.95" customHeight="1" x14ac:dyDescent="0.25">
      <c r="A11" s="275">
        <v>7</v>
      </c>
      <c r="B11" s="101" t="s">
        <v>239</v>
      </c>
      <c r="C11" s="115" t="s">
        <v>237</v>
      </c>
      <c r="D11" s="103" t="str">
        <f>일위대가!D44</f>
        <v>㎡</v>
      </c>
      <c r="E11" s="105"/>
      <c r="F11" s="124">
        <f>일위대가!G50</f>
        <v>0</v>
      </c>
      <c r="G11" s="124"/>
      <c r="H11" s="124">
        <f>일위대가!I50</f>
        <v>0</v>
      </c>
      <c r="I11" s="124"/>
      <c r="J11" s="124"/>
      <c r="K11" s="124"/>
      <c r="L11" s="124">
        <f t="shared" si="0"/>
        <v>0</v>
      </c>
      <c r="M11" s="277" t="s">
        <v>175</v>
      </c>
      <c r="N11" s="126" t="s">
        <v>147</v>
      </c>
    </row>
    <row r="12" spans="1:16" ht="28.95" customHeight="1" x14ac:dyDescent="0.25">
      <c r="A12" s="275">
        <v>8</v>
      </c>
      <c r="B12" s="101" t="s">
        <v>315</v>
      </c>
      <c r="C12" s="115" t="s">
        <v>411</v>
      </c>
      <c r="D12" s="103" t="str">
        <f>일위대가!E52</f>
        <v>㎡</v>
      </c>
      <c r="E12" s="105"/>
      <c r="F12" s="124">
        <f>일위대가!G58</f>
        <v>0</v>
      </c>
      <c r="G12" s="124"/>
      <c r="H12" s="124">
        <f>일위대가!I58</f>
        <v>0</v>
      </c>
      <c r="I12" s="124"/>
      <c r="J12" s="124"/>
      <c r="K12" s="124"/>
      <c r="L12" s="124">
        <f t="shared" si="0"/>
        <v>0</v>
      </c>
      <c r="M12" s="277" t="s">
        <v>176</v>
      </c>
      <c r="N12" s="126" t="s">
        <v>148</v>
      </c>
    </row>
    <row r="13" spans="1:16" ht="28.95" customHeight="1" x14ac:dyDescent="0.25">
      <c r="A13" s="275">
        <v>9</v>
      </c>
      <c r="B13" s="101" t="s">
        <v>316</v>
      </c>
      <c r="C13" s="115" t="s">
        <v>411</v>
      </c>
      <c r="D13" s="103" t="str">
        <f>일위대가!E60</f>
        <v>㎡</v>
      </c>
      <c r="E13" s="105"/>
      <c r="F13" s="124">
        <f>일위대가!G64</f>
        <v>0</v>
      </c>
      <c r="G13" s="124"/>
      <c r="H13" s="124">
        <f>일위대가!I64</f>
        <v>0</v>
      </c>
      <c r="I13" s="124"/>
      <c r="J13" s="124"/>
      <c r="K13" s="124"/>
      <c r="L13" s="124">
        <f>F13+H13+J13</f>
        <v>0</v>
      </c>
      <c r="M13" s="277" t="s">
        <v>177</v>
      </c>
      <c r="N13" s="126"/>
    </row>
    <row r="14" spans="1:16" ht="28.95" customHeight="1" x14ac:dyDescent="0.25">
      <c r="A14" s="275">
        <v>10</v>
      </c>
      <c r="B14" s="119" t="s">
        <v>113</v>
      </c>
      <c r="C14" s="127" t="s">
        <v>114</v>
      </c>
      <c r="D14" s="128" t="str">
        <f>일위대가!E66</f>
        <v>㎡</v>
      </c>
      <c r="E14" s="118"/>
      <c r="F14" s="129"/>
      <c r="G14" s="129"/>
      <c r="H14" s="129">
        <f>일위대가!I69</f>
        <v>0</v>
      </c>
      <c r="I14" s="129"/>
      <c r="J14" s="129"/>
      <c r="K14" s="129"/>
      <c r="L14" s="129">
        <f t="shared" si="0"/>
        <v>0</v>
      </c>
      <c r="M14" s="277" t="s">
        <v>144</v>
      </c>
      <c r="N14" s="130" t="s">
        <v>149</v>
      </c>
      <c r="O14" s="122"/>
    </row>
    <row r="15" spans="1:16" s="176" customFormat="1" ht="28.95" customHeight="1" x14ac:dyDescent="0.25">
      <c r="A15" s="275">
        <v>11</v>
      </c>
      <c r="B15" s="119" t="s">
        <v>233</v>
      </c>
      <c r="C15" s="127" t="s">
        <v>410</v>
      </c>
      <c r="D15" s="128" t="str">
        <f>일위대가!E71</f>
        <v>개소</v>
      </c>
      <c r="E15" s="118"/>
      <c r="F15" s="129">
        <f>일위대가!G75</f>
        <v>0</v>
      </c>
      <c r="G15" s="129"/>
      <c r="H15" s="129">
        <f>일위대가!I75</f>
        <v>0</v>
      </c>
      <c r="I15" s="129"/>
      <c r="J15" s="129"/>
      <c r="K15" s="129"/>
      <c r="L15" s="129">
        <f>F15+H15+J15</f>
        <v>0</v>
      </c>
      <c r="M15" s="277" t="s">
        <v>145</v>
      </c>
      <c r="N15" s="130" t="s">
        <v>150</v>
      </c>
      <c r="O15" s="122"/>
      <c r="P15" s="282"/>
    </row>
    <row r="16" spans="1:16" s="176" customFormat="1" ht="28.95" customHeight="1" x14ac:dyDescent="0.25">
      <c r="A16" s="275">
        <v>12</v>
      </c>
      <c r="B16" s="119" t="s">
        <v>240</v>
      </c>
      <c r="C16" s="127" t="str">
        <f>일위대가!C77</f>
        <v>600각</v>
      </c>
      <c r="D16" s="128" t="str">
        <f>일위대가!E77</f>
        <v>개소</v>
      </c>
      <c r="E16" s="118"/>
      <c r="F16" s="129">
        <f>일위대가!G81</f>
        <v>0</v>
      </c>
      <c r="G16" s="129"/>
      <c r="H16" s="129">
        <f>일위대가!I81</f>
        <v>0</v>
      </c>
      <c r="I16" s="129"/>
      <c r="J16" s="129"/>
      <c r="K16" s="129"/>
      <c r="L16" s="129">
        <f>F16+H16+J16</f>
        <v>0</v>
      </c>
      <c r="M16" s="277" t="s">
        <v>146</v>
      </c>
      <c r="N16" s="130" t="s">
        <v>151</v>
      </c>
      <c r="O16" s="122"/>
      <c r="P16" s="282"/>
    </row>
    <row r="17" spans="1:16" ht="28.95" customHeight="1" x14ac:dyDescent="0.25">
      <c r="A17" s="275">
        <v>13</v>
      </c>
      <c r="B17" s="119" t="s">
        <v>240</v>
      </c>
      <c r="C17" s="127" t="str">
        <f>일위대가!C84</f>
        <v>700각</v>
      </c>
      <c r="D17" s="128" t="str">
        <f>일위대가!E84</f>
        <v>개소</v>
      </c>
      <c r="E17" s="118"/>
      <c r="F17" s="129">
        <f>일위대가!G88</f>
        <v>0</v>
      </c>
      <c r="G17" s="129"/>
      <c r="H17" s="129">
        <f>일위대가!I88</f>
        <v>0</v>
      </c>
      <c r="I17" s="129"/>
      <c r="J17" s="129"/>
      <c r="K17" s="129"/>
      <c r="L17" s="129">
        <f>F17+H17+J17</f>
        <v>0</v>
      </c>
      <c r="M17" s="277" t="s">
        <v>369</v>
      </c>
      <c r="N17" s="130" t="s">
        <v>151</v>
      </c>
      <c r="O17" s="122"/>
    </row>
    <row r="18" spans="1:16" s="343" customFormat="1" ht="28.95" customHeight="1" x14ac:dyDescent="0.25">
      <c r="A18" s="275">
        <v>14</v>
      </c>
      <c r="B18" s="299" t="s">
        <v>240</v>
      </c>
      <c r="C18" s="127" t="str">
        <f>일위대가!C90</f>
        <v>900각</v>
      </c>
      <c r="D18" s="128" t="str">
        <f>일위대가!E79</f>
        <v>인</v>
      </c>
      <c r="E18" s="298"/>
      <c r="F18" s="129">
        <f>일위대가!G94</f>
        <v>0</v>
      </c>
      <c r="G18" s="129"/>
      <c r="H18" s="129">
        <f>일위대가!I94</f>
        <v>0</v>
      </c>
      <c r="I18" s="129"/>
      <c r="J18" s="129"/>
      <c r="K18" s="129"/>
      <c r="L18" s="129">
        <f>F18+H18+J18</f>
        <v>0</v>
      </c>
      <c r="M18" s="277" t="s">
        <v>226</v>
      </c>
      <c r="N18" s="130" t="s">
        <v>151</v>
      </c>
      <c r="O18" s="300"/>
      <c r="P18" s="282"/>
    </row>
    <row r="19" spans="1:16" s="343" customFormat="1" ht="28.95" customHeight="1" x14ac:dyDescent="0.25">
      <c r="A19" s="275">
        <v>15</v>
      </c>
      <c r="B19" s="299" t="s">
        <v>240</v>
      </c>
      <c r="C19" s="127" t="str">
        <f>일위대가!C96</f>
        <v>1000각</v>
      </c>
      <c r="D19" s="128" t="str">
        <f>일위대가!E86</f>
        <v>인</v>
      </c>
      <c r="E19" s="298"/>
      <c r="F19" s="129">
        <f>일위대가!G100</f>
        <v>0</v>
      </c>
      <c r="G19" s="129"/>
      <c r="H19" s="129">
        <f>일위대가!I100</f>
        <v>0</v>
      </c>
      <c r="I19" s="129"/>
      <c r="J19" s="129"/>
      <c r="K19" s="129"/>
      <c r="L19" s="129">
        <f>F19+H19+J19</f>
        <v>0</v>
      </c>
      <c r="M19" s="277" t="s">
        <v>370</v>
      </c>
      <c r="N19" s="130" t="s">
        <v>151</v>
      </c>
      <c r="O19" s="300"/>
      <c r="P19" s="282"/>
    </row>
    <row r="20" spans="1:16" ht="28.95" customHeight="1" x14ac:dyDescent="0.25">
      <c r="A20" s="275">
        <v>16</v>
      </c>
      <c r="B20" s="131" t="s">
        <v>220</v>
      </c>
      <c r="C20" s="115" t="s">
        <v>374</v>
      </c>
      <c r="D20" s="103" t="str">
        <f>일위대가!E102</f>
        <v>일</v>
      </c>
      <c r="E20" s="105"/>
      <c r="F20" s="124">
        <f>일위대가!G104</f>
        <v>0</v>
      </c>
      <c r="G20" s="124"/>
      <c r="H20" s="124">
        <f>일위대가!I104</f>
        <v>0</v>
      </c>
      <c r="I20" s="124"/>
      <c r="J20" s="124">
        <f>일위대가!K104</f>
        <v>0</v>
      </c>
      <c r="K20" s="124"/>
      <c r="L20" s="124">
        <f t="shared" si="0"/>
        <v>0</v>
      </c>
      <c r="M20" s="277" t="s">
        <v>388</v>
      </c>
      <c r="N20" s="126"/>
    </row>
    <row r="21" spans="1:16" ht="28.95" customHeight="1" x14ac:dyDescent="0.25">
      <c r="A21" s="275">
        <v>17</v>
      </c>
      <c r="B21" s="101" t="s">
        <v>306</v>
      </c>
      <c r="C21" s="115" t="s">
        <v>384</v>
      </c>
      <c r="D21" s="103" t="str">
        <f>일위대가!E106</f>
        <v>일</v>
      </c>
      <c r="E21" s="105"/>
      <c r="F21" s="124">
        <f>일위대가!G109</f>
        <v>0</v>
      </c>
      <c r="G21" s="124"/>
      <c r="H21" s="124">
        <f>일위대가!I109</f>
        <v>0</v>
      </c>
      <c r="I21" s="124"/>
      <c r="J21" s="124">
        <f>일위대가!K109</f>
        <v>0</v>
      </c>
      <c r="K21" s="124"/>
      <c r="L21" s="124">
        <f t="shared" si="0"/>
        <v>0</v>
      </c>
      <c r="M21" s="277" t="s">
        <v>493</v>
      </c>
      <c r="N21" s="126"/>
    </row>
    <row r="22" spans="1:16" ht="28.95" customHeight="1" x14ac:dyDescent="0.25">
      <c r="A22" s="275">
        <v>18</v>
      </c>
      <c r="B22" s="101" t="s">
        <v>241</v>
      </c>
      <c r="C22" s="115" t="s">
        <v>384</v>
      </c>
      <c r="D22" s="103" t="str">
        <f>일위대가!E111</f>
        <v>일</v>
      </c>
      <c r="E22" s="105"/>
      <c r="F22" s="124">
        <f>일위대가!G114</f>
        <v>0</v>
      </c>
      <c r="G22" s="124"/>
      <c r="H22" s="124">
        <f>일위대가!I114</f>
        <v>0</v>
      </c>
      <c r="I22" s="124"/>
      <c r="J22" s="124">
        <f>일위대가!K114</f>
        <v>0</v>
      </c>
      <c r="K22" s="124"/>
      <c r="L22" s="124">
        <f t="shared" si="0"/>
        <v>0</v>
      </c>
      <c r="M22" s="277" t="s">
        <v>494</v>
      </c>
      <c r="N22" s="126"/>
    </row>
    <row r="23" spans="1:16" s="329" customFormat="1" ht="28.95" customHeight="1" x14ac:dyDescent="0.25">
      <c r="A23" s="275">
        <v>19</v>
      </c>
      <c r="B23" s="283" t="s">
        <v>447</v>
      </c>
      <c r="C23" s="276" t="s">
        <v>237</v>
      </c>
      <c r="D23" s="103" t="s">
        <v>31</v>
      </c>
      <c r="E23" s="284"/>
      <c r="F23" s="124">
        <f>일위대가!G121</f>
        <v>0</v>
      </c>
      <c r="G23" s="124"/>
      <c r="H23" s="124">
        <f>일위대가!I121</f>
        <v>0</v>
      </c>
      <c r="I23" s="124"/>
      <c r="J23" s="124"/>
      <c r="K23" s="124"/>
      <c r="L23" s="124">
        <f t="shared" ref="L23:L28" si="1">F23+H23+J23</f>
        <v>0</v>
      </c>
      <c r="M23" s="277" t="s">
        <v>495</v>
      </c>
      <c r="N23" s="126" t="s">
        <v>147</v>
      </c>
      <c r="P23" s="282"/>
    </row>
    <row r="24" spans="1:16" s="385" customFormat="1" ht="28.95" customHeight="1" x14ac:dyDescent="0.25">
      <c r="A24" s="275">
        <v>20</v>
      </c>
      <c r="B24" s="283" t="s">
        <v>605</v>
      </c>
      <c r="C24" s="276" t="s">
        <v>606</v>
      </c>
      <c r="D24" s="103" t="s">
        <v>31</v>
      </c>
      <c r="E24" s="284"/>
      <c r="F24" s="124">
        <f>일위대가!G129</f>
        <v>0</v>
      </c>
      <c r="G24" s="124"/>
      <c r="H24" s="124">
        <f>일위대가!I129</f>
        <v>0</v>
      </c>
      <c r="I24" s="124"/>
      <c r="J24" s="124"/>
      <c r="K24" s="124"/>
      <c r="L24" s="124">
        <f t="shared" si="1"/>
        <v>0</v>
      </c>
      <c r="M24" s="277" t="s">
        <v>607</v>
      </c>
      <c r="N24" s="282"/>
    </row>
    <row r="25" spans="1:16" s="385" customFormat="1" ht="28.95" customHeight="1" x14ac:dyDescent="0.25">
      <c r="A25" s="275">
        <v>21</v>
      </c>
      <c r="B25" s="283" t="s">
        <v>608</v>
      </c>
      <c r="C25" s="276" t="s">
        <v>606</v>
      </c>
      <c r="D25" s="103" t="s">
        <v>31</v>
      </c>
      <c r="E25" s="284"/>
      <c r="F25" s="124">
        <f>일위대가!G135</f>
        <v>0</v>
      </c>
      <c r="G25" s="124"/>
      <c r="H25" s="124">
        <f>일위대가!I135</f>
        <v>0</v>
      </c>
      <c r="I25" s="124"/>
      <c r="J25" s="124"/>
      <c r="K25" s="124"/>
      <c r="L25" s="124">
        <f t="shared" si="1"/>
        <v>0</v>
      </c>
      <c r="M25" s="277" t="s">
        <v>609</v>
      </c>
      <c r="N25" s="282"/>
    </row>
    <row r="26" spans="1:16" s="385" customFormat="1" ht="28.95" customHeight="1" x14ac:dyDescent="0.25">
      <c r="A26" s="275">
        <v>22</v>
      </c>
      <c r="B26" s="299" t="s">
        <v>113</v>
      </c>
      <c r="C26" s="127" t="s">
        <v>114</v>
      </c>
      <c r="D26" s="103" t="s">
        <v>31</v>
      </c>
      <c r="E26" s="298"/>
      <c r="F26" s="129"/>
      <c r="G26" s="129"/>
      <c r="H26" s="129">
        <f>일위대가!I140</f>
        <v>0</v>
      </c>
      <c r="I26" s="129"/>
      <c r="J26" s="129"/>
      <c r="K26" s="129"/>
      <c r="L26" s="129">
        <f t="shared" si="1"/>
        <v>0</v>
      </c>
      <c r="M26" s="277" t="s">
        <v>610</v>
      </c>
      <c r="N26" s="282"/>
    </row>
    <row r="27" spans="1:16" s="385" customFormat="1" ht="28.95" customHeight="1" x14ac:dyDescent="0.25">
      <c r="A27" s="275">
        <v>23</v>
      </c>
      <c r="B27" s="295" t="s">
        <v>611</v>
      </c>
      <c r="C27" s="127" t="s">
        <v>612</v>
      </c>
      <c r="D27" s="384" t="s">
        <v>613</v>
      </c>
      <c r="E27" s="106"/>
      <c r="F27" s="410">
        <f>일위대가!G147</f>
        <v>0</v>
      </c>
      <c r="G27" s="410"/>
      <c r="H27" s="410">
        <f>일위대가!I147</f>
        <v>0</v>
      </c>
      <c r="I27" s="106"/>
      <c r="J27" s="106"/>
      <c r="K27" s="106"/>
      <c r="L27" s="129">
        <f t="shared" si="1"/>
        <v>0</v>
      </c>
      <c r="M27" s="277" t="s">
        <v>614</v>
      </c>
      <c r="N27" s="282"/>
    </row>
    <row r="28" spans="1:16" s="385" customFormat="1" ht="28.95" customHeight="1" x14ac:dyDescent="0.25">
      <c r="A28" s="275">
        <v>24</v>
      </c>
      <c r="B28" s="295" t="s">
        <v>615</v>
      </c>
      <c r="C28" s="276" t="s">
        <v>616</v>
      </c>
      <c r="D28" s="384" t="s">
        <v>613</v>
      </c>
      <c r="E28" s="106"/>
      <c r="F28" s="410">
        <f>일위대가!G154</f>
        <v>0</v>
      </c>
      <c r="G28" s="410"/>
      <c r="H28" s="410">
        <f>일위대가!I154</f>
        <v>0</v>
      </c>
      <c r="I28" s="106"/>
      <c r="J28" s="106"/>
      <c r="K28" s="106"/>
      <c r="L28" s="129">
        <f t="shared" si="1"/>
        <v>0</v>
      </c>
      <c r="M28" s="277" t="s">
        <v>617</v>
      </c>
      <c r="N28" s="282"/>
    </row>
    <row r="29" spans="1:16" ht="28.95" customHeight="1" x14ac:dyDescent="0.25">
      <c r="A29" s="344"/>
      <c r="B29" s="106"/>
      <c r="C29" s="106"/>
      <c r="D29" s="344"/>
      <c r="E29" s="106"/>
      <c r="F29" s="106"/>
      <c r="G29" s="106"/>
      <c r="H29" s="106"/>
      <c r="I29" s="106"/>
      <c r="J29" s="106"/>
      <c r="K29" s="106"/>
      <c r="L29" s="106"/>
      <c r="M29" s="106"/>
    </row>
    <row r="30" spans="1:16" ht="28.95" customHeight="1" x14ac:dyDescent="0.25">
      <c r="A30" s="344"/>
      <c r="B30" s="106"/>
      <c r="C30" s="106"/>
      <c r="D30" s="344"/>
      <c r="E30" s="106"/>
      <c r="F30" s="106"/>
      <c r="G30" s="106"/>
      <c r="H30" s="106"/>
      <c r="I30" s="106"/>
      <c r="J30" s="106"/>
      <c r="K30" s="106"/>
      <c r="L30" s="106"/>
      <c r="M30" s="106"/>
    </row>
    <row r="31" spans="1:16" ht="28.95" customHeight="1" x14ac:dyDescent="0.25">
      <c r="A31" s="344"/>
      <c r="B31" s="106"/>
      <c r="C31" s="106"/>
      <c r="D31" s="344"/>
      <c r="E31" s="106"/>
      <c r="F31" s="106"/>
      <c r="G31" s="106"/>
      <c r="H31" s="106"/>
      <c r="I31" s="106"/>
      <c r="J31" s="106"/>
      <c r="K31" s="106"/>
      <c r="L31" s="106"/>
      <c r="M31" s="106"/>
    </row>
    <row r="32" spans="1:16" ht="28.95" customHeight="1" x14ac:dyDescent="0.25">
      <c r="A32" s="344"/>
      <c r="B32" s="106"/>
      <c r="C32" s="106"/>
      <c r="D32" s="344"/>
      <c r="E32" s="106"/>
      <c r="F32" s="106"/>
      <c r="G32" s="106"/>
      <c r="H32" s="106"/>
      <c r="I32" s="106"/>
      <c r="J32" s="106"/>
      <c r="K32" s="106"/>
      <c r="L32" s="106"/>
      <c r="M32" s="106"/>
    </row>
    <row r="33" spans="1:13" ht="28.95" customHeight="1" x14ac:dyDescent="0.25">
      <c r="A33" s="344"/>
      <c r="B33" s="106"/>
      <c r="C33" s="106"/>
      <c r="D33" s="344"/>
      <c r="E33" s="106"/>
      <c r="F33" s="106"/>
      <c r="G33" s="106"/>
      <c r="H33" s="106"/>
      <c r="I33" s="106"/>
      <c r="J33" s="106"/>
      <c r="K33" s="106"/>
      <c r="L33" s="106"/>
      <c r="M33" s="106"/>
    </row>
    <row r="34" spans="1:13" ht="28.95" customHeight="1" x14ac:dyDescent="0.25">
      <c r="A34" s="344"/>
      <c r="B34" s="106"/>
      <c r="C34" s="106"/>
      <c r="D34" s="344"/>
      <c r="E34" s="106"/>
      <c r="F34" s="106"/>
      <c r="G34" s="106"/>
      <c r="H34" s="106"/>
      <c r="I34" s="106"/>
      <c r="J34" s="106"/>
      <c r="K34" s="106"/>
      <c r="L34" s="106"/>
      <c r="M34" s="106"/>
    </row>
  </sheetData>
  <mergeCells count="10">
    <mergeCell ref="A1:M1"/>
    <mergeCell ref="K3:L3"/>
    <mergeCell ref="A3:A4"/>
    <mergeCell ref="B3:B4"/>
    <mergeCell ref="C3:C4"/>
    <mergeCell ref="D3:D4"/>
    <mergeCell ref="E3:F3"/>
    <mergeCell ref="G3:H3"/>
    <mergeCell ref="I3:J3"/>
    <mergeCell ref="M3:M4"/>
  </mergeCells>
  <phoneticPr fontId="5" type="noConversion"/>
  <hyperlinks>
    <hyperlink ref="N5" location="일위대가!A5" display="B0001" xr:uid="{00000000-0004-0000-0500-000000000000}"/>
    <hyperlink ref="N11" location="일위대가!A31" display="B0004" xr:uid="{00000000-0004-0000-0500-000001000000}"/>
    <hyperlink ref="N12" location="일위대가!A40" display="B0005" xr:uid="{00000000-0004-0000-0500-000002000000}"/>
    <hyperlink ref="N14" location="일위대가!A47" display="B0006" xr:uid="{00000000-0004-0000-0500-000003000000}"/>
    <hyperlink ref="N6" location="일위대가!A5" display="B0001" xr:uid="{00000000-0004-0000-0500-000004000000}"/>
    <hyperlink ref="N9" location="일위대가!A5" display="B0001" xr:uid="{00000000-0004-0000-0500-000005000000}"/>
    <hyperlink ref="N17" location="일위대가!A72" display="B0012" xr:uid="{00000000-0004-0000-0500-000006000000}"/>
    <hyperlink ref="N15" location="일위대가!A68" display="B0011" xr:uid="{00000000-0004-0000-0500-000007000000}"/>
    <hyperlink ref="N16" location="일위대가!A72" display="B0012" xr:uid="{00000000-0004-0000-0500-000008000000}"/>
    <hyperlink ref="N23" location="일위대가!A31" display="B0004" xr:uid="{00000000-0004-0000-0500-000009000000}"/>
    <hyperlink ref="N19" location="일위대가!A72" display="B0012" xr:uid="{00000000-0004-0000-0500-00000A000000}"/>
    <hyperlink ref="N18" location="일위대가!A72" display="B0012" xr:uid="{00000000-0004-0000-0500-00000B000000}"/>
  </hyperlinks>
  <printOptions horizontalCentered="1"/>
  <pageMargins left="0.59055118110236227" right="0.59055118110236227" top="0.78740157480314965" bottom="0.59055118110236227" header="0.39370078740157483" footer="0.39370078740157483"/>
  <pageSetup paperSize="9" scale="9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P158"/>
  <sheetViews>
    <sheetView view="pageBreakPreview" zoomScale="85" zoomScaleNormal="100" zoomScaleSheetLayoutView="85" workbookViewId="0">
      <pane xSplit="5" ySplit="4" topLeftCell="F146" activePane="bottomRight" state="frozen"/>
      <selection activeCell="A14" sqref="A14"/>
      <selection pane="topRight" activeCell="A14" sqref="A14"/>
      <selection pane="bottomLeft" activeCell="A14" sqref="A14"/>
      <selection pane="bottomRight" activeCell="H141" sqref="H141"/>
    </sheetView>
  </sheetViews>
  <sheetFormatPr defaultColWidth="8.8984375" defaultRowHeight="22.65" customHeight="1" x14ac:dyDescent="0.25"/>
  <cols>
    <col min="1" max="1" width="10.8984375" style="86" customWidth="1"/>
    <col min="2" max="2" width="15.8984375" style="84" customWidth="1"/>
    <col min="3" max="3" width="16.3984375" style="84" customWidth="1"/>
    <col min="4" max="4" width="9" style="86" customWidth="1"/>
    <col min="5" max="5" width="5.8984375" style="86" customWidth="1"/>
    <col min="6" max="6" width="12.796875" style="132" customWidth="1"/>
    <col min="7" max="7" width="12.796875" style="133" customWidth="1"/>
    <col min="8" max="8" width="12.796875" style="132" customWidth="1"/>
    <col min="9" max="9" width="12.796875" style="133" customWidth="1"/>
    <col min="10" max="10" width="12.796875" style="132" customWidth="1"/>
    <col min="11" max="11" width="12.796875" style="133" customWidth="1"/>
    <col min="12" max="12" width="12.796875" style="134" customWidth="1"/>
    <col min="13" max="13" width="12.796875" style="135" customWidth="1"/>
    <col min="14" max="14" width="11.19921875" style="84" customWidth="1"/>
    <col min="15" max="15" width="11.3984375" style="84" bestFit="1" customWidth="1"/>
    <col min="16" max="16" width="11.3984375" style="352" bestFit="1" customWidth="1"/>
    <col min="17" max="16384" width="8.8984375" style="84"/>
  </cols>
  <sheetData>
    <row r="1" spans="1:16" ht="27" customHeight="1" x14ac:dyDescent="0.25">
      <c r="A1" s="582" t="s">
        <v>14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</row>
    <row r="2" spans="1:16" ht="20.100000000000001" customHeight="1" x14ac:dyDescent="0.25">
      <c r="A2" s="85" t="str">
        <f>'공종별 집계표'!A2</f>
        <v>[원주테니스장 기능보강 막구조 설치공사]</v>
      </c>
    </row>
    <row r="3" spans="1:16" s="112" customFormat="1" ht="21.9" customHeight="1" x14ac:dyDescent="0.25">
      <c r="A3" s="611" t="s">
        <v>15</v>
      </c>
      <c r="B3" s="611" t="s">
        <v>16</v>
      </c>
      <c r="C3" s="611" t="s">
        <v>17</v>
      </c>
      <c r="D3" s="611" t="s">
        <v>292</v>
      </c>
      <c r="E3" s="611" t="s">
        <v>293</v>
      </c>
      <c r="F3" s="611" t="s">
        <v>5</v>
      </c>
      <c r="G3" s="611"/>
      <c r="H3" s="611" t="s">
        <v>6</v>
      </c>
      <c r="I3" s="611"/>
      <c r="J3" s="611" t="s">
        <v>18</v>
      </c>
      <c r="K3" s="611"/>
      <c r="L3" s="611" t="s">
        <v>19</v>
      </c>
      <c r="M3" s="611"/>
      <c r="N3" s="123" t="s">
        <v>294</v>
      </c>
      <c r="P3" s="353"/>
    </row>
    <row r="4" spans="1:16" s="112" customFormat="1" ht="21.9" customHeight="1" x14ac:dyDescent="0.25">
      <c r="A4" s="611"/>
      <c r="B4" s="611"/>
      <c r="C4" s="611"/>
      <c r="D4" s="611"/>
      <c r="E4" s="611"/>
      <c r="F4" s="136" t="s">
        <v>20</v>
      </c>
      <c r="G4" s="137" t="s">
        <v>21</v>
      </c>
      <c r="H4" s="136" t="s">
        <v>295</v>
      </c>
      <c r="I4" s="137" t="s">
        <v>21</v>
      </c>
      <c r="J4" s="136" t="s">
        <v>20</v>
      </c>
      <c r="K4" s="137" t="s">
        <v>21</v>
      </c>
      <c r="L4" s="117" t="s">
        <v>20</v>
      </c>
      <c r="M4" s="138" t="s">
        <v>21</v>
      </c>
      <c r="N4" s="123"/>
      <c r="P4" s="353"/>
    </row>
    <row r="5" spans="1:16" ht="27.9" customHeight="1" x14ac:dyDescent="0.25">
      <c r="A5" s="139">
        <v>1</v>
      </c>
      <c r="B5" s="140" t="s">
        <v>353</v>
      </c>
      <c r="C5" s="141" t="s">
        <v>420</v>
      </c>
      <c r="D5" s="125"/>
      <c r="E5" s="125" t="s">
        <v>22</v>
      </c>
      <c r="F5" s="142"/>
      <c r="G5" s="143"/>
      <c r="H5" s="144"/>
      <c r="I5" s="143"/>
      <c r="J5" s="145"/>
      <c r="K5" s="143"/>
      <c r="L5" s="114"/>
      <c r="M5" s="146"/>
      <c r="N5" s="105"/>
      <c r="O5" s="147"/>
      <c r="P5" s="351"/>
    </row>
    <row r="6" spans="1:16" ht="27.9" customHeight="1" x14ac:dyDescent="0.25">
      <c r="A6" s="148"/>
      <c r="B6" s="149" t="s">
        <v>186</v>
      </c>
      <c r="C6" s="127"/>
      <c r="D6" s="125">
        <v>7.1</v>
      </c>
      <c r="E6" s="125" t="s">
        <v>26</v>
      </c>
      <c r="F6" s="142"/>
      <c r="G6" s="143"/>
      <c r="H6" s="144">
        <f>단가대비표!D74</f>
        <v>0</v>
      </c>
      <c r="I6" s="143">
        <f>TRUNC($D6*H6,0)</f>
        <v>0</v>
      </c>
      <c r="J6" s="144"/>
      <c r="K6" s="143"/>
      <c r="L6" s="114">
        <f>TRUNC(F6+H6+J6,0)</f>
        <v>0</v>
      </c>
      <c r="M6" s="146">
        <f>TRUNC($G6+I6+K6,0)</f>
        <v>0</v>
      </c>
      <c r="N6" s="105"/>
      <c r="O6" s="288"/>
      <c r="P6" s="351">
        <v>11.920999999999999</v>
      </c>
    </row>
    <row r="7" spans="1:16" ht="27.9" customHeight="1" x14ac:dyDescent="0.25">
      <c r="A7" s="148"/>
      <c r="B7" s="149" t="s">
        <v>28</v>
      </c>
      <c r="C7" s="127"/>
      <c r="D7" s="125">
        <v>1.5</v>
      </c>
      <c r="E7" s="125" t="s">
        <v>26</v>
      </c>
      <c r="F7" s="142"/>
      <c r="G7" s="143"/>
      <c r="H7" s="144">
        <f>단가대비표!D71</f>
        <v>0</v>
      </c>
      <c r="I7" s="143">
        <f>TRUNC($D7*H7,0)</f>
        <v>0</v>
      </c>
      <c r="J7" s="144"/>
      <c r="K7" s="143"/>
      <c r="L7" s="114">
        <f>TRUNC(F7+H7+J7,0)</f>
        <v>0</v>
      </c>
      <c r="M7" s="146">
        <f>TRUNC($G7+I7+K7,0)</f>
        <v>0</v>
      </c>
      <c r="N7" s="105"/>
      <c r="O7" s="150"/>
      <c r="P7" s="354">
        <v>2.1579999999999999</v>
      </c>
    </row>
    <row r="8" spans="1:16" ht="27.9" customHeight="1" x14ac:dyDescent="0.25">
      <c r="A8" s="148"/>
      <c r="B8" s="149" t="s">
        <v>29</v>
      </c>
      <c r="C8" s="127"/>
      <c r="D8" s="125">
        <v>3.5</v>
      </c>
      <c r="E8" s="125" t="s">
        <v>26</v>
      </c>
      <c r="F8" s="142"/>
      <c r="G8" s="143"/>
      <c r="H8" s="144">
        <f>단가대비표!D76</f>
        <v>0</v>
      </c>
      <c r="I8" s="143">
        <f>TRUNC($D8*H8,0)</f>
        <v>0</v>
      </c>
      <c r="J8" s="144"/>
      <c r="K8" s="143"/>
      <c r="L8" s="114">
        <f>TRUNC(F8+H8+J8,0)</f>
        <v>0</v>
      </c>
      <c r="M8" s="146">
        <f>TRUNC($G8+I8+K8,0)</f>
        <v>0</v>
      </c>
      <c r="N8" s="105"/>
      <c r="O8" s="150"/>
      <c r="P8" s="351">
        <v>4.3419999999999996</v>
      </c>
    </row>
    <row r="9" spans="1:16" ht="27.9" customHeight="1" x14ac:dyDescent="0.25">
      <c r="A9" s="148"/>
      <c r="B9" s="149" t="s">
        <v>27</v>
      </c>
      <c r="C9" s="127"/>
      <c r="D9" s="125">
        <v>2.25</v>
      </c>
      <c r="E9" s="125" t="s">
        <v>26</v>
      </c>
      <c r="F9" s="142"/>
      <c r="G9" s="143"/>
      <c r="H9" s="144">
        <f>단가대비표!D72</f>
        <v>0</v>
      </c>
      <c r="I9" s="143">
        <f>TRUNC($D9*H9,0)</f>
        <v>0</v>
      </c>
      <c r="J9" s="144"/>
      <c r="K9" s="143"/>
      <c r="L9" s="114">
        <f>TRUNC(F9+H9+J9,0)</f>
        <v>0</v>
      </c>
      <c r="M9" s="146">
        <f>TRUNC($G9+I9+K9,0)</f>
        <v>0</v>
      </c>
      <c r="N9" s="105"/>
      <c r="O9" s="150"/>
      <c r="P9" s="351">
        <v>3.25</v>
      </c>
    </row>
    <row r="10" spans="1:16" ht="27.9" customHeight="1" x14ac:dyDescent="0.25">
      <c r="A10" s="148"/>
      <c r="B10" s="151" t="s">
        <v>111</v>
      </c>
      <c r="C10" s="127" t="s">
        <v>396</v>
      </c>
      <c r="D10" s="125">
        <v>1</v>
      </c>
      <c r="E10" s="125" t="s">
        <v>0</v>
      </c>
      <c r="F10" s="144">
        <f>I12</f>
        <v>0</v>
      </c>
      <c r="G10" s="143">
        <f>TRUNC(F10*0.04,0)</f>
        <v>0</v>
      </c>
      <c r="H10" s="144"/>
      <c r="I10" s="143"/>
      <c r="J10" s="144"/>
      <c r="K10" s="143"/>
      <c r="L10" s="114">
        <f>I12*4%</f>
        <v>0</v>
      </c>
      <c r="M10" s="146">
        <f>TRUNC(L10*D10,0)</f>
        <v>0</v>
      </c>
      <c r="N10" s="105"/>
      <c r="O10" s="152"/>
    </row>
    <row r="11" spans="1:16" ht="27.9" customHeight="1" x14ac:dyDescent="0.25">
      <c r="A11" s="148"/>
      <c r="B11" s="151" t="s">
        <v>397</v>
      </c>
      <c r="C11" s="127" t="s">
        <v>398</v>
      </c>
      <c r="D11" s="125">
        <v>1</v>
      </c>
      <c r="E11" s="125" t="s">
        <v>0</v>
      </c>
      <c r="F11" s="144">
        <f>I12</f>
        <v>0</v>
      </c>
      <c r="G11" s="143">
        <f>TRUNC(F11*0.02,0)</f>
        <v>0</v>
      </c>
      <c r="H11" s="144"/>
      <c r="I11" s="143"/>
      <c r="J11" s="144"/>
      <c r="K11" s="143"/>
      <c r="L11" s="114">
        <f>I12*2%</f>
        <v>0</v>
      </c>
      <c r="M11" s="146">
        <f>TRUNC(L11*D11,0)</f>
        <v>0</v>
      </c>
      <c r="N11" s="105"/>
      <c r="O11" s="152"/>
    </row>
    <row r="12" spans="1:16" ht="27.9" customHeight="1" x14ac:dyDescent="0.25">
      <c r="A12" s="148"/>
      <c r="B12" s="149" t="s">
        <v>52</v>
      </c>
      <c r="C12" s="127"/>
      <c r="D12" s="125"/>
      <c r="E12" s="125"/>
      <c r="F12" s="144"/>
      <c r="G12" s="143">
        <f>TRUNC(SUM(G6:G11),0)</f>
        <v>0</v>
      </c>
      <c r="H12" s="144"/>
      <c r="I12" s="143">
        <f>TRUNC(SUM(I6:I11),0)</f>
        <v>0</v>
      </c>
      <c r="J12" s="144"/>
      <c r="K12" s="143"/>
      <c r="L12" s="114"/>
      <c r="M12" s="143">
        <f>TRUNC(SUM(M6:M11),0)</f>
        <v>0</v>
      </c>
      <c r="N12" s="105"/>
      <c r="O12" s="153"/>
      <c r="P12" s="355"/>
    </row>
    <row r="13" spans="1:16" ht="27.9" customHeight="1" x14ac:dyDescent="0.25">
      <c r="A13" s="148"/>
      <c r="B13" s="149"/>
      <c r="C13" s="127"/>
      <c r="D13" s="125"/>
      <c r="E13" s="125"/>
      <c r="F13" s="142"/>
      <c r="G13" s="143"/>
      <c r="H13" s="144"/>
      <c r="I13" s="143"/>
      <c r="J13" s="144"/>
      <c r="K13" s="143"/>
      <c r="L13" s="114"/>
      <c r="M13" s="146"/>
      <c r="N13" s="105"/>
      <c r="O13" s="153"/>
      <c r="P13" s="355"/>
    </row>
    <row r="14" spans="1:16" ht="27.9" customHeight="1" x14ac:dyDescent="0.25">
      <c r="A14" s="139">
        <f>A5+1</f>
        <v>2</v>
      </c>
      <c r="B14" s="131" t="s">
        <v>797</v>
      </c>
      <c r="C14" s="127"/>
      <c r="D14" s="125"/>
      <c r="E14" s="125" t="s">
        <v>210</v>
      </c>
      <c r="F14" s="142"/>
      <c r="G14" s="143"/>
      <c r="H14" s="144"/>
      <c r="I14" s="143"/>
      <c r="J14" s="144"/>
      <c r="K14" s="143"/>
      <c r="L14" s="114"/>
      <c r="M14" s="146"/>
      <c r="N14" s="105"/>
      <c r="O14" s="153"/>
      <c r="P14" s="355"/>
    </row>
    <row r="15" spans="1:16" ht="27.9" customHeight="1" x14ac:dyDescent="0.25">
      <c r="A15" s="148"/>
      <c r="B15" s="149" t="s">
        <v>204</v>
      </c>
      <c r="C15" s="127"/>
      <c r="D15" s="125">
        <v>8</v>
      </c>
      <c r="E15" s="125" t="s">
        <v>211</v>
      </c>
      <c r="F15" s="142"/>
      <c r="G15" s="143"/>
      <c r="H15" s="144">
        <f>단가대비표!D74</f>
        <v>0</v>
      </c>
      <c r="I15" s="143">
        <f>TRUNC($D15*H15,0)</f>
        <v>0</v>
      </c>
      <c r="J15" s="144"/>
      <c r="K15" s="143"/>
      <c r="L15" s="114">
        <f>TRUNC(F15+H15+J15,0)</f>
        <v>0</v>
      </c>
      <c r="M15" s="146">
        <f>TRUNC(L15*D15,0)</f>
        <v>0</v>
      </c>
      <c r="N15" s="105"/>
      <c r="P15" s="352">
        <v>11.151</v>
      </c>
    </row>
    <row r="16" spans="1:16" ht="27.9" customHeight="1" x14ac:dyDescent="0.25">
      <c r="A16" s="148"/>
      <c r="B16" s="119" t="s">
        <v>205</v>
      </c>
      <c r="C16" s="127" t="s">
        <v>119</v>
      </c>
      <c r="D16" s="125">
        <v>1</v>
      </c>
      <c r="E16" s="125" t="s">
        <v>212</v>
      </c>
      <c r="F16" s="144">
        <f>I17</f>
        <v>0</v>
      </c>
      <c r="G16" s="143">
        <f>TRUNC(F16*0.03,0)</f>
        <v>0</v>
      </c>
      <c r="H16" s="144"/>
      <c r="I16" s="143"/>
      <c r="J16" s="144"/>
      <c r="K16" s="143"/>
      <c r="L16" s="114">
        <f>I17*3%</f>
        <v>0</v>
      </c>
      <c r="M16" s="146">
        <f>L16*D16</f>
        <v>0</v>
      </c>
      <c r="N16" s="105"/>
    </row>
    <row r="17" spans="1:16" ht="27.9" customHeight="1" x14ac:dyDescent="0.25">
      <c r="A17" s="148"/>
      <c r="B17" s="149" t="s">
        <v>52</v>
      </c>
      <c r="C17" s="127"/>
      <c r="D17" s="125"/>
      <c r="E17" s="125"/>
      <c r="F17" s="144"/>
      <c r="G17" s="143">
        <f>TRUNC(SUM(G15:G16),0)</f>
        <v>0</v>
      </c>
      <c r="H17" s="144"/>
      <c r="I17" s="143">
        <f>TRUNC(SUM(I15:I16),0)</f>
        <v>0</v>
      </c>
      <c r="J17" s="144"/>
      <c r="K17" s="143"/>
      <c r="L17" s="114"/>
      <c r="M17" s="146">
        <f>TRUNC(SUM(M15:M16),0)</f>
        <v>0</v>
      </c>
      <c r="N17" s="105"/>
    </row>
    <row r="18" spans="1:16" ht="27.9" customHeight="1" x14ac:dyDescent="0.25">
      <c r="A18" s="148"/>
      <c r="B18" s="149"/>
      <c r="C18" s="127"/>
      <c r="D18" s="125"/>
      <c r="E18" s="125"/>
      <c r="F18" s="144"/>
      <c r="G18" s="143"/>
      <c r="H18" s="144"/>
      <c r="I18" s="143"/>
      <c r="J18" s="144"/>
      <c r="K18" s="143"/>
      <c r="L18" s="114"/>
      <c r="M18" s="146"/>
      <c r="N18" s="105"/>
    </row>
    <row r="19" spans="1:16" ht="27.9" customHeight="1" x14ac:dyDescent="0.25">
      <c r="A19" s="139">
        <f>A14+1</f>
        <v>3</v>
      </c>
      <c r="B19" s="131" t="s">
        <v>318</v>
      </c>
      <c r="C19" s="127"/>
      <c r="D19" s="125"/>
      <c r="E19" s="125" t="s">
        <v>210</v>
      </c>
      <c r="F19" s="142"/>
      <c r="G19" s="143"/>
      <c r="H19" s="144"/>
      <c r="I19" s="143"/>
      <c r="J19" s="144"/>
      <c r="K19" s="143"/>
      <c r="L19" s="114"/>
      <c r="M19" s="146"/>
      <c r="N19" s="105"/>
      <c r="O19" s="153"/>
      <c r="P19" s="355"/>
    </row>
    <row r="20" spans="1:16" ht="27.9" customHeight="1" x14ac:dyDescent="0.25">
      <c r="A20" s="148"/>
      <c r="B20" s="149" t="s">
        <v>186</v>
      </c>
      <c r="C20" s="127"/>
      <c r="D20" s="467">
        <v>4.5</v>
      </c>
      <c r="E20" s="125" t="s">
        <v>55</v>
      </c>
      <c r="F20" s="142"/>
      <c r="G20" s="143"/>
      <c r="H20" s="144">
        <f>단가대비표!D74</f>
        <v>0</v>
      </c>
      <c r="I20" s="143">
        <f>TRUNC($D20*H20,0)</f>
        <v>0</v>
      </c>
      <c r="J20" s="144"/>
      <c r="K20" s="143"/>
      <c r="L20" s="114">
        <f>TRUNC(F20+H20+J20,0)</f>
        <v>0</v>
      </c>
      <c r="M20" s="146">
        <f>TRUNC(L20*D20,0)</f>
        <v>0</v>
      </c>
      <c r="N20" s="105"/>
      <c r="P20" s="352">
        <v>4.7789999999999999</v>
      </c>
    </row>
    <row r="21" spans="1:16" ht="27.9" customHeight="1" x14ac:dyDescent="0.25">
      <c r="A21" s="148"/>
      <c r="B21" s="119" t="s">
        <v>205</v>
      </c>
      <c r="C21" s="127" t="s">
        <v>119</v>
      </c>
      <c r="D21" s="125">
        <v>1</v>
      </c>
      <c r="E21" s="125" t="s">
        <v>184</v>
      </c>
      <c r="F21" s="144">
        <f>I22</f>
        <v>0</v>
      </c>
      <c r="G21" s="143">
        <f>TRUNC(F21*0.03,0)</f>
        <v>0</v>
      </c>
      <c r="H21" s="144"/>
      <c r="I21" s="143"/>
      <c r="J21" s="144"/>
      <c r="K21" s="143"/>
      <c r="L21" s="114">
        <f>I22*3%</f>
        <v>0</v>
      </c>
      <c r="M21" s="146">
        <f>L21*D21</f>
        <v>0</v>
      </c>
      <c r="N21" s="105"/>
    </row>
    <row r="22" spans="1:16" ht="27.9" customHeight="1" x14ac:dyDescent="0.25">
      <c r="A22" s="148"/>
      <c r="B22" s="149" t="s">
        <v>52</v>
      </c>
      <c r="C22" s="127"/>
      <c r="D22" s="125"/>
      <c r="E22" s="125"/>
      <c r="F22" s="144"/>
      <c r="G22" s="143">
        <f>TRUNC(SUM(G20:G21),0)</f>
        <v>0</v>
      </c>
      <c r="H22" s="144"/>
      <c r="I22" s="143">
        <f>TRUNC(SUM(I20:I21),0)</f>
        <v>0</v>
      </c>
      <c r="J22" s="144"/>
      <c r="K22" s="143"/>
      <c r="L22" s="114"/>
      <c r="M22" s="146">
        <f>TRUNC(SUM(M20:M21),0)</f>
        <v>0</v>
      </c>
      <c r="N22" s="105"/>
    </row>
    <row r="23" spans="1:16" ht="27.9" customHeight="1" x14ac:dyDescent="0.25">
      <c r="A23" s="148"/>
      <c r="B23" s="149"/>
      <c r="C23" s="127"/>
      <c r="D23" s="125"/>
      <c r="E23" s="125"/>
      <c r="F23" s="144"/>
      <c r="G23" s="143"/>
      <c r="H23" s="144"/>
      <c r="I23" s="143"/>
      <c r="J23" s="144"/>
      <c r="K23" s="143"/>
      <c r="L23" s="114"/>
      <c r="M23" s="146"/>
      <c r="N23" s="105"/>
    </row>
    <row r="24" spans="1:16" ht="27.9" customHeight="1" x14ac:dyDescent="0.25">
      <c r="A24" s="139">
        <f>A19+1</f>
        <v>4</v>
      </c>
      <c r="B24" s="131" t="s">
        <v>390</v>
      </c>
      <c r="C24" s="127" t="s">
        <v>391</v>
      </c>
      <c r="D24" s="125"/>
      <c r="E24" s="125" t="s">
        <v>210</v>
      </c>
      <c r="F24" s="142"/>
      <c r="G24" s="143"/>
      <c r="H24" s="144"/>
      <c r="I24" s="143"/>
      <c r="J24" s="144"/>
      <c r="K24" s="143"/>
      <c r="L24" s="114"/>
      <c r="M24" s="146"/>
      <c r="N24" s="105"/>
      <c r="O24" s="153"/>
      <c r="P24" s="355"/>
    </row>
    <row r="25" spans="1:16" ht="27.9" customHeight="1" x14ac:dyDescent="0.25">
      <c r="A25" s="148"/>
      <c r="B25" s="149" t="s">
        <v>392</v>
      </c>
      <c r="C25" s="127"/>
      <c r="D25" s="125">
        <v>0.33</v>
      </c>
      <c r="E25" s="125" t="s">
        <v>55</v>
      </c>
      <c r="F25" s="142"/>
      <c r="G25" s="143"/>
      <c r="H25" s="144">
        <f>단가대비표!D75</f>
        <v>0</v>
      </c>
      <c r="I25" s="143">
        <f>TRUNC($D25*H25,0)</f>
        <v>0</v>
      </c>
      <c r="J25" s="144"/>
      <c r="K25" s="143"/>
      <c r="L25" s="114">
        <f>TRUNC(F25+H25+J25,0)</f>
        <v>0</v>
      </c>
      <c r="M25" s="146">
        <f>TRUNC(L25*D25,0)</f>
        <v>0</v>
      </c>
      <c r="N25" s="105"/>
    </row>
    <row r="26" spans="1:16" ht="27.9" customHeight="1" x14ac:dyDescent="0.25">
      <c r="A26" s="148"/>
      <c r="B26" s="149" t="s">
        <v>393</v>
      </c>
      <c r="C26" s="127"/>
      <c r="D26" s="125">
        <v>0.14000000000000001</v>
      </c>
      <c r="E26" s="125" t="s">
        <v>55</v>
      </c>
      <c r="F26" s="142"/>
      <c r="G26" s="143"/>
      <c r="H26" s="144">
        <f>단가대비표!D73</f>
        <v>0</v>
      </c>
      <c r="I26" s="143">
        <f>TRUNC($D26*H26,0)</f>
        <v>0</v>
      </c>
      <c r="J26" s="144"/>
      <c r="K26" s="143"/>
      <c r="L26" s="114">
        <f>TRUNC(F26+H26+J26,0)</f>
        <v>0</v>
      </c>
      <c r="M26" s="146">
        <f>TRUNC(L26*D26,0)</f>
        <v>0</v>
      </c>
      <c r="N26" s="105"/>
    </row>
    <row r="27" spans="1:16" ht="27.9" customHeight="1" x14ac:dyDescent="0.25">
      <c r="A27" s="148"/>
      <c r="B27" s="149" t="s">
        <v>394</v>
      </c>
      <c r="C27" s="127"/>
      <c r="D27" s="125">
        <v>7.0000000000000007E-2</v>
      </c>
      <c r="E27" s="125" t="s">
        <v>55</v>
      </c>
      <c r="F27" s="142"/>
      <c r="G27" s="143"/>
      <c r="H27" s="144">
        <f>단가대비표!D72</f>
        <v>0</v>
      </c>
      <c r="I27" s="143">
        <f>TRUNC($D27*H27,0)</f>
        <v>0</v>
      </c>
      <c r="J27" s="144"/>
      <c r="K27" s="143"/>
      <c r="L27" s="114">
        <f>TRUNC(F27+H27+J27,0)</f>
        <v>0</v>
      </c>
      <c r="M27" s="146">
        <f>TRUNC(L27*D27,0)</f>
        <v>0</v>
      </c>
      <c r="N27" s="105"/>
    </row>
    <row r="28" spans="1:16" ht="27.9" customHeight="1" x14ac:dyDescent="0.25">
      <c r="A28" s="148"/>
      <c r="B28" s="149" t="s">
        <v>52</v>
      </c>
      <c r="C28" s="127"/>
      <c r="D28" s="125"/>
      <c r="E28" s="125"/>
      <c r="F28" s="144"/>
      <c r="G28" s="143"/>
      <c r="H28" s="144"/>
      <c r="I28" s="143">
        <f>TRUNC(SUM(I25:I27),0)</f>
        <v>0</v>
      </c>
      <c r="J28" s="144"/>
      <c r="K28" s="143"/>
      <c r="L28" s="114"/>
      <c r="M28" s="146">
        <f>TRUNC(SUM(M25:M27),0)</f>
        <v>0</v>
      </c>
      <c r="N28" s="105"/>
    </row>
    <row r="29" spans="1:16" ht="27.9" customHeight="1" x14ac:dyDescent="0.25">
      <c r="A29" s="148"/>
      <c r="B29" s="149"/>
      <c r="C29" s="127"/>
      <c r="D29" s="125"/>
      <c r="E29" s="125"/>
      <c r="F29" s="144"/>
      <c r="G29" s="143"/>
      <c r="H29" s="144"/>
      <c r="I29" s="143"/>
      <c r="J29" s="144"/>
      <c r="K29" s="143"/>
      <c r="L29" s="114"/>
      <c r="M29" s="146"/>
      <c r="N29" s="105"/>
    </row>
    <row r="30" spans="1:16" ht="27.9" customHeight="1" x14ac:dyDescent="0.25">
      <c r="A30" s="139">
        <f>A24+1</f>
        <v>5</v>
      </c>
      <c r="B30" s="131" t="str">
        <f>일위대가목록표!B9</f>
        <v>고장력 볼트 본조임</v>
      </c>
      <c r="C30" s="127" t="str">
        <f>일위대가목록표!C9</f>
        <v>300t미만/,30본미만/t</v>
      </c>
      <c r="D30" s="125"/>
      <c r="E30" s="125" t="s">
        <v>213</v>
      </c>
      <c r="F30" s="142"/>
      <c r="G30" s="143"/>
      <c r="H30" s="144"/>
      <c r="I30" s="143"/>
      <c r="J30" s="144"/>
      <c r="K30" s="143"/>
      <c r="L30" s="114"/>
      <c r="M30" s="146"/>
      <c r="N30" s="105"/>
    </row>
    <row r="31" spans="1:16" ht="27.9" customHeight="1" x14ac:dyDescent="0.25">
      <c r="A31" s="148"/>
      <c r="B31" s="119" t="s">
        <v>206</v>
      </c>
      <c r="C31" s="127"/>
      <c r="D31" s="125">
        <v>0.43</v>
      </c>
      <c r="E31" s="125" t="s">
        <v>55</v>
      </c>
      <c r="F31" s="142"/>
      <c r="G31" s="143"/>
      <c r="H31" s="144">
        <f>단가대비표!D75</f>
        <v>0</v>
      </c>
      <c r="I31" s="143">
        <f>TRUNC($D31*H31,0)</f>
        <v>0</v>
      </c>
      <c r="J31" s="144"/>
      <c r="K31" s="143"/>
      <c r="L31" s="114">
        <f>TRUNC(F31+H31+J31,0)</f>
        <v>0</v>
      </c>
      <c r="M31" s="146">
        <f>TRUNC($G31+I31+K31,0)</f>
        <v>0</v>
      </c>
      <c r="N31" s="105"/>
    </row>
    <row r="32" spans="1:16" ht="27.9" customHeight="1" x14ac:dyDescent="0.25">
      <c r="A32" s="148"/>
      <c r="B32" s="149" t="s">
        <v>27</v>
      </c>
      <c r="C32" s="127"/>
      <c r="D32" s="125">
        <v>0.12</v>
      </c>
      <c r="E32" s="125" t="s">
        <v>26</v>
      </c>
      <c r="F32" s="142"/>
      <c r="G32" s="143"/>
      <c r="H32" s="144">
        <f>단가대비표!D72</f>
        <v>0</v>
      </c>
      <c r="I32" s="143">
        <f>TRUNC($D32*H32,0)</f>
        <v>0</v>
      </c>
      <c r="J32" s="144"/>
      <c r="K32" s="143"/>
      <c r="L32" s="114">
        <f>TRUNC(F32+H32+J32,0)</f>
        <v>0</v>
      </c>
      <c r="M32" s="146">
        <f>TRUNC($G32+I32+K32,0)</f>
        <v>0</v>
      </c>
      <c r="N32" s="105"/>
    </row>
    <row r="33" spans="1:15" ht="27.9" customHeight="1" x14ac:dyDescent="0.25">
      <c r="A33" s="148"/>
      <c r="B33" s="151" t="s">
        <v>111</v>
      </c>
      <c r="C33" s="127" t="s">
        <v>119</v>
      </c>
      <c r="D33" s="125">
        <v>1</v>
      </c>
      <c r="E33" s="125" t="s">
        <v>0</v>
      </c>
      <c r="F33" s="144">
        <f>I34</f>
        <v>0</v>
      </c>
      <c r="G33" s="143">
        <f>TRUNC(F33*0.03,0)</f>
        <v>0</v>
      </c>
      <c r="H33" s="144"/>
      <c r="I33" s="143"/>
      <c r="J33" s="144"/>
      <c r="K33" s="143"/>
      <c r="L33" s="114">
        <f>I34*3%</f>
        <v>0</v>
      </c>
      <c r="M33" s="146">
        <f>TRUNC(L33*D33,0)</f>
        <v>0</v>
      </c>
      <c r="N33" s="105"/>
      <c r="O33" s="152"/>
    </row>
    <row r="34" spans="1:15" ht="27.9" customHeight="1" x14ac:dyDescent="0.25">
      <c r="A34" s="148"/>
      <c r="B34" s="149" t="s">
        <v>52</v>
      </c>
      <c r="C34" s="127"/>
      <c r="D34" s="125"/>
      <c r="E34" s="125"/>
      <c r="F34" s="144"/>
      <c r="G34" s="143">
        <f>TRUNC(SUM(G31:G33),0)</f>
        <v>0</v>
      </c>
      <c r="H34" s="144"/>
      <c r="I34" s="143">
        <f>TRUNC(SUM(I31:I33),0)</f>
        <v>0</v>
      </c>
      <c r="J34" s="144"/>
      <c r="K34" s="143"/>
      <c r="L34" s="114"/>
      <c r="M34" s="146">
        <f>TRUNC(SUM(M31:M33),0)</f>
        <v>0</v>
      </c>
      <c r="N34" s="105"/>
    </row>
    <row r="35" spans="1:15" ht="27.9" customHeight="1" x14ac:dyDescent="0.25">
      <c r="A35" s="148"/>
      <c r="B35" s="149"/>
      <c r="C35" s="127"/>
      <c r="D35" s="125"/>
      <c r="E35" s="125"/>
      <c r="F35" s="144"/>
      <c r="G35" s="143"/>
      <c r="H35" s="144"/>
      <c r="I35" s="143"/>
      <c r="J35" s="144"/>
      <c r="K35" s="143"/>
      <c r="L35" s="114"/>
      <c r="M35" s="146"/>
      <c r="N35" s="105"/>
    </row>
    <row r="36" spans="1:15" ht="27.9" customHeight="1" x14ac:dyDescent="0.25">
      <c r="A36" s="139">
        <f>A30+1</f>
        <v>6</v>
      </c>
      <c r="B36" s="140" t="s">
        <v>188</v>
      </c>
      <c r="C36" s="127" t="s">
        <v>123</v>
      </c>
      <c r="D36" s="125"/>
      <c r="E36" s="125" t="s">
        <v>31</v>
      </c>
      <c r="F36" s="142"/>
      <c r="G36" s="143"/>
      <c r="H36" s="144"/>
      <c r="I36" s="143"/>
      <c r="J36" s="144"/>
      <c r="K36" s="143"/>
      <c r="L36" s="114"/>
      <c r="M36" s="146"/>
      <c r="N36" s="105"/>
    </row>
    <row r="37" spans="1:15" ht="27.9" customHeight="1" x14ac:dyDescent="0.25">
      <c r="A37" s="148"/>
      <c r="B37" s="119" t="s">
        <v>124</v>
      </c>
      <c r="C37" s="127"/>
      <c r="D37" s="125">
        <v>0.08</v>
      </c>
      <c r="E37" s="125" t="s">
        <v>24</v>
      </c>
      <c r="F37" s="142">
        <f>단가대비표!O65</f>
        <v>0</v>
      </c>
      <c r="G37" s="143">
        <f>TRUNC($D37*F37,0)</f>
        <v>0</v>
      </c>
      <c r="H37" s="144"/>
      <c r="I37" s="143"/>
      <c r="J37" s="144"/>
      <c r="K37" s="143"/>
      <c r="L37" s="114">
        <f>TRUNC(F37+H37+J37,0)</f>
        <v>0</v>
      </c>
      <c r="M37" s="146">
        <f>TRUNC($G37+I37+K37,0)</f>
        <v>0</v>
      </c>
      <c r="N37" s="105"/>
    </row>
    <row r="38" spans="1:15" ht="27.9" customHeight="1" x14ac:dyDescent="0.25">
      <c r="A38" s="148"/>
      <c r="B38" s="149" t="s">
        <v>125</v>
      </c>
      <c r="C38" s="127"/>
      <c r="D38" s="125">
        <v>4.0000000000000001E-3</v>
      </c>
      <c r="E38" s="125" t="s">
        <v>24</v>
      </c>
      <c r="F38" s="142">
        <f>단가대비표!O66</f>
        <v>0</v>
      </c>
      <c r="G38" s="143">
        <f>TRUNC($D38*F38,0)</f>
        <v>0</v>
      </c>
      <c r="H38" s="144"/>
      <c r="I38" s="143"/>
      <c r="J38" s="144"/>
      <c r="K38" s="143"/>
      <c r="L38" s="114">
        <f>TRUNC(F38+H38+J38,0)</f>
        <v>0</v>
      </c>
      <c r="M38" s="146">
        <f>TRUNC($G38+I38+K38,0)</f>
        <v>0</v>
      </c>
      <c r="N38" s="105"/>
    </row>
    <row r="39" spans="1:15" ht="27.9" customHeight="1" x14ac:dyDescent="0.25">
      <c r="A39" s="148"/>
      <c r="B39" s="149" t="s">
        <v>350</v>
      </c>
      <c r="C39" s="127"/>
      <c r="D39" s="154">
        <v>1</v>
      </c>
      <c r="E39" s="125" t="s">
        <v>351</v>
      </c>
      <c r="F39" s="142">
        <f>TRUNC(SUM(G37:G38)*3%,0)</f>
        <v>0</v>
      </c>
      <c r="G39" s="143">
        <f>TRUNC($D39*F39,0)</f>
        <v>0</v>
      </c>
      <c r="H39" s="144"/>
      <c r="I39" s="143"/>
      <c r="J39" s="144"/>
      <c r="K39" s="143"/>
      <c r="L39" s="114">
        <f>TRUNC(F39+H39+J39,0)</f>
        <v>0</v>
      </c>
      <c r="M39" s="146">
        <f>TRUNC($G39+I39+K39,0)</f>
        <v>0</v>
      </c>
      <c r="N39" s="105"/>
    </row>
    <row r="40" spans="1:15" ht="27.9" customHeight="1" x14ac:dyDescent="0.25">
      <c r="A40" s="148"/>
      <c r="B40" s="149" t="s">
        <v>32</v>
      </c>
      <c r="C40" s="127"/>
      <c r="D40" s="125">
        <v>1.4999999999999999E-2</v>
      </c>
      <c r="E40" s="125" t="s">
        <v>26</v>
      </c>
      <c r="F40" s="142"/>
      <c r="G40" s="143"/>
      <c r="H40" s="144">
        <f>단가대비표!D80</f>
        <v>0</v>
      </c>
      <c r="I40" s="143">
        <f>TRUNC($D40*H40,0)</f>
        <v>0</v>
      </c>
      <c r="J40" s="144"/>
      <c r="K40" s="143"/>
      <c r="L40" s="114">
        <f>TRUNC(F40+H40+J40,0)</f>
        <v>0</v>
      </c>
      <c r="M40" s="146">
        <f>TRUNC($G40+I40+K40,0)</f>
        <v>0</v>
      </c>
      <c r="N40" s="105"/>
    </row>
    <row r="41" spans="1:15" ht="27.9" customHeight="1" x14ac:dyDescent="0.25">
      <c r="A41" s="148"/>
      <c r="B41" s="149" t="s">
        <v>352</v>
      </c>
      <c r="C41" s="127"/>
      <c r="D41" s="125">
        <v>3.0000000000000001E-3</v>
      </c>
      <c r="E41" s="125" t="s">
        <v>26</v>
      </c>
      <c r="F41" s="142"/>
      <c r="G41" s="143"/>
      <c r="H41" s="144">
        <f>단가대비표!D71</f>
        <v>0</v>
      </c>
      <c r="I41" s="143">
        <f>TRUNC($D41*H41,0)</f>
        <v>0</v>
      </c>
      <c r="J41" s="144"/>
      <c r="K41" s="143"/>
      <c r="L41" s="114">
        <f>TRUNC(F41+H41+J41,0)</f>
        <v>0</v>
      </c>
      <c r="M41" s="146">
        <f>TRUNC($G41+I41+K41,0)</f>
        <v>0</v>
      </c>
      <c r="N41" s="105"/>
    </row>
    <row r="42" spans="1:15" ht="27.9" customHeight="1" x14ac:dyDescent="0.25">
      <c r="A42" s="148"/>
      <c r="B42" s="149" t="s">
        <v>52</v>
      </c>
      <c r="C42" s="127"/>
      <c r="D42" s="125"/>
      <c r="E42" s="125"/>
      <c r="F42" s="144"/>
      <c r="G42" s="143">
        <f>TRUNC(SUM(G37:G41),0)</f>
        <v>0</v>
      </c>
      <c r="H42" s="144"/>
      <c r="I42" s="143">
        <f>TRUNC(SUM(I37:I41),0)</f>
        <v>0</v>
      </c>
      <c r="J42" s="144"/>
      <c r="K42" s="143"/>
      <c r="L42" s="114"/>
      <c r="M42" s="146">
        <f>TRUNC(SUM(M37:M41),0)</f>
        <v>0</v>
      </c>
      <c r="N42" s="105"/>
    </row>
    <row r="43" spans="1:15" ht="27.9" customHeight="1" x14ac:dyDescent="0.25">
      <c r="A43" s="148"/>
      <c r="B43" s="149"/>
      <c r="C43" s="127"/>
      <c r="D43" s="125"/>
      <c r="E43" s="125"/>
      <c r="F43" s="142"/>
      <c r="G43" s="143"/>
      <c r="H43" s="144"/>
      <c r="I43" s="143"/>
      <c r="J43" s="144"/>
      <c r="K43" s="143"/>
      <c r="L43" s="114"/>
      <c r="M43" s="146"/>
      <c r="N43" s="105"/>
    </row>
    <row r="44" spans="1:15" ht="27.9" customHeight="1" x14ac:dyDescent="0.25">
      <c r="A44" s="139">
        <f>A36+1</f>
        <v>7</v>
      </c>
      <c r="B44" s="155" t="s">
        <v>189</v>
      </c>
      <c r="C44" s="127" t="s">
        <v>190</v>
      </c>
      <c r="D44" s="125" t="s">
        <v>31</v>
      </c>
      <c r="E44" s="125"/>
      <c r="F44" s="142"/>
      <c r="G44" s="143"/>
      <c r="H44" s="144"/>
      <c r="I44" s="143"/>
      <c r="J44" s="144"/>
      <c r="K44" s="143"/>
      <c r="L44" s="114"/>
      <c r="M44" s="146"/>
      <c r="N44" s="105"/>
    </row>
    <row r="45" spans="1:15" ht="27.9" customHeight="1" x14ac:dyDescent="0.25">
      <c r="A45" s="148"/>
      <c r="B45" s="119" t="s">
        <v>191</v>
      </c>
      <c r="C45" s="127"/>
      <c r="D45" s="125">
        <v>0.16600000000000001</v>
      </c>
      <c r="E45" s="125" t="s">
        <v>24</v>
      </c>
      <c r="F45" s="142">
        <f>단가대비표!O64</f>
        <v>0</v>
      </c>
      <c r="G45" s="143">
        <f>TRUNC($D45*F45,0)</f>
        <v>0</v>
      </c>
      <c r="H45" s="144"/>
      <c r="I45" s="143"/>
      <c r="J45" s="144"/>
      <c r="K45" s="143"/>
      <c r="L45" s="114">
        <f>TRUNC(F45+H45+J45,0)</f>
        <v>0</v>
      </c>
      <c r="M45" s="146">
        <f>TRUNC($G45+I45+K45,0)</f>
        <v>0</v>
      </c>
      <c r="N45" s="105"/>
    </row>
    <row r="46" spans="1:15" ht="27.9" customHeight="1" x14ac:dyDescent="0.25">
      <c r="A46" s="148"/>
      <c r="B46" s="149" t="s">
        <v>125</v>
      </c>
      <c r="C46" s="127"/>
      <c r="D46" s="125">
        <v>8.0000000000000002E-3</v>
      </c>
      <c r="E46" s="125" t="s">
        <v>24</v>
      </c>
      <c r="F46" s="142">
        <f>단가대비표!O66</f>
        <v>0</v>
      </c>
      <c r="G46" s="143">
        <f>TRUNC($D46*F46,0)</f>
        <v>0</v>
      </c>
      <c r="H46" s="144"/>
      <c r="I46" s="143"/>
      <c r="J46" s="144"/>
      <c r="K46" s="143"/>
      <c r="L46" s="114">
        <f>TRUNC(F46+H46+J46,0)</f>
        <v>0</v>
      </c>
      <c r="M46" s="146">
        <f>TRUNC($G46+I46+K46,0)</f>
        <v>0</v>
      </c>
      <c r="N46" s="105"/>
    </row>
    <row r="47" spans="1:15" ht="27.9" customHeight="1" x14ac:dyDescent="0.25">
      <c r="A47" s="148"/>
      <c r="B47" s="149" t="s">
        <v>350</v>
      </c>
      <c r="C47" s="127"/>
      <c r="D47" s="154">
        <v>1</v>
      </c>
      <c r="E47" s="125" t="s">
        <v>351</v>
      </c>
      <c r="F47" s="142">
        <f>TRUNC(SUM(G45:G46)*4%,0)</f>
        <v>0</v>
      </c>
      <c r="G47" s="143">
        <f>TRUNC($D47*F47,0)</f>
        <v>0</v>
      </c>
      <c r="H47" s="144"/>
      <c r="I47" s="143"/>
      <c r="J47" s="144"/>
      <c r="K47" s="143"/>
      <c r="L47" s="114">
        <f>TRUNC(F47+H47+J47,0)</f>
        <v>0</v>
      </c>
      <c r="M47" s="146">
        <f>TRUNC($G47+I47+K47,0)</f>
        <v>0</v>
      </c>
      <c r="N47" s="105"/>
    </row>
    <row r="48" spans="1:15" ht="27.9" customHeight="1" x14ac:dyDescent="0.25">
      <c r="A48" s="148"/>
      <c r="B48" s="149" t="s">
        <v>32</v>
      </c>
      <c r="C48" s="127"/>
      <c r="D48" s="125">
        <f>0.011*2</f>
        <v>2.1999999999999999E-2</v>
      </c>
      <c r="E48" s="125" t="s">
        <v>26</v>
      </c>
      <c r="F48" s="142"/>
      <c r="G48" s="143"/>
      <c r="H48" s="144">
        <f>단가대비표!D80</f>
        <v>0</v>
      </c>
      <c r="I48" s="143">
        <f>TRUNC($D48*H48,0)</f>
        <v>0</v>
      </c>
      <c r="J48" s="144"/>
      <c r="K48" s="143"/>
      <c r="L48" s="114">
        <f>TRUNC(F48+H48+J48,0)</f>
        <v>0</v>
      </c>
      <c r="M48" s="146">
        <f>TRUNC($G48+I48+K48,0)</f>
        <v>0</v>
      </c>
      <c r="N48" s="105"/>
    </row>
    <row r="49" spans="1:15" ht="27.9" customHeight="1" x14ac:dyDescent="0.25">
      <c r="A49" s="148"/>
      <c r="B49" s="149" t="s">
        <v>352</v>
      </c>
      <c r="C49" s="127"/>
      <c r="D49" s="125">
        <f>0.002*2</f>
        <v>4.0000000000000001E-3</v>
      </c>
      <c r="E49" s="125" t="s">
        <v>26</v>
      </c>
      <c r="F49" s="144"/>
      <c r="G49" s="143"/>
      <c r="H49" s="144">
        <f>단가대비표!D71</f>
        <v>0</v>
      </c>
      <c r="I49" s="143">
        <f>TRUNC($D49*H49,0)</f>
        <v>0</v>
      </c>
      <c r="J49" s="144"/>
      <c r="K49" s="143"/>
      <c r="L49" s="114">
        <f>TRUNC(F49+H49+J49,0)</f>
        <v>0</v>
      </c>
      <c r="M49" s="146">
        <f>L49*D49</f>
        <v>0</v>
      </c>
      <c r="N49" s="105"/>
    </row>
    <row r="50" spans="1:15" ht="27.9" customHeight="1" x14ac:dyDescent="0.25">
      <c r="A50" s="148"/>
      <c r="B50" s="149" t="s">
        <v>52</v>
      </c>
      <c r="C50" s="127"/>
      <c r="D50" s="125"/>
      <c r="E50" s="125"/>
      <c r="F50" s="144"/>
      <c r="G50" s="143">
        <f>TRUNC(SUM(G45:G49),0)</f>
        <v>0</v>
      </c>
      <c r="H50" s="144"/>
      <c r="I50" s="143">
        <f>TRUNC(SUM(I45:I49),0)</f>
        <v>0</v>
      </c>
      <c r="J50" s="144"/>
      <c r="K50" s="143"/>
      <c r="L50" s="114"/>
      <c r="M50" s="146">
        <f>TRUNC(SUM(M45:M49),0)</f>
        <v>0</v>
      </c>
      <c r="N50" s="105"/>
    </row>
    <row r="51" spans="1:15" ht="27.9" customHeight="1" x14ac:dyDescent="0.25">
      <c r="A51" s="148"/>
      <c r="B51" s="149"/>
      <c r="C51" s="127"/>
      <c r="D51" s="125"/>
      <c r="E51" s="125"/>
      <c r="F51" s="142"/>
      <c r="G51" s="143"/>
      <c r="H51" s="144"/>
      <c r="I51" s="143"/>
      <c r="J51" s="144"/>
      <c r="K51" s="143"/>
      <c r="L51" s="114"/>
      <c r="M51" s="146"/>
      <c r="N51" s="105"/>
    </row>
    <row r="52" spans="1:15" ht="27.9" customHeight="1" x14ac:dyDescent="0.25">
      <c r="A52" s="139">
        <f>A44+1</f>
        <v>8</v>
      </c>
      <c r="B52" s="131" t="s">
        <v>315</v>
      </c>
      <c r="C52" s="127" t="s">
        <v>774</v>
      </c>
      <c r="D52" s="125"/>
      <c r="E52" s="125" t="s">
        <v>31</v>
      </c>
      <c r="F52" s="142"/>
      <c r="G52" s="143"/>
      <c r="H52" s="144"/>
      <c r="I52" s="143"/>
      <c r="J52" s="144"/>
      <c r="K52" s="143"/>
      <c r="L52" s="114"/>
      <c r="M52" s="146"/>
      <c r="N52" s="105"/>
    </row>
    <row r="53" spans="1:15" ht="27.9" customHeight="1" x14ac:dyDescent="0.25">
      <c r="A53" s="148"/>
      <c r="B53" s="116" t="s">
        <v>399</v>
      </c>
      <c r="C53" s="127"/>
      <c r="D53" s="467">
        <v>1</v>
      </c>
      <c r="E53" s="125" t="s">
        <v>31</v>
      </c>
      <c r="F53" s="142">
        <f>단가대비표!O48</f>
        <v>0</v>
      </c>
      <c r="G53" s="143">
        <f>TRUNC($D53*F53,0)</f>
        <v>0</v>
      </c>
      <c r="H53" s="144"/>
      <c r="I53" s="143"/>
      <c r="J53" s="144"/>
      <c r="K53" s="143"/>
      <c r="L53" s="114">
        <f>TRUNC(F53+H53+J53,0)</f>
        <v>0</v>
      </c>
      <c r="M53" s="146">
        <f>TRUNC($G53+I53+K53,0)</f>
        <v>0</v>
      </c>
      <c r="N53" s="105"/>
      <c r="O53" s="84">
        <v>1.1000000000000001</v>
      </c>
    </row>
    <row r="54" spans="1:15" ht="27.9" customHeight="1" x14ac:dyDescent="0.25">
      <c r="A54" s="148"/>
      <c r="B54" s="116" t="s">
        <v>412</v>
      </c>
      <c r="C54" s="127"/>
      <c r="D54" s="125">
        <v>0.02</v>
      </c>
      <c r="E54" s="125" t="s">
        <v>31</v>
      </c>
      <c r="F54" s="142">
        <f>단가대비표!O50</f>
        <v>0</v>
      </c>
      <c r="G54" s="143">
        <f>TRUNC($D54*F54,0)</f>
        <v>0</v>
      </c>
      <c r="H54" s="144"/>
      <c r="I54" s="143"/>
      <c r="J54" s="144"/>
      <c r="K54" s="143"/>
      <c r="L54" s="114">
        <f>TRUNC(F54+H54+J54,0)</f>
        <v>0</v>
      </c>
      <c r="M54" s="146">
        <f>TRUNC($G54+I54+K54,0)</f>
        <v>0</v>
      </c>
      <c r="N54" s="105"/>
    </row>
    <row r="55" spans="1:15" ht="27.9" customHeight="1" x14ac:dyDescent="0.25">
      <c r="A55" s="148"/>
      <c r="B55" s="116" t="s">
        <v>33</v>
      </c>
      <c r="C55" s="127" t="s">
        <v>34</v>
      </c>
      <c r="D55" s="125">
        <v>0.15</v>
      </c>
      <c r="E55" s="125" t="s">
        <v>26</v>
      </c>
      <c r="F55" s="142"/>
      <c r="G55" s="143"/>
      <c r="H55" s="144">
        <f>단가대비표!D85</f>
        <v>0</v>
      </c>
      <c r="I55" s="143">
        <f>TRUNC($D55*H55,0)</f>
        <v>0</v>
      </c>
      <c r="J55" s="144"/>
      <c r="K55" s="143"/>
      <c r="L55" s="114">
        <f>TRUNC(F55+H55+J55,0)</f>
        <v>0</v>
      </c>
      <c r="M55" s="146">
        <f>TRUNC($G55+I55+K55,0)</f>
        <v>0</v>
      </c>
      <c r="N55" s="105"/>
      <c r="O55" s="84">
        <v>0.15</v>
      </c>
    </row>
    <row r="56" spans="1:15" ht="27.9" customHeight="1" x14ac:dyDescent="0.25">
      <c r="A56" s="148"/>
      <c r="B56" s="116" t="s">
        <v>28</v>
      </c>
      <c r="C56" s="127" t="s">
        <v>34</v>
      </c>
      <c r="D56" s="125">
        <v>0.03</v>
      </c>
      <c r="E56" s="125" t="s">
        <v>26</v>
      </c>
      <c r="F56" s="142"/>
      <c r="G56" s="143"/>
      <c r="H56" s="144">
        <f>단가대비표!D71</f>
        <v>0</v>
      </c>
      <c r="I56" s="143">
        <f>TRUNC($D56*H56,0)</f>
        <v>0</v>
      </c>
      <c r="J56" s="144"/>
      <c r="K56" s="143"/>
      <c r="L56" s="114">
        <f>TRUNC(F56+H56+J56,0)</f>
        <v>0</v>
      </c>
      <c r="M56" s="146">
        <f>TRUNC($G56+I56+K56,0)</f>
        <v>0</v>
      </c>
      <c r="N56" s="105"/>
    </row>
    <row r="57" spans="1:15" ht="27.9" customHeight="1" x14ac:dyDescent="0.25">
      <c r="A57" s="148"/>
      <c r="B57" s="116" t="s">
        <v>111</v>
      </c>
      <c r="C57" s="127" t="s">
        <v>112</v>
      </c>
      <c r="D57" s="125">
        <v>1</v>
      </c>
      <c r="E57" s="125" t="s">
        <v>0</v>
      </c>
      <c r="F57" s="144">
        <f>I58</f>
        <v>0</v>
      </c>
      <c r="G57" s="143">
        <f>TRUNC(F57*0.03,0)</f>
        <v>0</v>
      </c>
      <c r="H57" s="144"/>
      <c r="I57" s="143"/>
      <c r="J57" s="144"/>
      <c r="K57" s="143"/>
      <c r="L57" s="114">
        <f>I58*3%</f>
        <v>0</v>
      </c>
      <c r="M57" s="146">
        <f>D57*L57</f>
        <v>0</v>
      </c>
      <c r="N57" s="105"/>
    </row>
    <row r="58" spans="1:15" ht="27.9" customHeight="1" x14ac:dyDescent="0.25">
      <c r="A58" s="148"/>
      <c r="B58" s="149" t="s">
        <v>52</v>
      </c>
      <c r="C58" s="127"/>
      <c r="D58" s="125"/>
      <c r="E58" s="125"/>
      <c r="F58" s="142"/>
      <c r="G58" s="143">
        <f>SUM(G53:G57)</f>
        <v>0</v>
      </c>
      <c r="H58" s="144"/>
      <c r="I58" s="143">
        <f>SUM(I53:I57)</f>
        <v>0</v>
      </c>
      <c r="J58" s="144"/>
      <c r="K58" s="143"/>
      <c r="L58" s="114"/>
      <c r="M58" s="143">
        <f>SUM(M53:M57)</f>
        <v>0</v>
      </c>
      <c r="N58" s="105"/>
    </row>
    <row r="59" spans="1:15" ht="27.9" customHeight="1" x14ac:dyDescent="0.25">
      <c r="A59" s="148"/>
      <c r="B59" s="116"/>
      <c r="C59" s="127"/>
      <c r="D59" s="125"/>
      <c r="E59" s="125"/>
      <c r="F59" s="142"/>
      <c r="G59" s="143"/>
      <c r="H59" s="144"/>
      <c r="I59" s="143"/>
      <c r="J59" s="144"/>
      <c r="K59" s="143"/>
      <c r="L59" s="114"/>
      <c r="M59" s="146"/>
      <c r="N59" s="105"/>
    </row>
    <row r="60" spans="1:15" ht="27.9" customHeight="1" x14ac:dyDescent="0.25">
      <c r="A60" s="139">
        <f>A52+1</f>
        <v>9</v>
      </c>
      <c r="B60" s="131" t="s">
        <v>316</v>
      </c>
      <c r="C60" s="127" t="s">
        <v>411</v>
      </c>
      <c r="D60" s="125"/>
      <c r="E60" s="125" t="s">
        <v>31</v>
      </c>
      <c r="F60" s="142"/>
      <c r="G60" s="143"/>
      <c r="H60" s="144"/>
      <c r="I60" s="143"/>
      <c r="J60" s="144"/>
      <c r="K60" s="143"/>
      <c r="L60" s="114"/>
      <c r="M60" s="146"/>
      <c r="N60" s="105"/>
    </row>
    <row r="61" spans="1:15" ht="27.9" customHeight="1" x14ac:dyDescent="0.25">
      <c r="A61" s="148"/>
      <c r="B61" s="116" t="s">
        <v>33</v>
      </c>
      <c r="C61" s="127" t="s">
        <v>34</v>
      </c>
      <c r="D61" s="125">
        <v>0.05</v>
      </c>
      <c r="E61" s="125" t="s">
        <v>26</v>
      </c>
      <c r="F61" s="142"/>
      <c r="G61" s="143"/>
      <c r="H61" s="144">
        <f>단가대비표!D85</f>
        <v>0</v>
      </c>
      <c r="I61" s="143">
        <f>TRUNC($D61*H61,0)</f>
        <v>0</v>
      </c>
      <c r="J61" s="144"/>
      <c r="K61" s="143"/>
      <c r="L61" s="114">
        <f>TRUNC(F61+H61+J61,0)</f>
        <v>0</v>
      </c>
      <c r="M61" s="146">
        <f>TRUNC($G61+I61+K61,0)</f>
        <v>0</v>
      </c>
      <c r="N61" s="105"/>
    </row>
    <row r="62" spans="1:15" ht="27.9" customHeight="1" x14ac:dyDescent="0.25">
      <c r="A62" s="148"/>
      <c r="B62" s="116" t="s">
        <v>28</v>
      </c>
      <c r="C62" s="127" t="s">
        <v>34</v>
      </c>
      <c r="D62" s="125">
        <v>0.04</v>
      </c>
      <c r="E62" s="125" t="s">
        <v>26</v>
      </c>
      <c r="F62" s="142"/>
      <c r="G62" s="143"/>
      <c r="H62" s="144">
        <f>단가대비표!D71</f>
        <v>0</v>
      </c>
      <c r="I62" s="143">
        <f>TRUNC($D62*H62,0)</f>
        <v>0</v>
      </c>
      <c r="J62" s="144"/>
      <c r="K62" s="143"/>
      <c r="L62" s="114">
        <f>TRUNC(F62+H62+J62,0)</f>
        <v>0</v>
      </c>
      <c r="M62" s="146">
        <f>TRUNC($G62+I62+K62,0)</f>
        <v>0</v>
      </c>
      <c r="N62" s="105"/>
    </row>
    <row r="63" spans="1:15" ht="27.9" customHeight="1" x14ac:dyDescent="0.25">
      <c r="A63" s="148"/>
      <c r="B63" s="116" t="s">
        <v>111</v>
      </c>
      <c r="C63" s="127" t="s">
        <v>112</v>
      </c>
      <c r="D63" s="125">
        <v>1</v>
      </c>
      <c r="E63" s="125" t="s">
        <v>0</v>
      </c>
      <c r="F63" s="144">
        <f>I64</f>
        <v>0</v>
      </c>
      <c r="G63" s="143">
        <f>TRUNC(F63*0.03,0)</f>
        <v>0</v>
      </c>
      <c r="H63" s="144"/>
      <c r="I63" s="143"/>
      <c r="J63" s="144"/>
      <c r="K63" s="143"/>
      <c r="L63" s="114">
        <f>I64*3%</f>
        <v>0</v>
      </c>
      <c r="M63" s="146">
        <f>D63*L63</f>
        <v>0</v>
      </c>
      <c r="N63" s="105"/>
    </row>
    <row r="64" spans="1:15" ht="27.9" customHeight="1" x14ac:dyDescent="0.25">
      <c r="A64" s="148"/>
      <c r="B64" s="149" t="s">
        <v>52</v>
      </c>
      <c r="C64" s="127"/>
      <c r="D64" s="125"/>
      <c r="E64" s="125"/>
      <c r="F64" s="142"/>
      <c r="G64" s="143">
        <f>SUM(G61:G63)</f>
        <v>0</v>
      </c>
      <c r="H64" s="144"/>
      <c r="I64" s="143">
        <f>SUM(I61:I63)</f>
        <v>0</v>
      </c>
      <c r="J64" s="144"/>
      <c r="K64" s="143"/>
      <c r="L64" s="114"/>
      <c r="M64" s="146">
        <f>TRUNC(SUM(M61:M63),0)</f>
        <v>0</v>
      </c>
      <c r="N64" s="105"/>
    </row>
    <row r="65" spans="1:16" ht="27.9" customHeight="1" x14ac:dyDescent="0.25">
      <c r="A65" s="148"/>
      <c r="B65" s="116"/>
      <c r="C65" s="127"/>
      <c r="D65" s="125"/>
      <c r="E65" s="125"/>
      <c r="F65" s="142"/>
      <c r="G65" s="143"/>
      <c r="H65" s="144"/>
      <c r="I65" s="143"/>
      <c r="J65" s="144"/>
      <c r="K65" s="143"/>
      <c r="L65" s="114"/>
      <c r="M65" s="146"/>
      <c r="N65" s="105"/>
    </row>
    <row r="66" spans="1:16" ht="27.9" customHeight="1" x14ac:dyDescent="0.25">
      <c r="A66" s="139">
        <f>A60+1</f>
        <v>10</v>
      </c>
      <c r="B66" s="140" t="s">
        <v>113</v>
      </c>
      <c r="C66" s="127" t="s">
        <v>114</v>
      </c>
      <c r="D66" s="156"/>
      <c r="E66" s="125" t="s">
        <v>31</v>
      </c>
      <c r="F66" s="142"/>
      <c r="G66" s="143"/>
      <c r="H66" s="144"/>
      <c r="I66" s="143"/>
      <c r="J66" s="144"/>
      <c r="K66" s="143"/>
      <c r="L66" s="114"/>
      <c r="M66" s="146"/>
      <c r="N66" s="105"/>
    </row>
    <row r="67" spans="1:16" ht="27.9" customHeight="1" x14ac:dyDescent="0.25">
      <c r="A67" s="148"/>
      <c r="B67" s="149" t="s">
        <v>35</v>
      </c>
      <c r="C67" s="127"/>
      <c r="D67" s="125">
        <v>1.4999999999999999E-2</v>
      </c>
      <c r="E67" s="125" t="s">
        <v>187</v>
      </c>
      <c r="F67" s="142"/>
      <c r="G67" s="143"/>
      <c r="H67" s="144">
        <f>단가대비표!D87</f>
        <v>0</v>
      </c>
      <c r="I67" s="143">
        <f>TRUNC($D67*H67,0)</f>
        <v>0</v>
      </c>
      <c r="J67" s="144"/>
      <c r="K67" s="143"/>
      <c r="L67" s="114">
        <f>TRUNC(F67+H67+J67,1)</f>
        <v>0</v>
      </c>
      <c r="M67" s="146">
        <f>TRUNC(G67+I67+K67,1)</f>
        <v>0</v>
      </c>
      <c r="N67" s="105"/>
    </row>
    <row r="68" spans="1:16" ht="27.9" customHeight="1" x14ac:dyDescent="0.25">
      <c r="A68" s="148"/>
      <c r="B68" s="149" t="s">
        <v>36</v>
      </c>
      <c r="C68" s="127"/>
      <c r="D68" s="125">
        <v>8.0000000000000002E-3</v>
      </c>
      <c r="E68" s="125" t="s">
        <v>187</v>
      </c>
      <c r="F68" s="142"/>
      <c r="G68" s="143"/>
      <c r="H68" s="144">
        <f>단가대비표!D88</f>
        <v>0</v>
      </c>
      <c r="I68" s="143">
        <f>TRUNC($D68*H68,0)</f>
        <v>0</v>
      </c>
      <c r="J68" s="144"/>
      <c r="K68" s="143"/>
      <c r="L68" s="114">
        <f>TRUNC(F68+H68+J68,1)</f>
        <v>0</v>
      </c>
      <c r="M68" s="146">
        <f>TRUNC(G68+I68+K68,1)</f>
        <v>0</v>
      </c>
      <c r="N68" s="105"/>
    </row>
    <row r="69" spans="1:16" ht="27.9" customHeight="1" x14ac:dyDescent="0.25">
      <c r="A69" s="148"/>
      <c r="B69" s="149" t="s">
        <v>52</v>
      </c>
      <c r="C69" s="127"/>
      <c r="D69" s="125"/>
      <c r="E69" s="125"/>
      <c r="F69" s="142"/>
      <c r="G69" s="143"/>
      <c r="H69" s="144"/>
      <c r="I69" s="143">
        <f>TRUNC(SUM(I67:I68),0)</f>
        <v>0</v>
      </c>
      <c r="J69" s="144"/>
      <c r="K69" s="143"/>
      <c r="L69" s="114"/>
      <c r="M69" s="146">
        <f>TRUNC(SUM(M67:M68),0)</f>
        <v>0</v>
      </c>
      <c r="N69" s="105"/>
    </row>
    <row r="70" spans="1:16" ht="27.9" customHeight="1" x14ac:dyDescent="0.25">
      <c r="A70" s="148"/>
      <c r="B70" s="116"/>
      <c r="C70" s="127"/>
      <c r="D70" s="125"/>
      <c r="E70" s="125"/>
      <c r="F70" s="142"/>
      <c r="G70" s="143"/>
      <c r="H70" s="144"/>
      <c r="I70" s="143"/>
      <c r="J70" s="144"/>
      <c r="K70" s="143"/>
      <c r="L70" s="114"/>
      <c r="M70" s="146"/>
      <c r="N70" s="105"/>
    </row>
    <row r="71" spans="1:16" s="176" customFormat="1" ht="27.9" customHeight="1" x14ac:dyDescent="0.25">
      <c r="A71" s="139">
        <f>A66+1</f>
        <v>11</v>
      </c>
      <c r="B71" s="131" t="s">
        <v>234</v>
      </c>
      <c r="C71" s="127" t="s">
        <v>410</v>
      </c>
      <c r="D71" s="125"/>
      <c r="E71" s="125" t="s">
        <v>193</v>
      </c>
      <c r="F71" s="142"/>
      <c r="G71" s="143"/>
      <c r="H71" s="144"/>
      <c r="I71" s="143"/>
      <c r="J71" s="144"/>
      <c r="K71" s="143"/>
      <c r="L71" s="114"/>
      <c r="M71" s="146"/>
      <c r="N71" s="105"/>
      <c r="P71" s="352"/>
    </row>
    <row r="72" spans="1:16" s="176" customFormat="1" ht="27.9" customHeight="1" x14ac:dyDescent="0.25">
      <c r="A72" s="148"/>
      <c r="B72" s="149" t="s">
        <v>194</v>
      </c>
      <c r="C72" s="127"/>
      <c r="D72" s="125">
        <v>0.08</v>
      </c>
      <c r="E72" s="125" t="s">
        <v>55</v>
      </c>
      <c r="F72" s="142"/>
      <c r="G72" s="143"/>
      <c r="H72" s="144">
        <f>단가대비표!D75</f>
        <v>0</v>
      </c>
      <c r="I72" s="143">
        <f>TRUNC(D72*H72,0)</f>
        <v>0</v>
      </c>
      <c r="J72" s="144"/>
      <c r="K72" s="143"/>
      <c r="L72" s="114">
        <f>TRUNC(F72+H72+J72,1)</f>
        <v>0</v>
      </c>
      <c r="M72" s="146">
        <f>TRUNC(G72+I72+K72,1)</f>
        <v>0</v>
      </c>
      <c r="N72" s="105"/>
      <c r="P72" s="352"/>
    </row>
    <row r="73" spans="1:16" s="176" customFormat="1" ht="27.9" customHeight="1" x14ac:dyDescent="0.25">
      <c r="A73" s="148"/>
      <c r="B73" s="149" t="s">
        <v>27</v>
      </c>
      <c r="C73" s="127"/>
      <c r="D73" s="125">
        <v>0.03</v>
      </c>
      <c r="E73" s="125" t="s">
        <v>26</v>
      </c>
      <c r="F73" s="142"/>
      <c r="G73" s="143"/>
      <c r="H73" s="144">
        <f>단가대비표!D72</f>
        <v>0</v>
      </c>
      <c r="I73" s="143">
        <f>TRUNC($D73*H73,0)</f>
        <v>0</v>
      </c>
      <c r="J73" s="144"/>
      <c r="K73" s="143"/>
      <c r="L73" s="114">
        <f>TRUNC(F73+H73+J73,0)</f>
        <v>0</v>
      </c>
      <c r="M73" s="146">
        <f>TRUNC($G73+I73+K73,0)</f>
        <v>0</v>
      </c>
      <c r="N73" s="105"/>
      <c r="P73" s="352"/>
    </row>
    <row r="74" spans="1:16" s="176" customFormat="1" ht="27.9" customHeight="1" x14ac:dyDescent="0.25">
      <c r="A74" s="148"/>
      <c r="B74" s="151" t="s">
        <v>111</v>
      </c>
      <c r="C74" s="127" t="s">
        <v>366</v>
      </c>
      <c r="D74" s="125">
        <v>1</v>
      </c>
      <c r="E74" s="125" t="s">
        <v>0</v>
      </c>
      <c r="F74" s="144">
        <f>I75</f>
        <v>0</v>
      </c>
      <c r="G74" s="143">
        <f>TRUNC(F74*0.02,0)</f>
        <v>0</v>
      </c>
      <c r="H74" s="144"/>
      <c r="I74" s="143"/>
      <c r="J74" s="144"/>
      <c r="K74" s="143"/>
      <c r="L74" s="114">
        <f>I75*2%</f>
        <v>0</v>
      </c>
      <c r="M74" s="146">
        <f>TRUNC(L74*D74,0)</f>
        <v>0</v>
      </c>
      <c r="N74" s="105"/>
      <c r="O74" s="152"/>
      <c r="P74" s="352"/>
    </row>
    <row r="75" spans="1:16" s="176" customFormat="1" ht="27.9" customHeight="1" x14ac:dyDescent="0.25">
      <c r="A75" s="148"/>
      <c r="B75" s="149" t="s">
        <v>52</v>
      </c>
      <c r="C75" s="127"/>
      <c r="D75" s="125"/>
      <c r="E75" s="125"/>
      <c r="F75" s="142"/>
      <c r="G75" s="143">
        <f>TRUNC(SUM(G72:G74),0)</f>
        <v>0</v>
      </c>
      <c r="H75" s="144"/>
      <c r="I75" s="143">
        <f>TRUNC(SUM(I72:I74),0)</f>
        <v>0</v>
      </c>
      <c r="J75" s="144"/>
      <c r="K75" s="143"/>
      <c r="L75" s="114"/>
      <c r="M75" s="146">
        <f>SUM(M72:M74)</f>
        <v>0</v>
      </c>
      <c r="N75" s="105"/>
      <c r="P75" s="352"/>
    </row>
    <row r="76" spans="1:16" s="176" customFormat="1" ht="27.9" customHeight="1" x14ac:dyDescent="0.25">
      <c r="A76" s="148"/>
      <c r="B76" s="149"/>
      <c r="C76" s="127"/>
      <c r="D76" s="125"/>
      <c r="E76" s="125"/>
      <c r="F76" s="142"/>
      <c r="G76" s="143"/>
      <c r="H76" s="144"/>
      <c r="I76" s="143"/>
      <c r="J76" s="144"/>
      <c r="K76" s="143"/>
      <c r="L76" s="114"/>
      <c r="M76" s="146"/>
      <c r="N76" s="105"/>
      <c r="P76" s="352"/>
    </row>
    <row r="77" spans="1:16" s="176" customFormat="1" ht="27.9" customHeight="1" x14ac:dyDescent="0.25">
      <c r="A77" s="139">
        <f>A71+1</f>
        <v>12</v>
      </c>
      <c r="B77" s="131" t="s">
        <v>195</v>
      </c>
      <c r="C77" s="127" t="s">
        <v>489</v>
      </c>
      <c r="D77" s="125"/>
      <c r="E77" s="125" t="s">
        <v>193</v>
      </c>
      <c r="F77" s="142"/>
      <c r="G77" s="143"/>
      <c r="H77" s="144"/>
      <c r="I77" s="143"/>
      <c r="J77" s="144"/>
      <c r="K77" s="143"/>
      <c r="L77" s="114"/>
      <c r="M77" s="146"/>
      <c r="N77" s="105"/>
      <c r="P77" s="352"/>
    </row>
    <row r="78" spans="1:16" s="176" customFormat="1" ht="27.9" customHeight="1" x14ac:dyDescent="0.25">
      <c r="A78" s="148"/>
      <c r="B78" s="149" t="s">
        <v>196</v>
      </c>
      <c r="C78" s="127"/>
      <c r="D78" s="157">
        <f>O81</f>
        <v>35.156249999999993</v>
      </c>
      <c r="E78" s="125" t="s">
        <v>197</v>
      </c>
      <c r="F78" s="142">
        <f>단가대비표!O35</f>
        <v>0</v>
      </c>
      <c r="G78" s="143">
        <f>TRUNC($D78*F78,0)</f>
        <v>0</v>
      </c>
      <c r="H78" s="144"/>
      <c r="I78" s="143"/>
      <c r="J78" s="144"/>
      <c r="K78" s="143"/>
      <c r="L78" s="114">
        <f t="shared" ref="L78:M80" si="0">TRUNC(F78+H78+J78,1)</f>
        <v>0</v>
      </c>
      <c r="M78" s="146">
        <f t="shared" si="0"/>
        <v>0</v>
      </c>
      <c r="N78" s="105"/>
      <c r="P78" s="352"/>
    </row>
    <row r="79" spans="1:16" s="176" customFormat="1" ht="27.9" customHeight="1" x14ac:dyDescent="0.25">
      <c r="A79" s="148"/>
      <c r="B79" s="149" t="s">
        <v>198</v>
      </c>
      <c r="C79" s="127"/>
      <c r="D79" s="125">
        <v>0.23</v>
      </c>
      <c r="E79" s="125" t="s">
        <v>26</v>
      </c>
      <c r="F79" s="142"/>
      <c r="G79" s="143"/>
      <c r="H79" s="144">
        <f>단가대비표!D79</f>
        <v>0</v>
      </c>
      <c r="I79" s="143">
        <f>TRUNC($D79*H79,0)</f>
        <v>0</v>
      </c>
      <c r="J79" s="144"/>
      <c r="K79" s="143"/>
      <c r="L79" s="114">
        <f t="shared" si="0"/>
        <v>0</v>
      </c>
      <c r="M79" s="146">
        <f t="shared" si="0"/>
        <v>0</v>
      </c>
      <c r="N79" s="105"/>
      <c r="O79" s="289">
        <f>0.6*0.6*0.05</f>
        <v>1.7999999999999999E-2</v>
      </c>
      <c r="P79" s="352"/>
    </row>
    <row r="80" spans="1:16" s="176" customFormat="1" ht="27.9" customHeight="1" x14ac:dyDescent="0.25">
      <c r="A80" s="148"/>
      <c r="B80" s="149" t="s">
        <v>199</v>
      </c>
      <c r="C80" s="127"/>
      <c r="D80" s="125">
        <v>7.0000000000000007E-2</v>
      </c>
      <c r="E80" s="125" t="s">
        <v>26</v>
      </c>
      <c r="F80" s="142"/>
      <c r="G80" s="143"/>
      <c r="H80" s="144">
        <f>단가대비표!D71</f>
        <v>0</v>
      </c>
      <c r="I80" s="143">
        <f>TRUNC($D80*H80,0)</f>
        <v>0</v>
      </c>
      <c r="J80" s="144"/>
      <c r="K80" s="143"/>
      <c r="L80" s="114">
        <f t="shared" si="0"/>
        <v>0</v>
      </c>
      <c r="M80" s="146">
        <f t="shared" si="0"/>
        <v>0</v>
      </c>
      <c r="N80" s="105"/>
      <c r="O80" s="176">
        <f>O79/0.0128</f>
        <v>1.4062499999999998</v>
      </c>
      <c r="P80" s="352"/>
    </row>
    <row r="81" spans="1:16" s="176" customFormat="1" ht="27.9" customHeight="1" x14ac:dyDescent="0.25">
      <c r="A81" s="148"/>
      <c r="B81" s="149" t="s">
        <v>52</v>
      </c>
      <c r="C81" s="127"/>
      <c r="D81" s="125"/>
      <c r="E81" s="125"/>
      <c r="F81" s="142"/>
      <c r="G81" s="143">
        <f>TRUNC(SUM(G78:G80),0)</f>
        <v>0</v>
      </c>
      <c r="H81" s="144"/>
      <c r="I81" s="143">
        <f>TRUNC(SUM(I78:I80),0)</f>
        <v>0</v>
      </c>
      <c r="J81" s="144"/>
      <c r="K81" s="143"/>
      <c r="L81" s="114"/>
      <c r="M81" s="146">
        <f>TRUNC(SUM(M78:M80),0)</f>
        <v>0</v>
      </c>
      <c r="N81" s="105"/>
      <c r="O81" s="176">
        <f>O80*25</f>
        <v>35.156249999999993</v>
      </c>
      <c r="P81" s="352"/>
    </row>
    <row r="82" spans="1:16" s="176" customFormat="1" ht="27.9" customHeight="1" x14ac:dyDescent="0.25">
      <c r="A82" s="125"/>
      <c r="B82" s="149"/>
      <c r="C82" s="158"/>
      <c r="D82" s="159"/>
      <c r="E82" s="160"/>
      <c r="F82" s="142"/>
      <c r="G82" s="161"/>
      <c r="H82" s="142"/>
      <c r="I82" s="161"/>
      <c r="J82" s="142"/>
      <c r="K82" s="161"/>
      <c r="L82" s="162"/>
      <c r="M82" s="163"/>
      <c r="N82" s="118"/>
      <c r="P82" s="352"/>
    </row>
    <row r="83" spans="1:16" s="176" customFormat="1" ht="27.9" customHeight="1" x14ac:dyDescent="0.25">
      <c r="A83" s="125"/>
      <c r="B83" s="149"/>
      <c r="C83" s="158"/>
      <c r="D83" s="159"/>
      <c r="E83" s="160"/>
      <c r="F83" s="142"/>
      <c r="G83" s="161"/>
      <c r="H83" s="142"/>
      <c r="I83" s="161"/>
      <c r="J83" s="142"/>
      <c r="K83" s="161"/>
      <c r="L83" s="162"/>
      <c r="M83" s="163"/>
      <c r="N83" s="118"/>
      <c r="P83" s="352"/>
    </row>
    <row r="84" spans="1:16" ht="27.9" customHeight="1" x14ac:dyDescent="0.25">
      <c r="A84" s="139">
        <f>A77+1</f>
        <v>13</v>
      </c>
      <c r="B84" s="131" t="s">
        <v>195</v>
      </c>
      <c r="C84" s="127" t="s">
        <v>490</v>
      </c>
      <c r="D84" s="125"/>
      <c r="E84" s="125" t="s">
        <v>193</v>
      </c>
      <c r="F84" s="142"/>
      <c r="G84" s="143"/>
      <c r="H84" s="144"/>
      <c r="I84" s="143"/>
      <c r="J84" s="144"/>
      <c r="K84" s="143"/>
      <c r="L84" s="114"/>
      <c r="M84" s="146"/>
      <c r="N84" s="105"/>
    </row>
    <row r="85" spans="1:16" ht="27.9" customHeight="1" x14ac:dyDescent="0.25">
      <c r="A85" s="148"/>
      <c r="B85" s="149" t="s">
        <v>196</v>
      </c>
      <c r="C85" s="127"/>
      <c r="D85" s="157">
        <f>O88</f>
        <v>47.851562499999993</v>
      </c>
      <c r="E85" s="125" t="s">
        <v>197</v>
      </c>
      <c r="F85" s="142">
        <f>단가대비표!O36</f>
        <v>0</v>
      </c>
      <c r="G85" s="143">
        <f>TRUNC($D85*F85,0)</f>
        <v>0</v>
      </c>
      <c r="H85" s="144"/>
      <c r="I85" s="143"/>
      <c r="J85" s="144"/>
      <c r="K85" s="143"/>
      <c r="L85" s="114">
        <f t="shared" ref="L85:M87" si="1">TRUNC(F85+H85+J85,1)</f>
        <v>0</v>
      </c>
      <c r="M85" s="146">
        <f t="shared" si="1"/>
        <v>0</v>
      </c>
      <c r="N85" s="105"/>
    </row>
    <row r="86" spans="1:16" ht="27.9" customHeight="1" x14ac:dyDescent="0.25">
      <c r="A86" s="148"/>
      <c r="B86" s="149" t="s">
        <v>198</v>
      </c>
      <c r="C86" s="127"/>
      <c r="D86" s="125">
        <v>0.27</v>
      </c>
      <c r="E86" s="125" t="s">
        <v>26</v>
      </c>
      <c r="F86" s="142"/>
      <c r="G86" s="143"/>
      <c r="H86" s="144">
        <f>단가대비표!D79</f>
        <v>0</v>
      </c>
      <c r="I86" s="143">
        <f>TRUNC($D86*H86,0)</f>
        <v>0</v>
      </c>
      <c r="J86" s="144"/>
      <c r="K86" s="143"/>
      <c r="L86" s="114">
        <f t="shared" si="1"/>
        <v>0</v>
      </c>
      <c r="M86" s="146">
        <f t="shared" si="1"/>
        <v>0</v>
      </c>
      <c r="N86" s="105"/>
      <c r="O86" s="84">
        <f>0.7*0.7*0.05</f>
        <v>2.4499999999999997E-2</v>
      </c>
    </row>
    <row r="87" spans="1:16" ht="27.9" customHeight="1" x14ac:dyDescent="0.25">
      <c r="A87" s="148"/>
      <c r="B87" s="149" t="s">
        <v>199</v>
      </c>
      <c r="C87" s="127"/>
      <c r="D87" s="125">
        <v>0.09</v>
      </c>
      <c r="E87" s="125" t="s">
        <v>26</v>
      </c>
      <c r="F87" s="142"/>
      <c r="G87" s="143"/>
      <c r="H87" s="144">
        <f>단가대비표!D71</f>
        <v>0</v>
      </c>
      <c r="I87" s="143">
        <f>TRUNC($D87*H87,0)</f>
        <v>0</v>
      </c>
      <c r="J87" s="144"/>
      <c r="K87" s="143"/>
      <c r="L87" s="114">
        <f t="shared" si="1"/>
        <v>0</v>
      </c>
      <c r="M87" s="146">
        <f t="shared" si="1"/>
        <v>0</v>
      </c>
      <c r="N87" s="105"/>
      <c r="O87" s="84">
        <f>O86/0.0128</f>
        <v>1.9140624999999998</v>
      </c>
    </row>
    <row r="88" spans="1:16" ht="27.9" customHeight="1" x14ac:dyDescent="0.25">
      <c r="A88" s="148"/>
      <c r="B88" s="149" t="s">
        <v>52</v>
      </c>
      <c r="C88" s="127"/>
      <c r="D88" s="125"/>
      <c r="E88" s="125"/>
      <c r="F88" s="142"/>
      <c r="G88" s="143">
        <f>TRUNC(SUM(G85:G87),0)</f>
        <v>0</v>
      </c>
      <c r="H88" s="144"/>
      <c r="I88" s="143">
        <f>TRUNC(SUM(I85:I87),0)</f>
        <v>0</v>
      </c>
      <c r="J88" s="144"/>
      <c r="K88" s="143"/>
      <c r="L88" s="114"/>
      <c r="M88" s="146">
        <f>TRUNC(SUM(M85:M87),0)</f>
        <v>0</v>
      </c>
      <c r="N88" s="105"/>
      <c r="O88" s="84">
        <f>O87*25</f>
        <v>47.851562499999993</v>
      </c>
    </row>
    <row r="89" spans="1:16" ht="27.9" customHeight="1" x14ac:dyDescent="0.25">
      <c r="A89" s="125"/>
      <c r="B89" s="149"/>
      <c r="C89" s="158"/>
      <c r="D89" s="159"/>
      <c r="E89" s="160"/>
      <c r="F89" s="142"/>
      <c r="G89" s="161"/>
      <c r="H89" s="142"/>
      <c r="I89" s="161"/>
      <c r="J89" s="142"/>
      <c r="K89" s="161"/>
      <c r="L89" s="162"/>
      <c r="M89" s="163"/>
      <c r="N89" s="118"/>
    </row>
    <row r="90" spans="1:16" s="343" customFormat="1" ht="27.9" customHeight="1" x14ac:dyDescent="0.25">
      <c r="A90" s="139">
        <f>A84+1</f>
        <v>14</v>
      </c>
      <c r="B90" s="131" t="s">
        <v>195</v>
      </c>
      <c r="C90" s="127" t="s">
        <v>491</v>
      </c>
      <c r="D90" s="277"/>
      <c r="E90" s="277" t="s">
        <v>193</v>
      </c>
      <c r="F90" s="142"/>
      <c r="G90" s="143"/>
      <c r="H90" s="144"/>
      <c r="I90" s="143"/>
      <c r="J90" s="144"/>
      <c r="K90" s="143"/>
      <c r="L90" s="285"/>
      <c r="M90" s="146"/>
      <c r="N90" s="284"/>
      <c r="P90" s="352"/>
    </row>
    <row r="91" spans="1:16" s="343" customFormat="1" ht="27.9" customHeight="1" x14ac:dyDescent="0.25">
      <c r="A91" s="148"/>
      <c r="B91" s="149" t="s">
        <v>196</v>
      </c>
      <c r="C91" s="127"/>
      <c r="D91" s="157">
        <f>O94</f>
        <v>79.101562500000014</v>
      </c>
      <c r="E91" s="277" t="s">
        <v>197</v>
      </c>
      <c r="F91" s="142">
        <f>단가대비표!O37</f>
        <v>0</v>
      </c>
      <c r="G91" s="345">
        <f>TRUNC($D91*F91,0)</f>
        <v>0</v>
      </c>
      <c r="H91" s="144"/>
      <c r="I91" s="143"/>
      <c r="J91" s="144"/>
      <c r="K91" s="143"/>
      <c r="L91" s="285">
        <f t="shared" ref="L91:M93" si="2">TRUNC(F91+H91+J91,1)</f>
        <v>0</v>
      </c>
      <c r="M91" s="146">
        <f t="shared" si="2"/>
        <v>0</v>
      </c>
      <c r="N91" s="284"/>
      <c r="P91" s="352"/>
    </row>
    <row r="92" spans="1:16" s="343" customFormat="1" ht="27.9" customHeight="1" x14ac:dyDescent="0.25">
      <c r="A92" s="148"/>
      <c r="B92" s="149" t="s">
        <v>198</v>
      </c>
      <c r="C92" s="127"/>
      <c r="D92" s="277">
        <v>0.27</v>
      </c>
      <c r="E92" s="277" t="s">
        <v>26</v>
      </c>
      <c r="F92" s="142"/>
      <c r="G92" s="143"/>
      <c r="H92" s="144">
        <f>H86</f>
        <v>0</v>
      </c>
      <c r="I92" s="143">
        <f>TRUNC($D92*H92,0)</f>
        <v>0</v>
      </c>
      <c r="J92" s="144"/>
      <c r="K92" s="143"/>
      <c r="L92" s="285">
        <f t="shared" si="2"/>
        <v>0</v>
      </c>
      <c r="M92" s="146">
        <f t="shared" si="2"/>
        <v>0</v>
      </c>
      <c r="N92" s="284"/>
      <c r="O92" s="343">
        <f>0.9*0.9*0.05</f>
        <v>4.0500000000000008E-2</v>
      </c>
      <c r="P92" s="352"/>
    </row>
    <row r="93" spans="1:16" s="343" customFormat="1" ht="27.9" customHeight="1" x14ac:dyDescent="0.25">
      <c r="A93" s="148"/>
      <c r="B93" s="149" t="s">
        <v>199</v>
      </c>
      <c r="C93" s="127"/>
      <c r="D93" s="277">
        <v>0.09</v>
      </c>
      <c r="E93" s="277" t="s">
        <v>26</v>
      </c>
      <c r="F93" s="142"/>
      <c r="G93" s="143"/>
      <c r="H93" s="144">
        <f>단가대비표!D84</f>
        <v>0</v>
      </c>
      <c r="I93" s="143">
        <f>TRUNC($D93*H93,0)</f>
        <v>0</v>
      </c>
      <c r="J93" s="144"/>
      <c r="K93" s="143"/>
      <c r="L93" s="285">
        <f t="shared" si="2"/>
        <v>0</v>
      </c>
      <c r="M93" s="146">
        <f t="shared" si="2"/>
        <v>0</v>
      </c>
      <c r="N93" s="284"/>
      <c r="O93" s="343">
        <f>O92/0.0128</f>
        <v>3.1640625000000004</v>
      </c>
      <c r="P93" s="352"/>
    </row>
    <row r="94" spans="1:16" s="343" customFormat="1" ht="27.9" customHeight="1" x14ac:dyDescent="0.25">
      <c r="A94" s="148"/>
      <c r="B94" s="149" t="s">
        <v>52</v>
      </c>
      <c r="C94" s="127"/>
      <c r="D94" s="277"/>
      <c r="E94" s="277"/>
      <c r="F94" s="142"/>
      <c r="G94" s="143">
        <f>TRUNC(SUM(G91:G93),0)</f>
        <v>0</v>
      </c>
      <c r="H94" s="144"/>
      <c r="I94" s="143">
        <f>TRUNC(SUM(I91:I93),0)</f>
        <v>0</v>
      </c>
      <c r="J94" s="144"/>
      <c r="K94" s="143"/>
      <c r="L94" s="285"/>
      <c r="M94" s="146">
        <f>TRUNC(SUM(M91:M93),0)</f>
        <v>0</v>
      </c>
      <c r="N94" s="284"/>
      <c r="O94" s="343">
        <f>O93*25</f>
        <v>79.101562500000014</v>
      </c>
      <c r="P94" s="352"/>
    </row>
    <row r="95" spans="1:16" s="343" customFormat="1" ht="27.9" customHeight="1" x14ac:dyDescent="0.25">
      <c r="A95" s="277"/>
      <c r="B95" s="149"/>
      <c r="C95" s="158"/>
      <c r="D95" s="159"/>
      <c r="E95" s="160"/>
      <c r="F95" s="142"/>
      <c r="G95" s="161"/>
      <c r="H95" s="142"/>
      <c r="I95" s="161"/>
      <c r="J95" s="142"/>
      <c r="K95" s="161"/>
      <c r="L95" s="301"/>
      <c r="M95" s="163"/>
      <c r="N95" s="298"/>
      <c r="P95" s="352"/>
    </row>
    <row r="96" spans="1:16" s="343" customFormat="1" ht="27.9" customHeight="1" x14ac:dyDescent="0.25">
      <c r="A96" s="139">
        <f>A90+1</f>
        <v>15</v>
      </c>
      <c r="B96" s="131" t="s">
        <v>195</v>
      </c>
      <c r="C96" s="127" t="s">
        <v>492</v>
      </c>
      <c r="D96" s="277"/>
      <c r="E96" s="277" t="s">
        <v>193</v>
      </c>
      <c r="F96" s="142"/>
      <c r="G96" s="143"/>
      <c r="H96" s="144"/>
      <c r="I96" s="143"/>
      <c r="J96" s="144"/>
      <c r="K96" s="143"/>
      <c r="L96" s="285"/>
      <c r="M96" s="146"/>
      <c r="N96" s="284"/>
      <c r="P96" s="352"/>
    </row>
    <row r="97" spans="1:16" s="343" customFormat="1" ht="27.9" customHeight="1" x14ac:dyDescent="0.25">
      <c r="A97" s="148"/>
      <c r="B97" s="149" t="s">
        <v>196</v>
      </c>
      <c r="C97" s="127"/>
      <c r="D97" s="157">
        <f>O100</f>
        <v>97.65625</v>
      </c>
      <c r="E97" s="277" t="s">
        <v>197</v>
      </c>
      <c r="F97" s="142">
        <f>단가대비표!O38</f>
        <v>0</v>
      </c>
      <c r="G97" s="143">
        <f>TRUNC($D97*F97,0)</f>
        <v>0</v>
      </c>
      <c r="H97" s="144"/>
      <c r="I97" s="143"/>
      <c r="J97" s="144"/>
      <c r="K97" s="143"/>
      <c r="L97" s="285">
        <f t="shared" ref="L97:M99" si="3">TRUNC(F97+H97+J97,1)</f>
        <v>0</v>
      </c>
      <c r="M97" s="146">
        <f t="shared" si="3"/>
        <v>0</v>
      </c>
      <c r="N97" s="284"/>
      <c r="P97" s="352"/>
    </row>
    <row r="98" spans="1:16" s="343" customFormat="1" ht="27.9" customHeight="1" x14ac:dyDescent="0.25">
      <c r="A98" s="148"/>
      <c r="B98" s="149" t="s">
        <v>198</v>
      </c>
      <c r="C98" s="127"/>
      <c r="D98" s="277">
        <v>0.27</v>
      </c>
      <c r="E98" s="277" t="s">
        <v>26</v>
      </c>
      <c r="F98" s="142"/>
      <c r="G98" s="143"/>
      <c r="H98" s="144">
        <f>H92</f>
        <v>0</v>
      </c>
      <c r="I98" s="143">
        <f>TRUNC($D98*H98,0)</f>
        <v>0</v>
      </c>
      <c r="J98" s="144"/>
      <c r="K98" s="143"/>
      <c r="L98" s="285">
        <f t="shared" si="3"/>
        <v>0</v>
      </c>
      <c r="M98" s="146">
        <f t="shared" si="3"/>
        <v>0</v>
      </c>
      <c r="N98" s="284"/>
      <c r="O98" s="343">
        <f>1*1*0.05</f>
        <v>0.05</v>
      </c>
      <c r="P98" s="352"/>
    </row>
    <row r="99" spans="1:16" s="343" customFormat="1" ht="27.9" customHeight="1" x14ac:dyDescent="0.25">
      <c r="A99" s="148"/>
      <c r="B99" s="149" t="s">
        <v>199</v>
      </c>
      <c r="C99" s="127"/>
      <c r="D99" s="277">
        <v>0.09</v>
      </c>
      <c r="E99" s="277" t="s">
        <v>26</v>
      </c>
      <c r="F99" s="142"/>
      <c r="G99" s="143"/>
      <c r="H99" s="144">
        <f>단가대비표!D84</f>
        <v>0</v>
      </c>
      <c r="I99" s="143">
        <f>TRUNC($D99*H99,0)</f>
        <v>0</v>
      </c>
      <c r="J99" s="144"/>
      <c r="K99" s="143"/>
      <c r="L99" s="285">
        <f t="shared" si="3"/>
        <v>0</v>
      </c>
      <c r="M99" s="146">
        <f t="shared" si="3"/>
        <v>0</v>
      </c>
      <c r="N99" s="284"/>
      <c r="O99" s="343">
        <f>O98/0.0128</f>
        <v>3.90625</v>
      </c>
      <c r="P99" s="352"/>
    </row>
    <row r="100" spans="1:16" s="343" customFormat="1" ht="27.9" customHeight="1" x14ac:dyDescent="0.25">
      <c r="A100" s="148"/>
      <c r="B100" s="149" t="s">
        <v>52</v>
      </c>
      <c r="C100" s="127"/>
      <c r="D100" s="277"/>
      <c r="E100" s="277"/>
      <c r="F100" s="142"/>
      <c r="G100" s="143">
        <f>TRUNC(SUM(G97:G99),0)</f>
        <v>0</v>
      </c>
      <c r="H100" s="144"/>
      <c r="I100" s="143">
        <f>TRUNC(SUM(I97:I99),0)</f>
        <v>0</v>
      </c>
      <c r="J100" s="144"/>
      <c r="K100" s="143"/>
      <c r="L100" s="285"/>
      <c r="M100" s="146">
        <f>TRUNC(SUM(M97:M99),0)</f>
        <v>0</v>
      </c>
      <c r="N100" s="284"/>
      <c r="O100" s="343">
        <f>O99*25</f>
        <v>97.65625</v>
      </c>
      <c r="P100" s="352"/>
    </row>
    <row r="101" spans="1:16" s="343" customFormat="1" ht="27.9" customHeight="1" x14ac:dyDescent="0.25">
      <c r="A101" s="277"/>
      <c r="B101" s="149"/>
      <c r="C101" s="158"/>
      <c r="D101" s="159"/>
      <c r="E101" s="160"/>
      <c r="F101" s="142"/>
      <c r="G101" s="161"/>
      <c r="H101" s="142"/>
      <c r="I101" s="161"/>
      <c r="J101" s="142"/>
      <c r="K101" s="161"/>
      <c r="L101" s="301"/>
      <c r="M101" s="163"/>
      <c r="N101" s="298"/>
      <c r="P101" s="352"/>
    </row>
    <row r="102" spans="1:16" ht="27.9" customHeight="1" x14ac:dyDescent="0.25">
      <c r="A102" s="139">
        <f>A96+1</f>
        <v>16</v>
      </c>
      <c r="B102" s="131" t="s">
        <v>220</v>
      </c>
      <c r="C102" s="127" t="s">
        <v>374</v>
      </c>
      <c r="D102" s="125"/>
      <c r="E102" s="125" t="s">
        <v>373</v>
      </c>
      <c r="F102" s="142"/>
      <c r="G102" s="143"/>
      <c r="H102" s="144"/>
      <c r="I102" s="143"/>
      <c r="J102" s="144"/>
      <c r="K102" s="143"/>
      <c r="L102" s="114"/>
      <c r="M102" s="146"/>
      <c r="N102" s="105"/>
    </row>
    <row r="103" spans="1:16" ht="27.9" customHeight="1" x14ac:dyDescent="0.25">
      <c r="A103" s="148"/>
      <c r="B103" s="149" t="s">
        <v>218</v>
      </c>
      <c r="C103" s="127" t="s">
        <v>382</v>
      </c>
      <c r="D103" s="125">
        <v>8</v>
      </c>
      <c r="E103" s="125" t="s">
        <v>219</v>
      </c>
      <c r="F103" s="142">
        <f>기계경비총괄표!E4</f>
        <v>0</v>
      </c>
      <c r="G103" s="143">
        <f>TRUNC($D103*F103,0)</f>
        <v>0</v>
      </c>
      <c r="H103" s="142">
        <f>기계경비총괄표!F4</f>
        <v>0</v>
      </c>
      <c r="I103" s="143">
        <f>TRUNC($D103*H103,0)</f>
        <v>0</v>
      </c>
      <c r="J103" s="142">
        <f>기계경비총괄표!G4</f>
        <v>0</v>
      </c>
      <c r="K103" s="143">
        <f>TRUNC($D103*J103,0)</f>
        <v>0</v>
      </c>
      <c r="L103" s="114">
        <f>TRUNC(F103+H103+J103,1)</f>
        <v>0</v>
      </c>
      <c r="M103" s="146">
        <f>TRUNC(G103+I103+K103,1)</f>
        <v>0</v>
      </c>
      <c r="N103" s="105"/>
    </row>
    <row r="104" spans="1:16" ht="27.9" customHeight="1" x14ac:dyDescent="0.25">
      <c r="A104" s="148"/>
      <c r="B104" s="149" t="s">
        <v>52</v>
      </c>
      <c r="C104" s="127"/>
      <c r="D104" s="125"/>
      <c r="E104" s="125"/>
      <c r="F104" s="142"/>
      <c r="G104" s="143">
        <f>ROUNDDOWN(G103,1)</f>
        <v>0</v>
      </c>
      <c r="H104" s="144"/>
      <c r="I104" s="143">
        <f>ROUNDDOWN(I103,1)</f>
        <v>0</v>
      </c>
      <c r="J104" s="144"/>
      <c r="K104" s="143">
        <f>ROUNDDOWN(K103,1)</f>
        <v>0</v>
      </c>
      <c r="L104" s="114"/>
      <c r="M104" s="143">
        <f>SUM(G104,I104,K104)</f>
        <v>0</v>
      </c>
      <c r="N104" s="105"/>
    </row>
    <row r="105" spans="1:16" ht="27.9" customHeight="1" x14ac:dyDescent="0.25">
      <c r="A105" s="125"/>
      <c r="B105" s="149"/>
      <c r="C105" s="158"/>
      <c r="D105" s="159"/>
      <c r="E105" s="160"/>
      <c r="F105" s="142"/>
      <c r="G105" s="161"/>
      <c r="H105" s="142"/>
      <c r="I105" s="161"/>
      <c r="J105" s="142"/>
      <c r="K105" s="161"/>
      <c r="L105" s="162"/>
      <c r="M105" s="163"/>
      <c r="N105" s="118"/>
    </row>
    <row r="106" spans="1:16" ht="27.9" customHeight="1" x14ac:dyDescent="0.25">
      <c r="A106" s="139">
        <f>A102+1</f>
        <v>17</v>
      </c>
      <c r="B106" s="131" t="s">
        <v>306</v>
      </c>
      <c r="C106" s="612" t="s">
        <v>383</v>
      </c>
      <c r="D106" s="613"/>
      <c r="E106" s="125" t="s">
        <v>373</v>
      </c>
      <c r="F106" s="142"/>
      <c r="G106" s="143"/>
      <c r="H106" s="144"/>
      <c r="I106" s="143"/>
      <c r="J106" s="144"/>
      <c r="K106" s="143"/>
      <c r="L106" s="114"/>
      <c r="M106" s="146"/>
      <c r="N106" s="105"/>
    </row>
    <row r="107" spans="1:16" ht="27.9" customHeight="1" x14ac:dyDescent="0.25">
      <c r="A107" s="148"/>
      <c r="B107" s="149" t="s">
        <v>218</v>
      </c>
      <c r="C107" s="127" t="s">
        <v>382</v>
      </c>
      <c r="D107" s="125">
        <v>8</v>
      </c>
      <c r="E107" s="125" t="s">
        <v>219</v>
      </c>
      <c r="F107" s="142">
        <f>F103</f>
        <v>0</v>
      </c>
      <c r="G107" s="143">
        <f>TRUNC($D107*F107,0)</f>
        <v>0</v>
      </c>
      <c r="H107" s="144">
        <f>H103</f>
        <v>0</v>
      </c>
      <c r="I107" s="143">
        <f>TRUNC($D107*H107,0)</f>
        <v>0</v>
      </c>
      <c r="J107" s="144">
        <f>J103</f>
        <v>0</v>
      </c>
      <c r="K107" s="143">
        <f>TRUNC($D107*J107,0)</f>
        <v>0</v>
      </c>
      <c r="L107" s="114">
        <f>TRUNC(F107+H107+J107,1)</f>
        <v>0</v>
      </c>
      <c r="M107" s="146">
        <f>TRUNC(G107+I107+K107,1)</f>
        <v>0</v>
      </c>
      <c r="N107" s="105"/>
    </row>
    <row r="108" spans="1:16" ht="27.9" customHeight="1" x14ac:dyDescent="0.25">
      <c r="A108" s="148"/>
      <c r="B108" s="149" t="s">
        <v>380</v>
      </c>
      <c r="C108" s="127" t="s">
        <v>381</v>
      </c>
      <c r="D108" s="125">
        <v>8</v>
      </c>
      <c r="E108" s="125" t="s">
        <v>219</v>
      </c>
      <c r="F108" s="142">
        <f>기계경비총괄표!E6</f>
        <v>0</v>
      </c>
      <c r="G108" s="143">
        <f>TRUNC($D108*F108,0)</f>
        <v>0</v>
      </c>
      <c r="H108" s="144">
        <f>기계경비총괄표!F6</f>
        <v>0</v>
      </c>
      <c r="I108" s="143">
        <f>TRUNC($D108*H108,0)</f>
        <v>0</v>
      </c>
      <c r="J108" s="144">
        <f>기계경비총괄표!G6</f>
        <v>0</v>
      </c>
      <c r="K108" s="143">
        <f>TRUNC($D108*J108,0)</f>
        <v>0</v>
      </c>
      <c r="L108" s="114">
        <f>TRUNC(F108+H108+J108,1)</f>
        <v>0</v>
      </c>
      <c r="M108" s="146">
        <f>TRUNC(G108+I108+K108,1)</f>
        <v>0</v>
      </c>
      <c r="N108" s="105"/>
    </row>
    <row r="109" spans="1:16" ht="27.9" customHeight="1" x14ac:dyDescent="0.25">
      <c r="A109" s="148"/>
      <c r="B109" s="149" t="s">
        <v>52</v>
      </c>
      <c r="C109" s="127"/>
      <c r="D109" s="125"/>
      <c r="E109" s="125"/>
      <c r="F109" s="142"/>
      <c r="G109" s="143">
        <f>SUM(G107:G108)</f>
        <v>0</v>
      </c>
      <c r="H109" s="144"/>
      <c r="I109" s="143">
        <f>SUM(I107:I108)</f>
        <v>0</v>
      </c>
      <c r="J109" s="144"/>
      <c r="K109" s="143">
        <f>SUM(K107:K108)</f>
        <v>0</v>
      </c>
      <c r="L109" s="114"/>
      <c r="M109" s="143">
        <f>SUM(G109,I109,K109)</f>
        <v>0</v>
      </c>
      <c r="N109" s="105"/>
    </row>
    <row r="110" spans="1:16" ht="27.9" customHeight="1" x14ac:dyDescent="0.25">
      <c r="A110" s="125"/>
      <c r="B110" s="149"/>
      <c r="C110" s="158"/>
      <c r="D110" s="159"/>
      <c r="E110" s="160"/>
      <c r="F110" s="142"/>
      <c r="G110" s="161"/>
      <c r="H110" s="142"/>
      <c r="I110" s="161"/>
      <c r="J110" s="142"/>
      <c r="K110" s="161"/>
      <c r="L110" s="162"/>
      <c r="M110" s="163"/>
      <c r="N110" s="118"/>
    </row>
    <row r="111" spans="1:16" ht="27.9" customHeight="1" x14ac:dyDescent="0.25">
      <c r="A111" s="139">
        <f>A106+1</f>
        <v>18</v>
      </c>
      <c r="B111" s="131" t="s">
        <v>221</v>
      </c>
      <c r="C111" s="612" t="s">
        <v>383</v>
      </c>
      <c r="D111" s="613"/>
      <c r="E111" s="125" t="s">
        <v>373</v>
      </c>
      <c r="F111" s="142"/>
      <c r="G111" s="143"/>
      <c r="H111" s="144"/>
      <c r="I111" s="143"/>
      <c r="J111" s="144"/>
      <c r="K111" s="143"/>
      <c r="L111" s="114"/>
      <c r="M111" s="146"/>
      <c r="N111" s="105"/>
    </row>
    <row r="112" spans="1:16" ht="27.9" customHeight="1" x14ac:dyDescent="0.25">
      <c r="A112" s="148"/>
      <c r="B112" s="149" t="s">
        <v>222</v>
      </c>
      <c r="C112" s="127" t="s">
        <v>223</v>
      </c>
      <c r="D112" s="125">
        <v>8</v>
      </c>
      <c r="E112" s="125" t="s">
        <v>224</v>
      </c>
      <c r="F112" s="142">
        <f>기계경비총괄표!E4</f>
        <v>0</v>
      </c>
      <c r="G112" s="143">
        <f>F112*D112</f>
        <v>0</v>
      </c>
      <c r="H112" s="144">
        <f>기계경비총괄표!F4</f>
        <v>0</v>
      </c>
      <c r="I112" s="143">
        <f>TRUNC($D112*H112,0)</f>
        <v>0</v>
      </c>
      <c r="J112" s="144">
        <f>기계경비총괄표!G4</f>
        <v>0</v>
      </c>
      <c r="K112" s="143">
        <f>TRUNC($D112*J112,0)</f>
        <v>0</v>
      </c>
      <c r="L112" s="114">
        <f>TRUNC(F112+H112+J112,1)</f>
        <v>0</v>
      </c>
      <c r="M112" s="146">
        <f>TRUNC(G112+I112+K112,1)</f>
        <v>0</v>
      </c>
      <c r="N112" s="105"/>
    </row>
    <row r="113" spans="1:16" ht="27.9" customHeight="1" x14ac:dyDescent="0.25">
      <c r="A113" s="148"/>
      <c r="B113" s="149" t="s">
        <v>380</v>
      </c>
      <c r="C113" s="127" t="s">
        <v>381</v>
      </c>
      <c r="D113" s="125">
        <v>8</v>
      </c>
      <c r="E113" s="125" t="s">
        <v>219</v>
      </c>
      <c r="F113" s="142">
        <f>F108</f>
        <v>0</v>
      </c>
      <c r="G113" s="143">
        <f>TRUNC($D113*F113,0)</f>
        <v>0</v>
      </c>
      <c r="H113" s="144">
        <f>H108</f>
        <v>0</v>
      </c>
      <c r="I113" s="143">
        <f>TRUNC($D113*H113,0)</f>
        <v>0</v>
      </c>
      <c r="J113" s="144">
        <f>J108</f>
        <v>0</v>
      </c>
      <c r="K113" s="143">
        <f>TRUNC($D113*J113,0)</f>
        <v>0</v>
      </c>
      <c r="L113" s="114">
        <f>TRUNC(F113+H113+J113,1)</f>
        <v>0</v>
      </c>
      <c r="M113" s="146">
        <f>TRUNC(G113+I113+K113,1)</f>
        <v>0</v>
      </c>
      <c r="N113" s="105"/>
    </row>
    <row r="114" spans="1:16" ht="27.9" customHeight="1" x14ac:dyDescent="0.25">
      <c r="A114" s="148"/>
      <c r="B114" s="149" t="s">
        <v>52</v>
      </c>
      <c r="C114" s="127"/>
      <c r="D114" s="125"/>
      <c r="E114" s="125"/>
      <c r="F114" s="142"/>
      <c r="G114" s="143">
        <f>SUM(G112:G113)</f>
        <v>0</v>
      </c>
      <c r="H114" s="144"/>
      <c r="I114" s="143">
        <f>SUM(I112:I113)</f>
        <v>0</v>
      </c>
      <c r="J114" s="144"/>
      <c r="K114" s="143">
        <f>SUM(K112:K113)</f>
        <v>0</v>
      </c>
      <c r="L114" s="114"/>
      <c r="M114" s="143">
        <f>SUM(G114,I114,K114)</f>
        <v>0</v>
      </c>
      <c r="N114" s="105"/>
    </row>
    <row r="115" spans="1:16" ht="27.9" customHeight="1" x14ac:dyDescent="0.25">
      <c r="A115" s="148"/>
      <c r="B115" s="149"/>
      <c r="C115" s="127"/>
      <c r="D115" s="125"/>
      <c r="E115" s="125"/>
      <c r="F115" s="142"/>
      <c r="G115" s="143"/>
      <c r="H115" s="144"/>
      <c r="I115" s="143"/>
      <c r="J115" s="144"/>
      <c r="K115" s="143"/>
      <c r="L115" s="114"/>
      <c r="M115" s="143"/>
      <c r="N115" s="105"/>
    </row>
    <row r="116" spans="1:16" ht="27.9" customHeight="1" x14ac:dyDescent="0.25">
      <c r="A116" s="139">
        <f>A111+1</f>
        <v>19</v>
      </c>
      <c r="B116" s="140" t="s">
        <v>447</v>
      </c>
      <c r="C116" s="127" t="s">
        <v>448</v>
      </c>
      <c r="D116" s="277"/>
      <c r="E116" s="277" t="s">
        <v>31</v>
      </c>
      <c r="F116" s="142"/>
      <c r="G116" s="143"/>
      <c r="H116" s="144"/>
      <c r="I116" s="143"/>
      <c r="J116" s="144"/>
      <c r="K116" s="143"/>
      <c r="L116" s="285"/>
      <c r="M116" s="146"/>
      <c r="N116" s="284"/>
    </row>
    <row r="117" spans="1:16" ht="27.9" customHeight="1" x14ac:dyDescent="0.25">
      <c r="A117" s="148"/>
      <c r="B117" s="299" t="s">
        <v>449</v>
      </c>
      <c r="C117" s="127"/>
      <c r="D117" s="277">
        <v>1.05</v>
      </c>
      <c r="E117" s="277" t="s">
        <v>24</v>
      </c>
      <c r="F117" s="142">
        <f>단가대비표!O69</f>
        <v>0</v>
      </c>
      <c r="G117" s="143">
        <f>TRUNC($D117*F117,0)</f>
        <v>0</v>
      </c>
      <c r="H117" s="144"/>
      <c r="I117" s="143"/>
      <c r="J117" s="144"/>
      <c r="K117" s="143"/>
      <c r="L117" s="285">
        <f>TRUNC(F117+H117+J117,0)</f>
        <v>0</v>
      </c>
      <c r="M117" s="146">
        <f>TRUNC($G117+I117+K117,0)</f>
        <v>0</v>
      </c>
      <c r="N117" s="284"/>
    </row>
    <row r="118" spans="1:16" ht="27.9" customHeight="1" x14ac:dyDescent="0.25">
      <c r="A118" s="148"/>
      <c r="B118" s="149" t="s">
        <v>125</v>
      </c>
      <c r="C118" s="127"/>
      <c r="D118" s="277">
        <v>0.05</v>
      </c>
      <c r="E118" s="277" t="s">
        <v>24</v>
      </c>
      <c r="F118" s="142">
        <f>단가대비표!O70</f>
        <v>0</v>
      </c>
      <c r="G118" s="143">
        <f>TRUNC($D118*F118,0)</f>
        <v>0</v>
      </c>
      <c r="H118" s="144"/>
      <c r="I118" s="143"/>
      <c r="J118" s="144"/>
      <c r="K118" s="143"/>
      <c r="L118" s="285">
        <f>TRUNC(F118+H118+J118,0)</f>
        <v>0</v>
      </c>
      <c r="M118" s="146">
        <f>TRUNC($G118+I118+K118,0)</f>
        <v>0</v>
      </c>
      <c r="N118" s="284"/>
    </row>
    <row r="119" spans="1:16" ht="27.9" customHeight="1" x14ac:dyDescent="0.25">
      <c r="A119" s="148"/>
      <c r="B119" s="149" t="s">
        <v>350</v>
      </c>
      <c r="C119" s="127"/>
      <c r="D119" s="154">
        <v>1</v>
      </c>
      <c r="E119" s="277" t="s">
        <v>184</v>
      </c>
      <c r="F119" s="142">
        <f>TRUNC(SUM(G117:G118)*3%,0)</f>
        <v>0</v>
      </c>
      <c r="G119" s="143">
        <f>TRUNC($D119*F119,0)</f>
        <v>0</v>
      </c>
      <c r="H119" s="144"/>
      <c r="I119" s="143"/>
      <c r="J119" s="144"/>
      <c r="K119" s="143"/>
      <c r="L119" s="285">
        <f>TRUNC(F119+H119+J119,0)</f>
        <v>0</v>
      </c>
      <c r="M119" s="146">
        <f>TRUNC($G119+I119+K119,0)</f>
        <v>0</v>
      </c>
      <c r="N119" s="284"/>
    </row>
    <row r="120" spans="1:16" ht="27.9" customHeight="1" x14ac:dyDescent="0.25">
      <c r="A120" s="148"/>
      <c r="B120" s="149" t="s">
        <v>32</v>
      </c>
      <c r="C120" s="127"/>
      <c r="D120" s="277">
        <v>0.05</v>
      </c>
      <c r="E120" s="277" t="s">
        <v>26</v>
      </c>
      <c r="F120" s="142"/>
      <c r="G120" s="143"/>
      <c r="H120" s="144">
        <f>단가대비표!D80</f>
        <v>0</v>
      </c>
      <c r="I120" s="143">
        <f>TRUNC($D120*H120,0)</f>
        <v>0</v>
      </c>
      <c r="J120" s="144"/>
      <c r="K120" s="143"/>
      <c r="L120" s="285">
        <f>TRUNC(F120+H120+J120,0)</f>
        <v>0</v>
      </c>
      <c r="M120" s="146">
        <f>TRUNC($G120+I120+K120,0)</f>
        <v>0</v>
      </c>
      <c r="N120" s="284"/>
    </row>
    <row r="121" spans="1:16" ht="27.9" customHeight="1" x14ac:dyDescent="0.25">
      <c r="A121" s="148"/>
      <c r="B121" s="149" t="s">
        <v>52</v>
      </c>
      <c r="C121" s="127"/>
      <c r="D121" s="277"/>
      <c r="E121" s="277"/>
      <c r="F121" s="144"/>
      <c r="G121" s="143">
        <f>TRUNC(SUM(G117:G120),0)</f>
        <v>0</v>
      </c>
      <c r="H121" s="144"/>
      <c r="I121" s="143">
        <f>TRUNC(SUM(I117:I120),0)</f>
        <v>0</v>
      </c>
      <c r="J121" s="144"/>
      <c r="K121" s="143"/>
      <c r="L121" s="285"/>
      <c r="M121" s="146">
        <f>TRUNC(SUM(M117:M120),0)</f>
        <v>0</v>
      </c>
      <c r="N121" s="284"/>
    </row>
    <row r="122" spans="1:16" ht="27.9" customHeight="1" x14ac:dyDescent="0.25">
      <c r="A122" s="148"/>
      <c r="B122" s="149"/>
      <c r="C122" s="127"/>
      <c r="D122" s="277"/>
      <c r="E122" s="277"/>
      <c r="F122" s="142"/>
      <c r="G122" s="143"/>
      <c r="H122" s="144"/>
      <c r="I122" s="143"/>
      <c r="J122" s="144"/>
      <c r="K122" s="143"/>
      <c r="L122" s="285"/>
      <c r="M122" s="146"/>
      <c r="N122" s="284"/>
    </row>
    <row r="123" spans="1:16" s="385" customFormat="1" ht="27.9" customHeight="1" x14ac:dyDescent="0.25">
      <c r="A123" s="386">
        <f>A116+1</f>
        <v>20</v>
      </c>
      <c r="B123" s="295" t="s">
        <v>315</v>
      </c>
      <c r="C123" s="127" t="s">
        <v>589</v>
      </c>
      <c r="D123" s="384"/>
      <c r="E123" s="384" t="s">
        <v>31</v>
      </c>
      <c r="F123" s="142"/>
      <c r="G123" s="161"/>
      <c r="H123" s="142"/>
      <c r="I123" s="161"/>
      <c r="J123" s="142"/>
      <c r="K123" s="161"/>
      <c r="L123" s="301"/>
      <c r="M123" s="163"/>
      <c r="N123" s="298"/>
      <c r="P123" s="352"/>
    </row>
    <row r="124" spans="1:16" s="385" customFormat="1" ht="27.9" customHeight="1" x14ac:dyDescent="0.25">
      <c r="A124" s="387"/>
      <c r="B124" s="295" t="s">
        <v>399</v>
      </c>
      <c r="C124" s="127"/>
      <c r="D124" s="468">
        <v>1</v>
      </c>
      <c r="E124" s="384" t="s">
        <v>31</v>
      </c>
      <c r="F124" s="142">
        <f>단가대비표!O49</f>
        <v>0</v>
      </c>
      <c r="G124" s="161">
        <f>TRUNC($D124*F124,0)</f>
        <v>0</v>
      </c>
      <c r="H124" s="142"/>
      <c r="I124" s="161"/>
      <c r="J124" s="142"/>
      <c r="K124" s="161"/>
      <c r="L124" s="301">
        <f>TRUNC(F124+H124+J124,0)</f>
        <v>0</v>
      </c>
      <c r="M124" s="163">
        <f>TRUNC($G124+I124+K124,0)</f>
        <v>0</v>
      </c>
      <c r="N124" s="298"/>
      <c r="O124" s="385">
        <v>1.1000000000000001</v>
      </c>
      <c r="P124" s="352"/>
    </row>
    <row r="125" spans="1:16" s="385" customFormat="1" ht="27.9" customHeight="1" x14ac:dyDescent="0.25">
      <c r="A125" s="387"/>
      <c r="B125" s="295" t="s">
        <v>192</v>
      </c>
      <c r="C125" s="127"/>
      <c r="D125" s="384">
        <v>0.11</v>
      </c>
      <c r="E125" s="384" t="s">
        <v>26</v>
      </c>
      <c r="F125" s="142"/>
      <c r="G125" s="161"/>
      <c r="H125" s="142">
        <f>단가대비표!D84</f>
        <v>0</v>
      </c>
      <c r="I125" s="161">
        <f>TRUNC($D125*H125,0)</f>
        <v>0</v>
      </c>
      <c r="J125" s="142"/>
      <c r="K125" s="161"/>
      <c r="L125" s="301">
        <f>TRUNC(F125+H125+J125,0)</f>
        <v>0</v>
      </c>
      <c r="M125" s="163">
        <f>TRUNC($G125+I125+K125,0)</f>
        <v>0</v>
      </c>
      <c r="N125" s="298"/>
      <c r="O125" s="385">
        <v>0.15</v>
      </c>
      <c r="P125" s="352"/>
    </row>
    <row r="126" spans="1:16" s="385" customFormat="1" ht="27.9" customHeight="1" x14ac:dyDescent="0.25">
      <c r="A126" s="387"/>
      <c r="B126" s="295" t="s">
        <v>33</v>
      </c>
      <c r="C126" s="127" t="s">
        <v>34</v>
      </c>
      <c r="D126" s="384">
        <v>0.11</v>
      </c>
      <c r="E126" s="384" t="s">
        <v>26</v>
      </c>
      <c r="F126" s="142"/>
      <c r="G126" s="161"/>
      <c r="H126" s="142">
        <f>단가대비표!D85</f>
        <v>0</v>
      </c>
      <c r="I126" s="161">
        <f>TRUNC($D126*H126,0)</f>
        <v>0</v>
      </c>
      <c r="J126" s="142"/>
      <c r="K126" s="161"/>
      <c r="L126" s="301">
        <f>TRUNC(F126+H126+J126,0)</f>
        <v>0</v>
      </c>
      <c r="M126" s="163">
        <f>TRUNC($G126+I126+K126,0)</f>
        <v>0</v>
      </c>
      <c r="N126" s="298"/>
      <c r="O126" s="385">
        <v>0.15</v>
      </c>
      <c r="P126" s="352"/>
    </row>
    <row r="127" spans="1:16" s="385" customFormat="1" ht="27.9" customHeight="1" x14ac:dyDescent="0.25">
      <c r="A127" s="387"/>
      <c r="B127" s="295" t="s">
        <v>28</v>
      </c>
      <c r="C127" s="127" t="s">
        <v>34</v>
      </c>
      <c r="D127" s="384">
        <v>0.01</v>
      </c>
      <c r="E127" s="384" t="s">
        <v>26</v>
      </c>
      <c r="F127" s="142"/>
      <c r="G127" s="161"/>
      <c r="H127" s="142">
        <f>단가대비표!D71</f>
        <v>0</v>
      </c>
      <c r="I127" s="161">
        <f>TRUNC($D127*H127,0)</f>
        <v>0</v>
      </c>
      <c r="J127" s="142"/>
      <c r="K127" s="161"/>
      <c r="L127" s="301">
        <f>TRUNC(F127+H127+J127,0)</f>
        <v>0</v>
      </c>
      <c r="M127" s="163">
        <f>TRUNC($G127+I127+K127,0)</f>
        <v>0</v>
      </c>
      <c r="N127" s="298"/>
      <c r="P127" s="352"/>
    </row>
    <row r="128" spans="1:16" s="385" customFormat="1" ht="27.9" customHeight="1" x14ac:dyDescent="0.25">
      <c r="A128" s="387"/>
      <c r="B128" s="295" t="s">
        <v>111</v>
      </c>
      <c r="C128" s="127" t="s">
        <v>112</v>
      </c>
      <c r="D128" s="384">
        <v>1</v>
      </c>
      <c r="E128" s="384" t="s">
        <v>0</v>
      </c>
      <c r="F128" s="142">
        <f>I129</f>
        <v>0</v>
      </c>
      <c r="G128" s="161">
        <f>TRUNC(F128*0.03,0)</f>
        <v>0</v>
      </c>
      <c r="H128" s="142"/>
      <c r="I128" s="161"/>
      <c r="J128" s="142"/>
      <c r="K128" s="161"/>
      <c r="L128" s="301">
        <f>I129*3%</f>
        <v>0</v>
      </c>
      <c r="M128" s="163">
        <f>D128*L128</f>
        <v>0</v>
      </c>
      <c r="N128" s="298"/>
      <c r="P128" s="352"/>
    </row>
    <row r="129" spans="1:16" s="385" customFormat="1" ht="27.9" customHeight="1" x14ac:dyDescent="0.25">
      <c r="A129" s="387"/>
      <c r="B129" s="149" t="s">
        <v>52</v>
      </c>
      <c r="C129" s="127"/>
      <c r="D129" s="384"/>
      <c r="E129" s="384"/>
      <c r="F129" s="142"/>
      <c r="G129" s="161">
        <f>SUM(G124:G128)</f>
        <v>0</v>
      </c>
      <c r="H129" s="142"/>
      <c r="I129" s="161">
        <f>SUM(I124:I128)</f>
        <v>0</v>
      </c>
      <c r="J129" s="142"/>
      <c r="K129" s="161"/>
      <c r="L129" s="301"/>
      <c r="M129" s="161">
        <f>SUM(M124:M128)</f>
        <v>0</v>
      </c>
      <c r="N129" s="298"/>
      <c r="P129" s="352"/>
    </row>
    <row r="130" spans="1:16" s="385" customFormat="1" ht="27.9" customHeight="1" x14ac:dyDescent="0.25">
      <c r="A130" s="387"/>
      <c r="B130" s="295"/>
      <c r="C130" s="127"/>
      <c r="D130" s="384"/>
      <c r="E130" s="384"/>
      <c r="F130" s="142"/>
      <c r="G130" s="161"/>
      <c r="H130" s="142"/>
      <c r="I130" s="161"/>
      <c r="J130" s="142"/>
      <c r="K130" s="161"/>
      <c r="L130" s="301"/>
      <c r="M130" s="163"/>
      <c r="N130" s="298"/>
      <c r="P130" s="352"/>
    </row>
    <row r="131" spans="1:16" s="385" customFormat="1" ht="27.9" customHeight="1" x14ac:dyDescent="0.25">
      <c r="A131" s="386">
        <f>A123+1</f>
        <v>21</v>
      </c>
      <c r="B131" s="295" t="s">
        <v>316</v>
      </c>
      <c r="C131" s="127" t="s">
        <v>589</v>
      </c>
      <c r="D131" s="384"/>
      <c r="E131" s="384" t="s">
        <v>31</v>
      </c>
      <c r="F131" s="142"/>
      <c r="G131" s="161"/>
      <c r="H131" s="142"/>
      <c r="I131" s="161"/>
      <c r="J131" s="142"/>
      <c r="K131" s="161"/>
      <c r="L131" s="301"/>
      <c r="M131" s="163"/>
      <c r="N131" s="298"/>
      <c r="P131" s="352"/>
    </row>
    <row r="132" spans="1:16" s="385" customFormat="1" ht="27.9" customHeight="1" x14ac:dyDescent="0.25">
      <c r="A132" s="387"/>
      <c r="B132" s="295" t="s">
        <v>33</v>
      </c>
      <c r="C132" s="127" t="s">
        <v>34</v>
      </c>
      <c r="D132" s="384">
        <v>0.05</v>
      </c>
      <c r="E132" s="384" t="s">
        <v>26</v>
      </c>
      <c r="F132" s="142"/>
      <c r="G132" s="161"/>
      <c r="H132" s="142">
        <f>단가대비표!D85</f>
        <v>0</v>
      </c>
      <c r="I132" s="161">
        <f>TRUNC($D132*H132,0)</f>
        <v>0</v>
      </c>
      <c r="J132" s="142"/>
      <c r="K132" s="161"/>
      <c r="L132" s="301">
        <f>TRUNC(F132+H132+J132,0)</f>
        <v>0</v>
      </c>
      <c r="M132" s="163">
        <f>TRUNC($G132+I132+K132,0)</f>
        <v>0</v>
      </c>
      <c r="N132" s="298"/>
      <c r="P132" s="352"/>
    </row>
    <row r="133" spans="1:16" s="385" customFormat="1" ht="27.9" customHeight="1" x14ac:dyDescent="0.25">
      <c r="A133" s="387"/>
      <c r="B133" s="295" t="s">
        <v>28</v>
      </c>
      <c r="C133" s="127" t="s">
        <v>34</v>
      </c>
      <c r="D133" s="384">
        <v>0.04</v>
      </c>
      <c r="E133" s="384" t="s">
        <v>26</v>
      </c>
      <c r="F133" s="142"/>
      <c r="G133" s="161"/>
      <c r="H133" s="142">
        <f>단가대비표!D71</f>
        <v>0</v>
      </c>
      <c r="I133" s="161">
        <f>TRUNC($D133*H133,0)</f>
        <v>0</v>
      </c>
      <c r="J133" s="142"/>
      <c r="K133" s="161"/>
      <c r="L133" s="301">
        <f>TRUNC(F133+H133+J133,0)</f>
        <v>0</v>
      </c>
      <c r="M133" s="163">
        <f>TRUNC($G133+I133+K133,0)</f>
        <v>0</v>
      </c>
      <c r="N133" s="298"/>
      <c r="P133" s="352"/>
    </row>
    <row r="134" spans="1:16" s="385" customFormat="1" ht="27.9" customHeight="1" x14ac:dyDescent="0.25">
      <c r="A134" s="387"/>
      <c r="B134" s="295" t="s">
        <v>111</v>
      </c>
      <c r="C134" s="127" t="s">
        <v>112</v>
      </c>
      <c r="D134" s="384">
        <v>1</v>
      </c>
      <c r="E134" s="384" t="s">
        <v>0</v>
      </c>
      <c r="F134" s="142">
        <f>I135</f>
        <v>0</v>
      </c>
      <c r="G134" s="161">
        <f>TRUNC(F134*0.03,0)</f>
        <v>0</v>
      </c>
      <c r="H134" s="142"/>
      <c r="I134" s="161"/>
      <c r="J134" s="142"/>
      <c r="K134" s="161"/>
      <c r="L134" s="301">
        <f>I135*3%</f>
        <v>0</v>
      </c>
      <c r="M134" s="163">
        <f>D134*L134</f>
        <v>0</v>
      </c>
      <c r="N134" s="298"/>
      <c r="P134" s="352"/>
    </row>
    <row r="135" spans="1:16" s="385" customFormat="1" ht="27.9" customHeight="1" x14ac:dyDescent="0.25">
      <c r="A135" s="387"/>
      <c r="B135" s="149" t="s">
        <v>52</v>
      </c>
      <c r="C135" s="127"/>
      <c r="D135" s="384"/>
      <c r="E135" s="384"/>
      <c r="F135" s="142"/>
      <c r="G135" s="161">
        <f>SUM(G132:G134)</f>
        <v>0</v>
      </c>
      <c r="H135" s="142"/>
      <c r="I135" s="161">
        <f>SUM(I132:I134)</f>
        <v>0</v>
      </c>
      <c r="J135" s="142"/>
      <c r="K135" s="161"/>
      <c r="L135" s="301"/>
      <c r="M135" s="163">
        <f>TRUNC(SUM(M132:M134),0)</f>
        <v>0</v>
      </c>
      <c r="N135" s="298"/>
      <c r="P135" s="352"/>
    </row>
    <row r="136" spans="1:16" s="385" customFormat="1" ht="27.9" customHeight="1" x14ac:dyDescent="0.25">
      <c r="A136" s="387"/>
      <c r="B136" s="295"/>
      <c r="C136" s="127"/>
      <c r="D136" s="384"/>
      <c r="E136" s="384"/>
      <c r="F136" s="142"/>
      <c r="G136" s="161"/>
      <c r="H136" s="142"/>
      <c r="I136" s="161"/>
      <c r="J136" s="142"/>
      <c r="K136" s="161"/>
      <c r="L136" s="301"/>
      <c r="M136" s="163"/>
      <c r="N136" s="298"/>
      <c r="P136" s="352"/>
    </row>
    <row r="137" spans="1:16" s="385" customFormat="1" ht="27.9" customHeight="1" x14ac:dyDescent="0.25">
      <c r="A137" s="386">
        <f>A131+1</f>
        <v>22</v>
      </c>
      <c r="B137" s="149" t="s">
        <v>113</v>
      </c>
      <c r="C137" s="127" t="s">
        <v>114</v>
      </c>
      <c r="D137" s="388"/>
      <c r="E137" s="384" t="s">
        <v>31</v>
      </c>
      <c r="F137" s="142"/>
      <c r="G137" s="161"/>
      <c r="H137" s="142"/>
      <c r="I137" s="161"/>
      <c r="J137" s="142"/>
      <c r="K137" s="161"/>
      <c r="L137" s="301"/>
      <c r="M137" s="163"/>
      <c r="N137" s="298"/>
      <c r="P137" s="352"/>
    </row>
    <row r="138" spans="1:16" s="385" customFormat="1" ht="27.9" customHeight="1" x14ac:dyDescent="0.25">
      <c r="A138" s="387"/>
      <c r="B138" s="149" t="s">
        <v>35</v>
      </c>
      <c r="C138" s="127"/>
      <c r="D138" s="384">
        <v>0.02</v>
      </c>
      <c r="E138" s="384" t="s">
        <v>55</v>
      </c>
      <c r="F138" s="142"/>
      <c r="G138" s="161"/>
      <c r="H138" s="142">
        <v>0</v>
      </c>
      <c r="I138" s="161">
        <f>TRUNC($D138*H138,0)</f>
        <v>0</v>
      </c>
      <c r="J138" s="142"/>
      <c r="K138" s="161"/>
      <c r="L138" s="301">
        <f>TRUNC(F138+H138+J138,1)</f>
        <v>0</v>
      </c>
      <c r="M138" s="163">
        <f>TRUNC(G138+I138+K138,1)</f>
        <v>0</v>
      </c>
      <c r="N138" s="298"/>
      <c r="P138" s="352"/>
    </row>
    <row r="139" spans="1:16" s="385" customFormat="1" ht="27.9" customHeight="1" x14ac:dyDescent="0.25">
      <c r="A139" s="387"/>
      <c r="B139" s="149" t="s">
        <v>36</v>
      </c>
      <c r="C139" s="127"/>
      <c r="D139" s="384">
        <v>8.0000000000000002E-3</v>
      </c>
      <c r="E139" s="384" t="s">
        <v>55</v>
      </c>
      <c r="F139" s="142"/>
      <c r="G139" s="161"/>
      <c r="H139" s="142">
        <v>0</v>
      </c>
      <c r="I139" s="161">
        <f>TRUNC($D139*H139,0)</f>
        <v>0</v>
      </c>
      <c r="J139" s="142"/>
      <c r="K139" s="161"/>
      <c r="L139" s="301">
        <f>TRUNC(F139+H139+J139,1)</f>
        <v>0</v>
      </c>
      <c r="M139" s="163">
        <f>TRUNC(G139+I139+K139,1)</f>
        <v>0</v>
      </c>
      <c r="N139" s="298"/>
      <c r="P139" s="352"/>
    </row>
    <row r="140" spans="1:16" s="385" customFormat="1" ht="27.9" customHeight="1" x14ac:dyDescent="0.25">
      <c r="A140" s="387"/>
      <c r="B140" s="149" t="s">
        <v>52</v>
      </c>
      <c r="C140" s="127"/>
      <c r="D140" s="384"/>
      <c r="E140" s="384"/>
      <c r="F140" s="142"/>
      <c r="G140" s="161"/>
      <c r="H140" s="142"/>
      <c r="I140" s="161">
        <f>TRUNC(SUM(I138:I139),0)</f>
        <v>0</v>
      </c>
      <c r="J140" s="142"/>
      <c r="K140" s="161"/>
      <c r="L140" s="301"/>
      <c r="M140" s="163">
        <f>TRUNC(SUM(M138:M139),0)</f>
        <v>0</v>
      </c>
      <c r="N140" s="298"/>
      <c r="P140" s="352"/>
    </row>
    <row r="141" spans="1:16" s="385" customFormat="1" ht="27.9" customHeight="1" x14ac:dyDescent="0.25">
      <c r="A141" s="389"/>
      <c r="B141" s="350"/>
      <c r="C141" s="350"/>
      <c r="D141" s="389"/>
      <c r="E141" s="389"/>
      <c r="F141" s="390"/>
      <c r="G141" s="391"/>
      <c r="H141" s="390"/>
      <c r="I141" s="391"/>
      <c r="J141" s="390"/>
      <c r="K141" s="391"/>
      <c r="L141" s="392"/>
      <c r="M141" s="393"/>
      <c r="N141" s="350"/>
      <c r="P141" s="352"/>
    </row>
    <row r="142" spans="1:16" s="385" customFormat="1" ht="27.9" customHeight="1" x14ac:dyDescent="0.25">
      <c r="A142" s="386">
        <f>A137+1</f>
        <v>23</v>
      </c>
      <c r="B142" s="295" t="s">
        <v>590</v>
      </c>
      <c r="C142" s="127" t="s">
        <v>591</v>
      </c>
      <c r="D142" s="384">
        <v>10</v>
      </c>
      <c r="E142" s="384" t="s">
        <v>592</v>
      </c>
      <c r="F142" s="142"/>
      <c r="G142" s="161"/>
      <c r="H142" s="142"/>
      <c r="I142" s="161"/>
      <c r="J142" s="142"/>
      <c r="K142" s="161"/>
      <c r="L142" s="301"/>
      <c r="M142" s="163"/>
      <c r="N142" s="394"/>
      <c r="P142" s="352"/>
    </row>
    <row r="143" spans="1:16" s="385" customFormat="1" ht="27.9" customHeight="1" x14ac:dyDescent="0.25">
      <c r="A143" s="386"/>
      <c r="B143" s="299" t="s">
        <v>593</v>
      </c>
      <c r="C143" s="299"/>
      <c r="D143" s="395">
        <v>1</v>
      </c>
      <c r="E143" s="384" t="s">
        <v>229</v>
      </c>
      <c r="F143" s="142">
        <f>단가대비표!O53</f>
        <v>0</v>
      </c>
      <c r="G143" s="161">
        <f>F143*D143</f>
        <v>0</v>
      </c>
      <c r="H143" s="142"/>
      <c r="I143" s="161"/>
      <c r="J143" s="142"/>
      <c r="K143" s="161"/>
      <c r="L143" s="301">
        <f>TRUNC(F143+H143+J143,0)</f>
        <v>0</v>
      </c>
      <c r="M143" s="163">
        <f>TRUNC($G143+I143+K143,0)</f>
        <v>0</v>
      </c>
      <c r="N143" s="394"/>
      <c r="P143" s="352"/>
    </row>
    <row r="144" spans="1:16" s="385" customFormat="1" ht="27.9" customHeight="1" x14ac:dyDescent="0.25">
      <c r="A144" s="387"/>
      <c r="B144" s="295" t="s">
        <v>594</v>
      </c>
      <c r="C144" s="127" t="s">
        <v>34</v>
      </c>
      <c r="D144" s="396">
        <v>0.1</v>
      </c>
      <c r="E144" s="384" t="s">
        <v>26</v>
      </c>
      <c r="F144" s="142"/>
      <c r="G144" s="161"/>
      <c r="H144" s="142">
        <f>단가대비표!D77</f>
        <v>0</v>
      </c>
      <c r="I144" s="161">
        <f>TRUNC($D144*H144,0)</f>
        <v>0</v>
      </c>
      <c r="J144" s="142"/>
      <c r="K144" s="161"/>
      <c r="L144" s="301">
        <f>TRUNC(F144+H144+J144,0)</f>
        <v>0</v>
      </c>
      <c r="M144" s="163">
        <f>TRUNC($G144+I144+K144,0)</f>
        <v>0</v>
      </c>
      <c r="N144" s="394"/>
      <c r="P144" s="352"/>
    </row>
    <row r="145" spans="1:16" s="385" customFormat="1" ht="27.9" customHeight="1" x14ac:dyDescent="0.25">
      <c r="A145" s="387"/>
      <c r="B145" s="295" t="s">
        <v>199</v>
      </c>
      <c r="C145" s="127" t="s">
        <v>34</v>
      </c>
      <c r="D145" s="384">
        <v>0.05</v>
      </c>
      <c r="E145" s="384" t="s">
        <v>26</v>
      </c>
      <c r="F145" s="142"/>
      <c r="G145" s="161"/>
      <c r="H145" s="142">
        <f>단가대비표!D71</f>
        <v>0</v>
      </c>
      <c r="I145" s="161">
        <f>TRUNC($D145*H145,0)</f>
        <v>0</v>
      </c>
      <c r="J145" s="142"/>
      <c r="K145" s="161"/>
      <c r="L145" s="301">
        <f>TRUNC(F145+H145+J145,0)</f>
        <v>0</v>
      </c>
      <c r="M145" s="163">
        <f>TRUNC($G145+I145+K145,0)</f>
        <v>0</v>
      </c>
      <c r="N145" s="394"/>
      <c r="P145" s="352"/>
    </row>
    <row r="146" spans="1:16" s="385" customFormat="1" ht="27.9" customHeight="1" x14ac:dyDescent="0.25">
      <c r="A146" s="387"/>
      <c r="B146" s="295" t="s">
        <v>350</v>
      </c>
      <c r="C146" s="127" t="s">
        <v>595</v>
      </c>
      <c r="D146" s="384">
        <v>1</v>
      </c>
      <c r="E146" s="384" t="s">
        <v>0</v>
      </c>
      <c r="F146" s="142">
        <f>TRUNC((M143*3%),0)</f>
        <v>0</v>
      </c>
      <c r="G146" s="161">
        <f>F146*D146</f>
        <v>0</v>
      </c>
      <c r="H146" s="142"/>
      <c r="I146" s="161"/>
      <c r="J146" s="142"/>
      <c r="K146" s="161"/>
      <c r="L146" s="301">
        <f>TRUNC(F146+H146+J146,0)</f>
        <v>0</v>
      </c>
      <c r="M146" s="163">
        <f>TRUNC($G146+I146+K146,0)</f>
        <v>0</v>
      </c>
      <c r="N146" s="394"/>
      <c r="P146" s="352"/>
    </row>
    <row r="147" spans="1:16" s="385" customFormat="1" ht="27.9" customHeight="1" x14ac:dyDescent="0.25">
      <c r="A147" s="387"/>
      <c r="B147" s="149" t="s">
        <v>52</v>
      </c>
      <c r="C147" s="127"/>
      <c r="D147" s="384"/>
      <c r="E147" s="384"/>
      <c r="F147" s="142"/>
      <c r="G147" s="161">
        <f>SUM(G143:G146)</f>
        <v>0</v>
      </c>
      <c r="H147" s="142"/>
      <c r="I147" s="161">
        <f>SUM(I143:I146)</f>
        <v>0</v>
      </c>
      <c r="J147" s="142"/>
      <c r="K147" s="161"/>
      <c r="L147" s="301"/>
      <c r="M147" s="163">
        <f>TRUNC(SUM(M143:M146),0)</f>
        <v>0</v>
      </c>
      <c r="N147" s="394"/>
      <c r="P147" s="352"/>
    </row>
    <row r="148" spans="1:16" s="385" customFormat="1" ht="27.9" customHeight="1" x14ac:dyDescent="0.25">
      <c r="A148" s="387"/>
      <c r="B148" s="295"/>
      <c r="C148" s="127"/>
      <c r="D148" s="384"/>
      <c r="E148" s="384"/>
      <c r="F148" s="142"/>
      <c r="G148" s="161"/>
      <c r="H148" s="142"/>
      <c r="I148" s="161"/>
      <c r="J148" s="142"/>
      <c r="K148" s="161"/>
      <c r="L148" s="301"/>
      <c r="M148" s="163"/>
      <c r="N148" s="298"/>
      <c r="P148" s="352"/>
    </row>
    <row r="149" spans="1:16" s="385" customFormat="1" ht="27.9" customHeight="1" x14ac:dyDescent="0.25">
      <c r="A149" s="386">
        <f>A142+1</f>
        <v>24</v>
      </c>
      <c r="B149" s="295" t="s">
        <v>596</v>
      </c>
      <c r="C149" s="299" t="s">
        <v>597</v>
      </c>
      <c r="D149" s="384"/>
      <c r="E149" s="384" t="s">
        <v>229</v>
      </c>
      <c r="F149" s="142"/>
      <c r="G149" s="161"/>
      <c r="H149" s="142"/>
      <c r="I149" s="161"/>
      <c r="J149" s="142"/>
      <c r="K149" s="161"/>
      <c r="L149" s="301"/>
      <c r="M149" s="163"/>
      <c r="N149" s="298"/>
      <c r="P149" s="352"/>
    </row>
    <row r="150" spans="1:16" s="385" customFormat="1" ht="27.9" customHeight="1" x14ac:dyDescent="0.25">
      <c r="A150" s="386"/>
      <c r="B150" s="299" t="s">
        <v>596</v>
      </c>
      <c r="C150" s="299"/>
      <c r="D150" s="395">
        <v>1</v>
      </c>
      <c r="E150" s="384" t="s">
        <v>229</v>
      </c>
      <c r="F150" s="142">
        <f>단가대비표!O54</f>
        <v>0</v>
      </c>
      <c r="G150" s="161">
        <f>F150*D150</f>
        <v>0</v>
      </c>
      <c r="H150" s="142"/>
      <c r="I150" s="161"/>
      <c r="J150" s="142"/>
      <c r="K150" s="161"/>
      <c r="L150" s="301">
        <f>TRUNC(F150+H150+J150,0)</f>
        <v>0</v>
      </c>
      <c r="M150" s="163">
        <f>TRUNC($G150+I150+K150,0)</f>
        <v>0</v>
      </c>
      <c r="N150" s="298"/>
      <c r="P150" s="352"/>
    </row>
    <row r="151" spans="1:16" s="385" customFormat="1" ht="27.9" customHeight="1" x14ac:dyDescent="0.25">
      <c r="A151" s="387"/>
      <c r="B151" s="295" t="s">
        <v>394</v>
      </c>
      <c r="C151" s="127" t="s">
        <v>34</v>
      </c>
      <c r="D151" s="384">
        <v>0.05</v>
      </c>
      <c r="E151" s="384" t="s">
        <v>26</v>
      </c>
      <c r="F151" s="142"/>
      <c r="G151" s="161"/>
      <c r="H151" s="142">
        <f>단가대비표!D72</f>
        <v>0</v>
      </c>
      <c r="I151" s="161">
        <f>TRUNC($D151*H151,0)</f>
        <v>0</v>
      </c>
      <c r="J151" s="142"/>
      <c r="K151" s="161"/>
      <c r="L151" s="301">
        <f>TRUNC(F151+H151+J151,0)</f>
        <v>0</v>
      </c>
      <c r="M151" s="163">
        <f>TRUNC($G151+I151+K151,0)</f>
        <v>0</v>
      </c>
      <c r="N151" s="298"/>
      <c r="P151" s="352"/>
    </row>
    <row r="152" spans="1:16" s="385" customFormat="1" ht="27.9" customHeight="1" x14ac:dyDescent="0.25">
      <c r="A152" s="387"/>
      <c r="B152" s="295" t="s">
        <v>199</v>
      </c>
      <c r="C152" s="127" t="s">
        <v>34</v>
      </c>
      <c r="D152" s="384">
        <v>0.02</v>
      </c>
      <c r="E152" s="384" t="s">
        <v>26</v>
      </c>
      <c r="F152" s="142"/>
      <c r="G152" s="161"/>
      <c r="H152" s="142">
        <f>단가대비표!D71</f>
        <v>0</v>
      </c>
      <c r="I152" s="161">
        <f>TRUNC($D152*H152,0)</f>
        <v>0</v>
      </c>
      <c r="J152" s="142"/>
      <c r="K152" s="161"/>
      <c r="L152" s="301">
        <f>TRUNC(F152+H152+J152,0)</f>
        <v>0</v>
      </c>
      <c r="M152" s="163">
        <f>TRUNC($G152+I152+K152,0)</f>
        <v>0</v>
      </c>
      <c r="N152" s="298"/>
      <c r="P152" s="352"/>
    </row>
    <row r="153" spans="1:16" s="385" customFormat="1" ht="27.9" customHeight="1" x14ac:dyDescent="0.25">
      <c r="A153" s="387"/>
      <c r="B153" s="295" t="s">
        <v>350</v>
      </c>
      <c r="C153" s="127" t="s">
        <v>595</v>
      </c>
      <c r="D153" s="384">
        <v>1</v>
      </c>
      <c r="E153" s="384" t="s">
        <v>0</v>
      </c>
      <c r="F153" s="142">
        <f>TRUNC((M150*3%),0)</f>
        <v>0</v>
      </c>
      <c r="G153" s="161">
        <f>F153*D153</f>
        <v>0</v>
      </c>
      <c r="H153" s="142"/>
      <c r="I153" s="161"/>
      <c r="J153" s="142"/>
      <c r="K153" s="161"/>
      <c r="L153" s="301">
        <f>TRUNC(F153+H153+J153,0)</f>
        <v>0</v>
      </c>
      <c r="M153" s="163">
        <f>TRUNC($G153+I153+K153,0)</f>
        <v>0</v>
      </c>
      <c r="N153" s="298"/>
      <c r="P153" s="352"/>
    </row>
    <row r="154" spans="1:16" s="385" customFormat="1" ht="27.9" customHeight="1" x14ac:dyDescent="0.25">
      <c r="A154" s="387"/>
      <c r="B154" s="149" t="s">
        <v>52</v>
      </c>
      <c r="C154" s="127"/>
      <c r="D154" s="384"/>
      <c r="E154" s="384"/>
      <c r="F154" s="142"/>
      <c r="G154" s="161">
        <f>SUM(G150:G153)</f>
        <v>0</v>
      </c>
      <c r="H154" s="142"/>
      <c r="I154" s="161">
        <f>SUM(I150:I153)</f>
        <v>0</v>
      </c>
      <c r="J154" s="142"/>
      <c r="K154" s="161"/>
      <c r="L154" s="301"/>
      <c r="M154" s="163">
        <f>TRUNC(SUM(M150:M153),0)</f>
        <v>0</v>
      </c>
      <c r="N154" s="298"/>
      <c r="P154" s="352"/>
    </row>
    <row r="155" spans="1:16" s="385" customFormat="1" ht="27.9" customHeight="1" x14ac:dyDescent="0.25">
      <c r="A155" s="397"/>
      <c r="B155" s="370"/>
      <c r="C155" s="398"/>
      <c r="D155" s="399"/>
      <c r="E155" s="399"/>
      <c r="F155" s="400"/>
      <c r="G155" s="401"/>
      <c r="H155" s="402"/>
      <c r="I155" s="401"/>
      <c r="J155" s="402"/>
      <c r="K155" s="401"/>
      <c r="L155" s="403"/>
      <c r="M155" s="404"/>
      <c r="N155" s="405"/>
      <c r="P155" s="352"/>
    </row>
    <row r="156" spans="1:16" s="385" customFormat="1" ht="27.9" customHeight="1" x14ac:dyDescent="0.25">
      <c r="A156" s="344"/>
      <c r="B156" s="106"/>
      <c r="C156" s="106"/>
      <c r="D156" s="344"/>
      <c r="E156" s="344"/>
      <c r="F156" s="406"/>
      <c r="G156" s="407"/>
      <c r="H156" s="406"/>
      <c r="I156" s="407"/>
      <c r="J156" s="406"/>
      <c r="K156" s="407"/>
      <c r="L156" s="408"/>
      <c r="M156" s="409"/>
      <c r="N156" s="106"/>
      <c r="P156" s="352"/>
    </row>
    <row r="157" spans="1:16" s="385" customFormat="1" ht="27.9" customHeight="1" x14ac:dyDescent="0.25">
      <c r="A157" s="344"/>
      <c r="B157" s="106"/>
      <c r="C157" s="106"/>
      <c r="D157" s="344"/>
      <c r="E157" s="344"/>
      <c r="F157" s="406"/>
      <c r="G157" s="407"/>
      <c r="H157" s="406"/>
      <c r="I157" s="407"/>
      <c r="J157" s="406"/>
      <c r="K157" s="407"/>
      <c r="L157" s="408"/>
      <c r="M157" s="409"/>
      <c r="N157" s="106"/>
      <c r="P157" s="352"/>
    </row>
    <row r="158" spans="1:16" s="385" customFormat="1" ht="27.9" customHeight="1" x14ac:dyDescent="0.25">
      <c r="A158" s="344"/>
      <c r="B158" s="106"/>
      <c r="C158" s="106"/>
      <c r="D158" s="344"/>
      <c r="E158" s="344"/>
      <c r="F158" s="406"/>
      <c r="G158" s="407"/>
      <c r="H158" s="406"/>
      <c r="I158" s="407"/>
      <c r="J158" s="406"/>
      <c r="K158" s="407"/>
      <c r="L158" s="408"/>
      <c r="M158" s="409"/>
      <c r="N158" s="106"/>
      <c r="P158" s="352"/>
    </row>
  </sheetData>
  <mergeCells count="12">
    <mergeCell ref="E3:E4"/>
    <mergeCell ref="F3:G3"/>
    <mergeCell ref="C106:D106"/>
    <mergeCell ref="C111:D111"/>
    <mergeCell ref="A1:N1"/>
    <mergeCell ref="H3:I3"/>
    <mergeCell ref="J3:K3"/>
    <mergeCell ref="A3:A4"/>
    <mergeCell ref="B3:B4"/>
    <mergeCell ref="C3:C4"/>
    <mergeCell ref="D3:D4"/>
    <mergeCell ref="L3:M3"/>
  </mergeCells>
  <phoneticPr fontId="5" type="noConversion"/>
  <printOptions horizontalCentered="1"/>
  <pageMargins left="0.59055118110236227" right="0.59055118110236227" top="0.98425196850393704" bottom="0.59055118110236227" header="0.39370078740157483" footer="0.39370078740157483"/>
  <pageSetup paperSize="9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K18"/>
  <sheetViews>
    <sheetView view="pageBreakPreview" topLeftCell="B1" zoomScaleNormal="100" zoomScaleSheetLayoutView="100" workbookViewId="0">
      <selection activeCell="A14" sqref="A14"/>
    </sheetView>
  </sheetViews>
  <sheetFormatPr defaultColWidth="8.8984375" defaultRowHeight="17.399999999999999" x14ac:dyDescent="0.25"/>
  <cols>
    <col min="1" max="1" width="10.296875" style="164" hidden="1" customWidth="1"/>
    <col min="2" max="2" width="27.19921875" style="164" customWidth="1"/>
    <col min="3" max="3" width="21.3984375" style="164" customWidth="1"/>
    <col min="4" max="4" width="4.09765625" style="164" customWidth="1"/>
    <col min="5" max="9" width="12.09765625" style="164" customWidth="1"/>
    <col min="10" max="10" width="7.3984375" style="164" customWidth="1"/>
    <col min="11" max="11" width="10.296875" style="164" hidden="1" customWidth="1"/>
    <col min="12" max="16384" width="8.8984375" style="164"/>
  </cols>
  <sheetData>
    <row r="1" spans="1:11" ht="30" customHeight="1" x14ac:dyDescent="0.25">
      <c r="A1" s="614" t="s">
        <v>128</v>
      </c>
      <c r="B1" s="614"/>
      <c r="C1" s="614"/>
      <c r="D1" s="614"/>
      <c r="E1" s="614"/>
      <c r="F1" s="614"/>
      <c r="G1" s="614"/>
      <c r="H1" s="614"/>
      <c r="I1" s="614"/>
      <c r="J1" s="614"/>
    </row>
    <row r="2" spans="1:11" ht="30" customHeight="1" x14ac:dyDescent="0.25">
      <c r="A2" s="165"/>
      <c r="B2" s="165" t="str">
        <f>'공종별 집계표'!A2</f>
        <v>[원주테니스장 기능보강 막구조 설치공사]</v>
      </c>
      <c r="C2" s="165"/>
      <c r="D2" s="165"/>
      <c r="E2" s="165"/>
      <c r="F2" s="165"/>
      <c r="G2" s="165"/>
      <c r="H2" s="165"/>
      <c r="I2" s="165"/>
      <c r="J2" s="165"/>
    </row>
    <row r="3" spans="1:11" ht="30" customHeight="1" x14ac:dyDescent="0.25">
      <c r="A3" s="166" t="s">
        <v>56</v>
      </c>
      <c r="B3" s="167" t="s">
        <v>57</v>
      </c>
      <c r="C3" s="167" t="s">
        <v>58</v>
      </c>
      <c r="D3" s="167" t="s">
        <v>4</v>
      </c>
      <c r="E3" s="167" t="s">
        <v>59</v>
      </c>
      <c r="F3" s="167" t="s">
        <v>60</v>
      </c>
      <c r="G3" s="167" t="s">
        <v>61</v>
      </c>
      <c r="H3" s="167" t="s">
        <v>62</v>
      </c>
      <c r="I3" s="167" t="s">
        <v>63</v>
      </c>
      <c r="J3" s="167" t="s">
        <v>64</v>
      </c>
      <c r="K3" s="168" t="s">
        <v>65</v>
      </c>
    </row>
    <row r="4" spans="1:11" ht="27.9" customHeight="1" x14ac:dyDescent="0.25">
      <c r="A4" s="166"/>
      <c r="B4" s="169" t="str">
        <f>기계경비!B4</f>
        <v>1. 트럭탑재형크레인</v>
      </c>
      <c r="C4" s="170" t="s">
        <v>200</v>
      </c>
      <c r="D4" s="171" t="s">
        <v>30</v>
      </c>
      <c r="E4" s="172">
        <f>기계경비!AB4</f>
        <v>0</v>
      </c>
      <c r="F4" s="172">
        <f>기계경비!AA4</f>
        <v>0</v>
      </c>
      <c r="G4" s="172">
        <f>기계경비!AC4</f>
        <v>0</v>
      </c>
      <c r="H4" s="172">
        <f>E4+F4+G4</f>
        <v>0</v>
      </c>
      <c r="I4" s="169"/>
      <c r="J4" s="167"/>
      <c r="K4" s="168"/>
    </row>
    <row r="5" spans="1:11" ht="27.9" customHeight="1" x14ac:dyDescent="0.25">
      <c r="A5" s="166"/>
      <c r="B5" s="169" t="str">
        <f>기계경비!B10</f>
        <v>2. 트럭탑재형크레인</v>
      </c>
      <c r="C5" s="173" t="s">
        <v>215</v>
      </c>
      <c r="D5" s="171" t="s">
        <v>30</v>
      </c>
      <c r="E5" s="172">
        <f>기계경비!AB10</f>
        <v>0</v>
      </c>
      <c r="F5" s="172">
        <f>기계경비!AA10</f>
        <v>0</v>
      </c>
      <c r="G5" s="172">
        <f>기계경비!AC10</f>
        <v>0</v>
      </c>
      <c r="H5" s="172">
        <f>E5+F5+G5</f>
        <v>0</v>
      </c>
      <c r="I5" s="169"/>
      <c r="J5" s="167"/>
      <c r="K5" s="168"/>
    </row>
    <row r="6" spans="1:11" ht="27.9" customHeight="1" x14ac:dyDescent="0.25">
      <c r="B6" s="169" t="str">
        <f>기계경비!B16</f>
        <v>3. 고소작업차</v>
      </c>
      <c r="C6" s="169" t="str">
        <f>기계경비!C16</f>
        <v>3Ton</v>
      </c>
      <c r="D6" s="171" t="s">
        <v>30</v>
      </c>
      <c r="E6" s="172">
        <f>기계경비!AB16</f>
        <v>0</v>
      </c>
      <c r="F6" s="172">
        <f>기계경비!AA16</f>
        <v>0</v>
      </c>
      <c r="G6" s="172">
        <f>기계경비!AC16</f>
        <v>0</v>
      </c>
      <c r="H6" s="172">
        <f>E6+F6+G6</f>
        <v>0</v>
      </c>
      <c r="I6" s="170"/>
      <c r="J6" s="170"/>
    </row>
    <row r="7" spans="1:11" ht="27.9" customHeight="1" x14ac:dyDescent="0.25">
      <c r="A7" s="174"/>
      <c r="B7" s="169"/>
      <c r="C7" s="169"/>
      <c r="D7" s="171"/>
      <c r="E7" s="172"/>
      <c r="F7" s="172"/>
      <c r="G7" s="172"/>
      <c r="H7" s="172"/>
      <c r="I7" s="170"/>
      <c r="J7" s="170"/>
      <c r="K7" s="175"/>
    </row>
    <row r="8" spans="1:11" ht="27.9" customHeight="1" x14ac:dyDescent="0.25">
      <c r="B8" s="169"/>
      <c r="C8" s="169"/>
      <c r="D8" s="171"/>
      <c r="E8" s="172"/>
      <c r="F8" s="172"/>
      <c r="G8" s="172"/>
      <c r="H8" s="172"/>
      <c r="I8" s="170"/>
      <c r="J8" s="170"/>
    </row>
    <row r="9" spans="1:11" ht="27.9" customHeight="1" x14ac:dyDescent="0.25">
      <c r="B9" s="169"/>
      <c r="C9" s="169"/>
      <c r="D9" s="171"/>
      <c r="E9" s="172"/>
      <c r="F9" s="172"/>
      <c r="G9" s="172"/>
      <c r="H9" s="172"/>
      <c r="I9" s="170"/>
      <c r="J9" s="170"/>
    </row>
    <row r="10" spans="1:11" ht="27.9" customHeight="1" x14ac:dyDescent="0.25">
      <c r="B10" s="169"/>
      <c r="C10" s="169"/>
      <c r="D10" s="171"/>
      <c r="E10" s="172"/>
      <c r="F10" s="172"/>
      <c r="G10" s="172"/>
      <c r="H10" s="172"/>
      <c r="I10" s="170"/>
      <c r="J10" s="170"/>
    </row>
    <row r="11" spans="1:11" ht="27.9" customHeight="1" x14ac:dyDescent="0.25">
      <c r="B11" s="169"/>
      <c r="C11" s="169"/>
      <c r="D11" s="171"/>
      <c r="E11" s="172"/>
      <c r="F11" s="172"/>
      <c r="G11" s="172"/>
      <c r="H11" s="172"/>
      <c r="I11" s="170"/>
      <c r="J11" s="170"/>
    </row>
    <row r="12" spans="1:11" ht="27.9" customHeight="1" x14ac:dyDescent="0.25">
      <c r="B12" s="170"/>
      <c r="C12" s="170"/>
      <c r="D12" s="170"/>
      <c r="E12" s="172"/>
      <c r="F12" s="172"/>
      <c r="G12" s="172"/>
      <c r="H12" s="172"/>
      <c r="I12" s="170"/>
      <c r="J12" s="170"/>
    </row>
    <row r="13" spans="1:11" ht="27.9" customHeight="1" x14ac:dyDescent="0.25">
      <c r="B13" s="170"/>
      <c r="C13" s="170"/>
      <c r="D13" s="170"/>
      <c r="E13" s="172"/>
      <c r="F13" s="172"/>
      <c r="G13" s="172"/>
      <c r="H13" s="172"/>
      <c r="I13" s="170"/>
      <c r="J13" s="170"/>
    </row>
    <row r="14" spans="1:11" ht="27.9" customHeight="1" x14ac:dyDescent="0.25">
      <c r="B14" s="170"/>
      <c r="C14" s="170"/>
      <c r="D14" s="170"/>
      <c r="E14" s="172"/>
      <c r="F14" s="172"/>
      <c r="G14" s="172"/>
      <c r="H14" s="172"/>
      <c r="I14" s="170"/>
      <c r="J14" s="170"/>
    </row>
    <row r="15" spans="1:11" ht="27.9" customHeight="1" x14ac:dyDescent="0.25">
      <c r="B15" s="170"/>
      <c r="C15" s="170"/>
      <c r="D15" s="170"/>
      <c r="E15" s="172"/>
      <c r="F15" s="172"/>
      <c r="G15" s="172"/>
      <c r="H15" s="172"/>
      <c r="I15" s="170"/>
      <c r="J15" s="170"/>
    </row>
    <row r="16" spans="1:11" ht="27.9" customHeight="1" x14ac:dyDescent="0.25">
      <c r="B16" s="170"/>
      <c r="C16" s="170"/>
      <c r="D16" s="170"/>
      <c r="E16" s="172"/>
      <c r="F16" s="172"/>
      <c r="G16" s="172"/>
      <c r="H16" s="172"/>
      <c r="I16" s="170"/>
      <c r="J16" s="170"/>
    </row>
    <row r="17" spans="2:10" ht="27.9" customHeight="1" x14ac:dyDescent="0.25">
      <c r="B17" s="170"/>
      <c r="C17" s="170"/>
      <c r="D17" s="170"/>
      <c r="E17" s="172"/>
      <c r="F17" s="172"/>
      <c r="G17" s="172"/>
      <c r="H17" s="172"/>
      <c r="I17" s="170"/>
      <c r="J17" s="170"/>
    </row>
    <row r="18" spans="2:10" ht="27.9" customHeight="1" x14ac:dyDescent="0.25">
      <c r="B18" s="170"/>
      <c r="C18" s="170"/>
      <c r="D18" s="170"/>
      <c r="E18" s="172"/>
      <c r="F18" s="172"/>
      <c r="G18" s="172"/>
      <c r="H18" s="172"/>
      <c r="I18" s="170"/>
      <c r="J18" s="170"/>
    </row>
  </sheetData>
  <mergeCells count="1">
    <mergeCell ref="A1:J1"/>
  </mergeCells>
  <phoneticPr fontId="5" type="noConversion"/>
  <pageMargins left="0.59055118110236227" right="0.59055118110236227" top="0.78740157480314965" bottom="0.39370078740157483" header="0.39370078740157483" footer="0.39370078740157483"/>
  <pageSetup paperSize="9" scale="96" fitToHeight="0" orientation="landscape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AE69"/>
  <sheetViews>
    <sheetView view="pageBreakPreview" zoomScaleNormal="100" zoomScaleSheetLayoutView="100" workbookViewId="0">
      <pane ySplit="3" topLeftCell="A10" activePane="bottomLeft" state="frozen"/>
      <selection activeCell="A14" sqref="A14"/>
      <selection pane="bottomLeft" activeCell="A14" sqref="A14"/>
    </sheetView>
  </sheetViews>
  <sheetFormatPr defaultColWidth="8.8984375" defaultRowHeight="17.399999999999999" x14ac:dyDescent="0.25"/>
  <cols>
    <col min="1" max="1" width="1" style="84" customWidth="1"/>
    <col min="2" max="2" width="23.19921875" style="84" customWidth="1"/>
    <col min="3" max="3" width="18" style="84" customWidth="1"/>
    <col min="4" max="4" width="2.3984375" style="84" customWidth="1"/>
    <col min="5" max="5" width="1.8984375" style="84" customWidth="1"/>
    <col min="6" max="6" width="2" style="84" customWidth="1"/>
    <col min="7" max="7" width="2.19921875" style="84" customWidth="1"/>
    <col min="8" max="8" width="2.296875" style="84" customWidth="1"/>
    <col min="9" max="9" width="3.296875" style="84" customWidth="1"/>
    <col min="10" max="12" width="1.3984375" style="84" customWidth="1"/>
    <col min="13" max="13" width="2.8984375" style="84" customWidth="1"/>
    <col min="14" max="24" width="1.3984375" style="84" customWidth="1"/>
    <col min="25" max="25" width="3.09765625" style="84" customWidth="1"/>
    <col min="26" max="26" width="8" style="84" customWidth="1"/>
    <col min="27" max="30" width="7.3984375" style="84" customWidth="1"/>
    <col min="31" max="31" width="8.796875" style="84" customWidth="1"/>
    <col min="32" max="16384" width="8.8984375" style="84"/>
  </cols>
  <sheetData>
    <row r="1" spans="2:31" ht="24.9" customHeight="1" x14ac:dyDescent="0.25">
      <c r="B1" s="624" t="s">
        <v>108</v>
      </c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  <c r="S1" s="624"/>
      <c r="T1" s="624"/>
      <c r="U1" s="624"/>
      <c r="V1" s="624"/>
      <c r="W1" s="624"/>
      <c r="X1" s="624"/>
      <c r="Y1" s="624"/>
      <c r="Z1" s="624"/>
      <c r="AA1" s="624"/>
      <c r="AB1" s="624"/>
      <c r="AC1" s="624"/>
      <c r="AD1" s="624"/>
      <c r="AE1" s="624"/>
    </row>
    <row r="2" spans="2:31" ht="9.9" customHeight="1" x14ac:dyDescent="0.25"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625"/>
      <c r="P2" s="625"/>
      <c r="Q2" s="625"/>
      <c r="R2" s="625"/>
      <c r="S2" s="625"/>
      <c r="T2" s="625"/>
      <c r="U2" s="625"/>
      <c r="V2" s="625"/>
      <c r="W2" s="625"/>
      <c r="X2" s="625"/>
      <c r="Y2" s="625"/>
      <c r="Z2" s="625"/>
      <c r="AA2" s="625"/>
      <c r="AB2" s="625"/>
      <c r="AC2" s="625"/>
      <c r="AD2" s="625"/>
      <c r="AE2" s="625"/>
    </row>
    <row r="3" spans="2:31" ht="30.75" customHeight="1" x14ac:dyDescent="0.25">
      <c r="B3" s="177" t="s">
        <v>93</v>
      </c>
      <c r="C3" s="178" t="s">
        <v>94</v>
      </c>
      <c r="D3" s="626" t="s">
        <v>95</v>
      </c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6"/>
      <c r="Y3" s="626"/>
      <c r="Z3" s="179" t="s">
        <v>62</v>
      </c>
      <c r="AA3" s="178" t="s">
        <v>6</v>
      </c>
      <c r="AB3" s="178" t="s">
        <v>5</v>
      </c>
      <c r="AC3" s="178" t="s">
        <v>61</v>
      </c>
      <c r="AD3" s="178" t="s">
        <v>96</v>
      </c>
      <c r="AE3" s="180" t="s">
        <v>74</v>
      </c>
    </row>
    <row r="4" spans="2:31" s="188" customFormat="1" ht="19.649999999999999" customHeight="1" x14ac:dyDescent="0.4">
      <c r="B4" s="181" t="s">
        <v>107</v>
      </c>
      <c r="C4" s="182" t="s">
        <v>105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4" t="str">
        <f>TEXT(AA4+AB4+AC4,"#,##0")</f>
        <v>0</v>
      </c>
      <c r="AA4" s="185">
        <f>TRUNC(AA5+AA6+AA7+AA8)</f>
        <v>0</v>
      </c>
      <c r="AB4" s="185">
        <f>TRUNC(AB5+AB6+AB7+AB8)</f>
        <v>0</v>
      </c>
      <c r="AC4" s="185">
        <f>TRUNC(AC5+AC6+AC7+AC8)</f>
        <v>0</v>
      </c>
      <c r="AD4" s="186"/>
      <c r="AE4" s="187"/>
    </row>
    <row r="5" spans="2:31" s="188" customFormat="1" ht="19.649999999999999" customHeight="1" x14ac:dyDescent="0.4">
      <c r="B5" s="189" t="s">
        <v>97</v>
      </c>
      <c r="C5" s="190" t="s">
        <v>34</v>
      </c>
      <c r="D5" s="623">
        <f>단가대비표!R5*1000</f>
        <v>0</v>
      </c>
      <c r="E5" s="619"/>
      <c r="F5" s="619"/>
      <c r="G5" s="619"/>
      <c r="H5" s="619"/>
      <c r="I5" s="191" t="s">
        <v>98</v>
      </c>
      <c r="J5" s="191"/>
      <c r="K5" s="619">
        <v>2598</v>
      </c>
      <c r="L5" s="619"/>
      <c r="M5" s="619"/>
      <c r="N5" s="183" t="s">
        <v>99</v>
      </c>
      <c r="O5" s="191" t="s">
        <v>100</v>
      </c>
      <c r="P5" s="191"/>
      <c r="Q5" s="191"/>
      <c r="R5" s="183"/>
      <c r="S5" s="183"/>
      <c r="T5" s="183"/>
      <c r="U5" s="183"/>
      <c r="V5" s="183"/>
      <c r="W5" s="183"/>
      <c r="X5" s="183"/>
      <c r="Y5" s="183"/>
      <c r="Z5" s="192"/>
      <c r="AA5" s="186"/>
      <c r="AB5" s="186"/>
      <c r="AC5" s="186">
        <f>TRUNC(D5*K5*0.0000001,0)</f>
        <v>0</v>
      </c>
      <c r="AD5" s="186"/>
      <c r="AE5" s="193" t="s">
        <v>34</v>
      </c>
    </row>
    <row r="6" spans="2:31" s="188" customFormat="1" ht="19.649999999999999" customHeight="1" x14ac:dyDescent="0.4">
      <c r="B6" s="189" t="s">
        <v>101</v>
      </c>
      <c r="C6" s="190" t="s">
        <v>79</v>
      </c>
      <c r="D6" s="620">
        <v>5.0999999999999996</v>
      </c>
      <c r="E6" s="621"/>
      <c r="F6" s="621"/>
      <c r="G6" s="621"/>
      <c r="H6" s="183" t="s">
        <v>24</v>
      </c>
      <c r="I6" s="183" t="s">
        <v>99</v>
      </c>
      <c r="J6" s="619">
        <f>기계경비적용기준!K7</f>
        <v>0</v>
      </c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22"/>
      <c r="Z6" s="192"/>
      <c r="AA6" s="186"/>
      <c r="AB6" s="186">
        <f>TRUNC(D6*J6,0)</f>
        <v>0</v>
      </c>
      <c r="AC6" s="186"/>
      <c r="AD6" s="186"/>
      <c r="AE6" s="193" t="s">
        <v>34</v>
      </c>
    </row>
    <row r="7" spans="2:31" s="188" customFormat="1" ht="19.649999999999999" customHeight="1" x14ac:dyDescent="0.4">
      <c r="B7" s="189" t="s">
        <v>104</v>
      </c>
      <c r="C7" s="190" t="s">
        <v>102</v>
      </c>
      <c r="D7" s="620">
        <v>20</v>
      </c>
      <c r="E7" s="621"/>
      <c r="F7" s="621"/>
      <c r="G7" s="621"/>
      <c r="H7" s="183" t="s">
        <v>103</v>
      </c>
      <c r="I7" s="183" t="s">
        <v>99</v>
      </c>
      <c r="J7" s="619">
        <f>AB6</f>
        <v>0</v>
      </c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22"/>
      <c r="Z7" s="192"/>
      <c r="AA7" s="186"/>
      <c r="AB7" s="186">
        <f>TRUNC(D7/100*J7,0)</f>
        <v>0</v>
      </c>
      <c r="AC7" s="186"/>
      <c r="AD7" s="186"/>
      <c r="AE7" s="193" t="s">
        <v>34</v>
      </c>
    </row>
    <row r="8" spans="2:31" s="188" customFormat="1" ht="19.649999999999999" customHeight="1" x14ac:dyDescent="0.4">
      <c r="B8" s="189" t="s">
        <v>106</v>
      </c>
      <c r="C8" s="190" t="s">
        <v>34</v>
      </c>
      <c r="D8" s="615">
        <v>1</v>
      </c>
      <c r="E8" s="616"/>
      <c r="F8" s="616"/>
      <c r="G8" s="183" t="s">
        <v>26</v>
      </c>
      <c r="H8" s="183" t="s">
        <v>99</v>
      </c>
      <c r="I8" s="619">
        <f>기계경비적용기준!K19</f>
        <v>0</v>
      </c>
      <c r="J8" s="619"/>
      <c r="K8" s="619"/>
      <c r="L8" s="619"/>
      <c r="M8" s="183" t="s">
        <v>99</v>
      </c>
      <c r="N8" s="183" t="s">
        <v>225</v>
      </c>
      <c r="O8" s="183"/>
      <c r="P8" s="183"/>
      <c r="Q8" s="183"/>
      <c r="R8" s="183"/>
      <c r="S8" s="183"/>
      <c r="T8" s="183"/>
      <c r="U8" s="183"/>
      <c r="V8" s="191"/>
      <c r="W8" s="183"/>
      <c r="X8" s="183"/>
      <c r="Y8" s="183"/>
      <c r="Z8" s="192"/>
      <c r="AA8" s="186">
        <f>TRUNC(D8*I8*기계경비적용기준!E18,0)</f>
        <v>0</v>
      </c>
      <c r="AB8" s="186"/>
      <c r="AC8" s="186"/>
      <c r="AD8" s="186"/>
      <c r="AE8" s="193" t="s">
        <v>34</v>
      </c>
    </row>
    <row r="9" spans="2:31" ht="20.100000000000001" customHeight="1" x14ac:dyDescent="0.25">
      <c r="B9" s="189"/>
      <c r="C9" s="190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92"/>
      <c r="AA9" s="186"/>
      <c r="AB9" s="186"/>
      <c r="AC9" s="186"/>
      <c r="AD9" s="186"/>
      <c r="AE9" s="193"/>
    </row>
    <row r="10" spans="2:31" s="188" customFormat="1" ht="19.649999999999999" customHeight="1" x14ac:dyDescent="0.4">
      <c r="B10" s="181" t="s">
        <v>214</v>
      </c>
      <c r="C10" s="182" t="s">
        <v>215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4" t="str">
        <f>TEXT(AA10+AB10+AC10,"#,##0")</f>
        <v>0</v>
      </c>
      <c r="AA10" s="185">
        <f>TRUNC(AA11+AA12+AA13+AA14)</f>
        <v>0</v>
      </c>
      <c r="AB10" s="185">
        <f>TRUNC(AB11+AB12+AB13+AB14)</f>
        <v>0</v>
      </c>
      <c r="AC10" s="185">
        <f>TRUNC(AC11+AC12+AC13+AC14)</f>
        <v>0</v>
      </c>
      <c r="AD10" s="186"/>
      <c r="AE10" s="187"/>
    </row>
    <row r="11" spans="2:31" s="188" customFormat="1" ht="19.649999999999999" customHeight="1" x14ac:dyDescent="0.4">
      <c r="B11" s="189" t="s">
        <v>97</v>
      </c>
      <c r="C11" s="190" t="s">
        <v>34</v>
      </c>
      <c r="D11" s="623">
        <f>단가대비표!R7*1000</f>
        <v>0</v>
      </c>
      <c r="E11" s="619"/>
      <c r="F11" s="619"/>
      <c r="G11" s="619"/>
      <c r="H11" s="619"/>
      <c r="I11" s="191" t="s">
        <v>98</v>
      </c>
      <c r="J11" s="191"/>
      <c r="K11" s="619">
        <v>2598</v>
      </c>
      <c r="L11" s="619"/>
      <c r="M11" s="619"/>
      <c r="N11" s="183" t="s">
        <v>99</v>
      </c>
      <c r="O11" s="191" t="s">
        <v>100</v>
      </c>
      <c r="P11" s="191"/>
      <c r="Q11" s="191"/>
      <c r="R11" s="183"/>
      <c r="S11" s="183"/>
      <c r="T11" s="183"/>
      <c r="U11" s="183"/>
      <c r="V11" s="183"/>
      <c r="W11" s="183"/>
      <c r="X11" s="183"/>
      <c r="Y11" s="183"/>
      <c r="Z11" s="192"/>
      <c r="AA11" s="186"/>
      <c r="AB11" s="186"/>
      <c r="AC11" s="186">
        <f>TRUNC(D11*K11*0.0000001,0)</f>
        <v>0</v>
      </c>
      <c r="AD11" s="186"/>
      <c r="AE11" s="193" t="s">
        <v>34</v>
      </c>
    </row>
    <row r="12" spans="2:31" s="188" customFormat="1" ht="19.649999999999999" customHeight="1" x14ac:dyDescent="0.4">
      <c r="B12" s="189" t="s">
        <v>101</v>
      </c>
      <c r="C12" s="190" t="s">
        <v>79</v>
      </c>
      <c r="D12" s="620">
        <v>11.3</v>
      </c>
      <c r="E12" s="621"/>
      <c r="F12" s="621"/>
      <c r="G12" s="621"/>
      <c r="H12" s="183" t="s">
        <v>24</v>
      </c>
      <c r="I12" s="183" t="s">
        <v>99</v>
      </c>
      <c r="J12" s="619">
        <f>기계경비적용기준!K7</f>
        <v>0</v>
      </c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  <c r="Y12" s="622"/>
      <c r="Z12" s="192"/>
      <c r="AA12" s="186"/>
      <c r="AB12" s="186">
        <f>TRUNC(D12*J12,0)</f>
        <v>0</v>
      </c>
      <c r="AC12" s="186"/>
      <c r="AD12" s="186"/>
      <c r="AE12" s="193" t="s">
        <v>34</v>
      </c>
    </row>
    <row r="13" spans="2:31" s="188" customFormat="1" ht="19.649999999999999" customHeight="1" x14ac:dyDescent="0.4">
      <c r="B13" s="189" t="s">
        <v>104</v>
      </c>
      <c r="C13" s="190" t="s">
        <v>102</v>
      </c>
      <c r="D13" s="620">
        <v>20</v>
      </c>
      <c r="E13" s="621"/>
      <c r="F13" s="621"/>
      <c r="G13" s="621"/>
      <c r="H13" s="183" t="s">
        <v>103</v>
      </c>
      <c r="I13" s="183" t="s">
        <v>99</v>
      </c>
      <c r="J13" s="619">
        <f>AB12</f>
        <v>0</v>
      </c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619"/>
      <c r="Y13" s="622"/>
      <c r="Z13" s="192"/>
      <c r="AA13" s="186"/>
      <c r="AB13" s="186">
        <f>TRUNC(D13/100*J13,0)</f>
        <v>0</v>
      </c>
      <c r="AC13" s="186"/>
      <c r="AD13" s="186"/>
      <c r="AE13" s="193" t="s">
        <v>34</v>
      </c>
    </row>
    <row r="14" spans="2:31" s="188" customFormat="1" ht="19.649999999999999" customHeight="1" x14ac:dyDescent="0.4">
      <c r="B14" s="189" t="s">
        <v>106</v>
      </c>
      <c r="C14" s="190" t="s">
        <v>34</v>
      </c>
      <c r="D14" s="615">
        <v>1</v>
      </c>
      <c r="E14" s="616"/>
      <c r="F14" s="616"/>
      <c r="G14" s="183" t="s">
        <v>26</v>
      </c>
      <c r="H14" s="183" t="s">
        <v>99</v>
      </c>
      <c r="I14" s="619">
        <f>기계경비적용기준!K19</f>
        <v>0</v>
      </c>
      <c r="J14" s="619"/>
      <c r="K14" s="619"/>
      <c r="L14" s="619"/>
      <c r="M14" s="183" t="s">
        <v>99</v>
      </c>
      <c r="N14" s="183" t="s">
        <v>225</v>
      </c>
      <c r="O14" s="191"/>
      <c r="P14" s="191"/>
      <c r="Q14" s="191"/>
      <c r="R14" s="191"/>
      <c r="S14" s="191"/>
      <c r="T14" s="191"/>
      <c r="U14" s="191"/>
      <c r="V14" s="191"/>
      <c r="W14" s="183"/>
      <c r="X14" s="183"/>
      <c r="Y14" s="183"/>
      <c r="Z14" s="192"/>
      <c r="AA14" s="186">
        <f>TRUNC(D14*I14*기계경비적용기준!E18,0)</f>
        <v>0</v>
      </c>
      <c r="AB14" s="186"/>
      <c r="AC14" s="186"/>
      <c r="AD14" s="186"/>
      <c r="AE14" s="193" t="s">
        <v>34</v>
      </c>
    </row>
    <row r="15" spans="2:31" s="188" customFormat="1" ht="19.649999999999999" customHeight="1" x14ac:dyDescent="0.4">
      <c r="B15" s="181"/>
      <c r="C15" s="182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4"/>
      <c r="AA15" s="185"/>
      <c r="AB15" s="185"/>
      <c r="AC15" s="185"/>
      <c r="AD15" s="186"/>
      <c r="AE15" s="187"/>
    </row>
    <row r="16" spans="2:31" ht="20.100000000000001" customHeight="1" x14ac:dyDescent="0.25">
      <c r="B16" s="181" t="s">
        <v>378</v>
      </c>
      <c r="C16" s="182" t="s">
        <v>379</v>
      </c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4" t="str">
        <f>TEXT(AA16+AB16+AC16,"#,##0")</f>
        <v>0</v>
      </c>
      <c r="AA16" s="185">
        <f>TRUNC(AA17+AA18+AA19+AA20)</f>
        <v>0</v>
      </c>
      <c r="AB16" s="185">
        <f>TRUNC(AB17+AB18+AB19+AB20)</f>
        <v>0</v>
      </c>
      <c r="AC16" s="185">
        <f>TRUNC(AC17+AC18+AC19+AC20)</f>
        <v>0</v>
      </c>
      <c r="AD16" s="186"/>
      <c r="AE16" s="187"/>
    </row>
    <row r="17" spans="2:31" ht="20.100000000000001" customHeight="1" x14ac:dyDescent="0.25">
      <c r="B17" s="189" t="s">
        <v>97</v>
      </c>
      <c r="C17" s="190" t="s">
        <v>34</v>
      </c>
      <c r="D17" s="623">
        <f>단가대비표!R8*1000</f>
        <v>0</v>
      </c>
      <c r="E17" s="619"/>
      <c r="F17" s="619"/>
      <c r="G17" s="619"/>
      <c r="H17" s="619"/>
      <c r="I17" s="191" t="s">
        <v>98</v>
      </c>
      <c r="J17" s="191"/>
      <c r="K17" s="619">
        <v>2598</v>
      </c>
      <c r="L17" s="619"/>
      <c r="M17" s="619"/>
      <c r="N17" s="183" t="s">
        <v>99</v>
      </c>
      <c r="O17" s="191" t="s">
        <v>100</v>
      </c>
      <c r="P17" s="191"/>
      <c r="Q17" s="191"/>
      <c r="R17" s="183"/>
      <c r="S17" s="183"/>
      <c r="T17" s="183"/>
      <c r="U17" s="183"/>
      <c r="V17" s="183"/>
      <c r="W17" s="183"/>
      <c r="X17" s="183"/>
      <c r="Y17" s="183"/>
      <c r="Z17" s="192"/>
      <c r="AA17" s="186"/>
      <c r="AB17" s="186"/>
      <c r="AC17" s="186">
        <f>TRUNC(D17*K17*0.0000001,0)</f>
        <v>0</v>
      </c>
      <c r="AD17" s="186"/>
      <c r="AE17" s="193"/>
    </row>
    <row r="18" spans="2:31" ht="20.100000000000001" customHeight="1" x14ac:dyDescent="0.25">
      <c r="B18" s="189" t="s">
        <v>101</v>
      </c>
      <c r="C18" s="190" t="s">
        <v>79</v>
      </c>
      <c r="D18" s="620">
        <v>3.1</v>
      </c>
      <c r="E18" s="621"/>
      <c r="F18" s="621"/>
      <c r="G18" s="621"/>
      <c r="H18" s="183" t="s">
        <v>24</v>
      </c>
      <c r="I18" s="183" t="s">
        <v>99</v>
      </c>
      <c r="J18" s="619">
        <f>단가대비표!O10</f>
        <v>0</v>
      </c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619"/>
      <c r="Y18" s="622"/>
      <c r="Z18" s="192"/>
      <c r="AA18" s="186"/>
      <c r="AB18" s="186">
        <f>TRUNC(D18*J18,0)</f>
        <v>0</v>
      </c>
      <c r="AC18" s="186"/>
      <c r="AD18" s="186"/>
      <c r="AE18" s="193"/>
    </row>
    <row r="19" spans="2:31" ht="20.100000000000001" customHeight="1" x14ac:dyDescent="0.25">
      <c r="B19" s="189" t="s">
        <v>104</v>
      </c>
      <c r="C19" s="190" t="s">
        <v>102</v>
      </c>
      <c r="D19" s="620">
        <v>20</v>
      </c>
      <c r="E19" s="621"/>
      <c r="F19" s="621"/>
      <c r="G19" s="621"/>
      <c r="H19" s="183" t="s">
        <v>103</v>
      </c>
      <c r="I19" s="183" t="s">
        <v>99</v>
      </c>
      <c r="J19" s="619">
        <f>AB18</f>
        <v>0</v>
      </c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619"/>
      <c r="Y19" s="622"/>
      <c r="Z19" s="192"/>
      <c r="AA19" s="186"/>
      <c r="AB19" s="186">
        <f>TRUNC(D19/100*J19,0)</f>
        <v>0</v>
      </c>
      <c r="AC19" s="186"/>
      <c r="AD19" s="186"/>
      <c r="AE19" s="193"/>
    </row>
    <row r="20" spans="2:31" ht="20.100000000000001" customHeight="1" x14ac:dyDescent="0.25">
      <c r="B20" s="189" t="s">
        <v>106</v>
      </c>
      <c r="C20" s="190" t="s">
        <v>34</v>
      </c>
      <c r="D20" s="615">
        <v>1</v>
      </c>
      <c r="E20" s="616"/>
      <c r="F20" s="616"/>
      <c r="G20" s="183" t="s">
        <v>26</v>
      </c>
      <c r="H20" s="183" t="s">
        <v>99</v>
      </c>
      <c r="I20" s="619">
        <f>단가대비표!D83</f>
        <v>0</v>
      </c>
      <c r="J20" s="619"/>
      <c r="K20" s="619"/>
      <c r="L20" s="619"/>
      <c r="M20" s="183" t="s">
        <v>99</v>
      </c>
      <c r="N20" s="183" t="s">
        <v>225</v>
      </c>
      <c r="O20" s="191"/>
      <c r="P20" s="191"/>
      <c r="Q20" s="191"/>
      <c r="R20" s="191"/>
      <c r="S20" s="191"/>
      <c r="T20" s="191"/>
      <c r="U20" s="191"/>
      <c r="V20" s="191"/>
      <c r="W20" s="183"/>
      <c r="X20" s="183"/>
      <c r="Y20" s="183"/>
      <c r="Z20" s="192"/>
      <c r="AA20" s="186">
        <f>TRUNC(D20*I20*기계경비적용기준!E18,0)</f>
        <v>0</v>
      </c>
      <c r="AB20" s="186"/>
      <c r="AC20" s="186"/>
      <c r="AD20" s="186"/>
      <c r="AE20" s="193"/>
    </row>
    <row r="21" spans="2:31" ht="20.100000000000001" customHeight="1" x14ac:dyDescent="0.25">
      <c r="B21" s="189"/>
      <c r="C21" s="190"/>
      <c r="D21" s="617"/>
      <c r="E21" s="618"/>
      <c r="F21" s="618"/>
      <c r="G21" s="183"/>
      <c r="H21" s="183"/>
      <c r="I21" s="618"/>
      <c r="J21" s="618"/>
      <c r="K21" s="618"/>
      <c r="L21" s="618"/>
      <c r="M21" s="183"/>
      <c r="N21" s="618"/>
      <c r="O21" s="618"/>
      <c r="P21" s="618"/>
      <c r="Q21" s="618"/>
      <c r="R21" s="618"/>
      <c r="S21" s="618"/>
      <c r="T21" s="618"/>
      <c r="U21" s="618"/>
      <c r="V21" s="618"/>
      <c r="W21" s="183"/>
      <c r="X21" s="183"/>
      <c r="Y21" s="183"/>
      <c r="Z21" s="192"/>
      <c r="AA21" s="186"/>
      <c r="AB21" s="186"/>
      <c r="AC21" s="186"/>
      <c r="AD21" s="186"/>
      <c r="AE21" s="193"/>
    </row>
    <row r="22" spans="2:31" ht="20.100000000000001" customHeight="1" x14ac:dyDescent="0.25">
      <c r="B22" s="189"/>
      <c r="C22" s="190"/>
      <c r="D22" s="194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92"/>
      <c r="AA22" s="186"/>
      <c r="AB22" s="186"/>
      <c r="AC22" s="186"/>
      <c r="AD22" s="186"/>
      <c r="AE22" s="193"/>
    </row>
    <row r="23" spans="2:31" ht="20.100000000000001" customHeight="1" x14ac:dyDescent="0.25">
      <c r="B23" s="181"/>
      <c r="C23" s="182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4"/>
      <c r="AA23" s="185"/>
      <c r="AB23" s="185"/>
      <c r="AC23" s="185"/>
      <c r="AD23" s="186"/>
      <c r="AE23" s="187"/>
    </row>
    <row r="24" spans="2:31" s="500" customFormat="1" ht="20.100000000000001" customHeight="1" x14ac:dyDescent="0.25">
      <c r="B24" s="181"/>
      <c r="C24" s="182"/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  <c r="Y24" s="499"/>
      <c r="Z24" s="184"/>
      <c r="AA24" s="185"/>
      <c r="AB24" s="185"/>
      <c r="AC24" s="185"/>
      <c r="AD24" s="186"/>
      <c r="AE24" s="187"/>
    </row>
    <row r="25" spans="2:31" s="500" customFormat="1" ht="20.100000000000001" customHeight="1" x14ac:dyDescent="0.25">
      <c r="B25" s="181"/>
      <c r="C25" s="182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  <c r="Z25" s="184"/>
      <c r="AA25" s="185"/>
      <c r="AB25" s="185"/>
      <c r="AC25" s="185"/>
      <c r="AD25" s="186"/>
      <c r="AE25" s="187"/>
    </row>
    <row r="26" spans="2:31" s="500" customFormat="1" ht="20.100000000000001" customHeight="1" x14ac:dyDescent="0.25">
      <c r="B26" s="181"/>
      <c r="C26" s="182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  <c r="Z26" s="184"/>
      <c r="AA26" s="185"/>
      <c r="AB26" s="185"/>
      <c r="AC26" s="185"/>
      <c r="AD26" s="186"/>
      <c r="AE26" s="187"/>
    </row>
    <row r="27" spans="2:31" ht="20.100000000000001" customHeight="1" x14ac:dyDescent="0.25">
      <c r="B27" s="189"/>
      <c r="C27" s="190"/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183"/>
      <c r="O27" s="618"/>
      <c r="P27" s="618"/>
      <c r="Q27" s="618"/>
      <c r="R27" s="183"/>
      <c r="S27" s="183"/>
      <c r="T27" s="183"/>
      <c r="U27" s="183"/>
      <c r="V27" s="183"/>
      <c r="W27" s="183"/>
      <c r="X27" s="183"/>
      <c r="Y27" s="183"/>
      <c r="Z27" s="192"/>
      <c r="AA27" s="186"/>
      <c r="AB27" s="186"/>
      <c r="AC27" s="186"/>
      <c r="AD27" s="186"/>
      <c r="AE27" s="193"/>
    </row>
    <row r="28" spans="2:31" ht="20.100000000000001" customHeight="1" x14ac:dyDescent="0.25"/>
    <row r="29" spans="2:31" ht="20.100000000000001" customHeight="1" x14ac:dyDescent="0.25"/>
    <row r="30" spans="2:31" ht="20.100000000000001" customHeight="1" x14ac:dyDescent="0.25"/>
    <row r="31" spans="2:31" ht="20.100000000000001" customHeight="1" x14ac:dyDescent="0.25"/>
    <row r="32" spans="2:31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</sheetData>
  <mergeCells count="33">
    <mergeCell ref="D8:F8"/>
    <mergeCell ref="D7:G7"/>
    <mergeCell ref="J7:Y7"/>
    <mergeCell ref="I14:L14"/>
    <mergeCell ref="D13:G13"/>
    <mergeCell ref="D12:G12"/>
    <mergeCell ref="J12:Y12"/>
    <mergeCell ref="I8:L8"/>
    <mergeCell ref="D11:H11"/>
    <mergeCell ref="K11:M11"/>
    <mergeCell ref="J13:Y13"/>
    <mergeCell ref="D14:F14"/>
    <mergeCell ref="B1:AE2"/>
    <mergeCell ref="D3:Y3"/>
    <mergeCell ref="D5:H5"/>
    <mergeCell ref="K5:M5"/>
    <mergeCell ref="D6:G6"/>
    <mergeCell ref="J6:Y6"/>
    <mergeCell ref="D18:G18"/>
    <mergeCell ref="J18:Y18"/>
    <mergeCell ref="J19:Y19"/>
    <mergeCell ref="D17:H17"/>
    <mergeCell ref="K17:M17"/>
    <mergeCell ref="D27:H27"/>
    <mergeCell ref="I27:J27"/>
    <mergeCell ref="K27:M27"/>
    <mergeCell ref="O27:Q27"/>
    <mergeCell ref="D19:G19"/>
    <mergeCell ref="D20:F20"/>
    <mergeCell ref="D21:F21"/>
    <mergeCell ref="I21:L21"/>
    <mergeCell ref="I20:L20"/>
    <mergeCell ref="N21:V21"/>
  </mergeCells>
  <phoneticPr fontId="5" type="noConversion"/>
  <pageMargins left="0.98425196850393704" right="7.874015748031496E-2" top="0.6692913385826772" bottom="0.59055118110236227" header="0.51181102362204722" footer="0.51181102362204722"/>
  <pageSetup paperSize="9" scale="91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N25"/>
  <sheetViews>
    <sheetView view="pageBreakPreview" zoomScale="115" zoomScaleNormal="100" zoomScaleSheetLayoutView="115" workbookViewId="0">
      <selection activeCell="H14" sqref="H14"/>
    </sheetView>
  </sheetViews>
  <sheetFormatPr defaultColWidth="8.8984375" defaultRowHeight="17.399999999999999" x14ac:dyDescent="0.25"/>
  <cols>
    <col min="1" max="1" width="0.3984375" style="84" customWidth="1"/>
    <col min="2" max="2" width="1.69921875" style="84" customWidth="1"/>
    <col min="3" max="3" width="8.09765625" style="84" customWidth="1"/>
    <col min="4" max="4" width="21.3984375" style="84" bestFit="1" customWidth="1"/>
    <col min="5" max="5" width="19.3984375" style="84" customWidth="1"/>
    <col min="6" max="6" width="1.69921875" style="84" customWidth="1"/>
    <col min="7" max="7" width="3.19921875" style="84" customWidth="1"/>
    <col min="8" max="8" width="15.09765625" style="84" bestFit="1" customWidth="1"/>
    <col min="9" max="9" width="9.69921875" style="84" customWidth="1"/>
    <col min="10" max="10" width="4.8984375" style="84" customWidth="1"/>
    <col min="11" max="11" width="12.8984375" style="84" customWidth="1"/>
    <col min="12" max="12" width="1.69921875" style="84" customWidth="1"/>
    <col min="13" max="16384" width="8.8984375" style="84"/>
  </cols>
  <sheetData>
    <row r="1" spans="2:14" ht="24.9" customHeight="1" x14ac:dyDescent="0.4">
      <c r="B1" s="624" t="s">
        <v>310</v>
      </c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195"/>
      <c r="N1" s="195"/>
    </row>
    <row r="2" spans="2:14" ht="9.9" customHeight="1" x14ac:dyDescent="0.25"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</row>
    <row r="3" spans="2:14" ht="30" customHeight="1" x14ac:dyDescent="0.25">
      <c r="B3" s="196"/>
      <c r="C3" s="197"/>
      <c r="D3" s="197"/>
      <c r="E3" s="197"/>
      <c r="F3" s="197"/>
      <c r="G3" s="197"/>
      <c r="H3" s="197"/>
      <c r="I3" s="197"/>
      <c r="J3" s="197"/>
      <c r="K3" s="197"/>
      <c r="L3" s="198"/>
    </row>
    <row r="4" spans="2:14" ht="20.399999999999999" x14ac:dyDescent="0.25">
      <c r="B4" s="199"/>
      <c r="C4" s="627" t="s">
        <v>311</v>
      </c>
      <c r="D4" s="627"/>
      <c r="E4" s="627"/>
      <c r="G4" s="627" t="s">
        <v>71</v>
      </c>
      <c r="H4" s="627"/>
      <c r="I4" s="627"/>
      <c r="L4" s="200"/>
    </row>
    <row r="5" spans="2:14" ht="7.5" customHeight="1" x14ac:dyDescent="0.25">
      <c r="B5" s="199"/>
      <c r="L5" s="200"/>
    </row>
    <row r="6" spans="2:14" ht="19.649999999999999" customHeight="1" x14ac:dyDescent="0.25">
      <c r="B6" s="199"/>
      <c r="C6" s="201" t="s">
        <v>72</v>
      </c>
      <c r="D6" s="201" t="s">
        <v>73</v>
      </c>
      <c r="E6" s="201" t="s">
        <v>74</v>
      </c>
      <c r="F6" s="202"/>
      <c r="G6" s="201" t="s">
        <v>75</v>
      </c>
      <c r="H6" s="201" t="s">
        <v>38</v>
      </c>
      <c r="I6" s="201" t="s">
        <v>76</v>
      </c>
      <c r="J6" s="201" t="s">
        <v>4</v>
      </c>
      <c r="K6" s="201" t="s">
        <v>77</v>
      </c>
      <c r="L6" s="203"/>
    </row>
    <row r="7" spans="2:14" ht="16.95" customHeight="1" x14ac:dyDescent="0.4">
      <c r="B7" s="199"/>
      <c r="C7" s="204" t="s">
        <v>312</v>
      </c>
      <c r="D7" s="205">
        <v>1330</v>
      </c>
      <c r="E7" s="201" t="s">
        <v>401</v>
      </c>
      <c r="F7" s="202"/>
      <c r="G7" s="206">
        <v>1</v>
      </c>
      <c r="H7" s="204" t="s">
        <v>79</v>
      </c>
      <c r="I7" s="204" t="s">
        <v>34</v>
      </c>
      <c r="J7" s="201" t="s">
        <v>24</v>
      </c>
      <c r="K7" s="207">
        <f>단가대비표!O10</f>
        <v>0</v>
      </c>
      <c r="L7" s="203"/>
    </row>
    <row r="8" spans="2:14" ht="16.95" customHeight="1" x14ac:dyDescent="0.4">
      <c r="B8" s="199"/>
      <c r="C8" s="204"/>
      <c r="D8" s="208"/>
      <c r="E8" s="204"/>
      <c r="F8" s="202"/>
      <c r="G8" s="206">
        <v>2</v>
      </c>
      <c r="H8" s="204" t="s">
        <v>82</v>
      </c>
      <c r="I8" s="204" t="s">
        <v>34</v>
      </c>
      <c r="J8" s="201" t="s">
        <v>24</v>
      </c>
      <c r="K8" s="207">
        <f>단가대비표!O11</f>
        <v>0</v>
      </c>
      <c r="L8" s="203"/>
    </row>
    <row r="9" spans="2:14" ht="16.95" customHeight="1" x14ac:dyDescent="0.4">
      <c r="B9" s="199"/>
      <c r="C9" s="204"/>
      <c r="D9" s="208"/>
      <c r="E9" s="204"/>
      <c r="F9" s="202"/>
      <c r="G9" s="206">
        <v>3</v>
      </c>
      <c r="H9" s="204" t="s">
        <v>418</v>
      </c>
      <c r="I9" s="204" t="s">
        <v>34</v>
      </c>
      <c r="J9" s="201" t="s">
        <v>80</v>
      </c>
      <c r="K9" s="209">
        <v>83000</v>
      </c>
      <c r="L9" s="203"/>
    </row>
    <row r="10" spans="2:14" ht="16.95" customHeight="1" x14ac:dyDescent="0.4">
      <c r="B10" s="199"/>
      <c r="C10" s="204"/>
      <c r="D10" s="210"/>
      <c r="E10" s="204"/>
      <c r="F10" s="202"/>
      <c r="G10" s="206">
        <v>4</v>
      </c>
      <c r="H10" s="204" t="s">
        <v>419</v>
      </c>
      <c r="I10" s="204" t="s">
        <v>34</v>
      </c>
      <c r="J10" s="201" t="s">
        <v>80</v>
      </c>
      <c r="K10" s="209">
        <v>220000</v>
      </c>
      <c r="L10" s="203"/>
    </row>
    <row r="11" spans="2:14" ht="16.95" customHeight="1" x14ac:dyDescent="0.4">
      <c r="B11" s="199"/>
      <c r="C11" s="204"/>
      <c r="D11" s="208"/>
      <c r="E11" s="204"/>
      <c r="F11" s="202"/>
      <c r="G11" s="206"/>
      <c r="H11" s="204"/>
      <c r="I11" s="204"/>
      <c r="J11" s="201"/>
      <c r="K11" s="209"/>
      <c r="L11" s="203"/>
    </row>
    <row r="12" spans="2:14" ht="16.95" customHeight="1" x14ac:dyDescent="0.4">
      <c r="B12" s="199"/>
      <c r="C12" s="204"/>
      <c r="D12" s="210"/>
      <c r="E12" s="204"/>
      <c r="F12" s="202"/>
      <c r="G12" s="206"/>
      <c r="H12" s="204"/>
      <c r="I12" s="204"/>
      <c r="J12" s="201"/>
      <c r="K12" s="209"/>
      <c r="L12" s="203"/>
    </row>
    <row r="13" spans="2:14" ht="16.95" customHeight="1" x14ac:dyDescent="0.25">
      <c r="B13" s="199"/>
      <c r="C13" s="210"/>
      <c r="D13" s="210"/>
      <c r="E13" s="210"/>
      <c r="F13" s="202"/>
      <c r="G13" s="210"/>
      <c r="H13" s="210"/>
      <c r="I13" s="210"/>
      <c r="J13" s="210"/>
      <c r="K13" s="210"/>
      <c r="L13" s="203"/>
    </row>
    <row r="14" spans="2:14" ht="30" customHeight="1" x14ac:dyDescent="0.25">
      <c r="B14" s="199"/>
      <c r="C14" s="211"/>
      <c r="D14" s="211"/>
      <c r="E14" s="211"/>
      <c r="G14" s="211"/>
      <c r="H14" s="211"/>
      <c r="I14" s="211"/>
      <c r="J14" s="211"/>
      <c r="K14" s="211"/>
      <c r="L14" s="200"/>
    </row>
    <row r="15" spans="2:14" ht="20.399999999999999" x14ac:dyDescent="0.25">
      <c r="B15" s="199"/>
      <c r="C15" s="627" t="s">
        <v>313</v>
      </c>
      <c r="D15" s="627"/>
      <c r="E15" s="627"/>
      <c r="G15" s="627" t="s">
        <v>314</v>
      </c>
      <c r="H15" s="627"/>
      <c r="I15" s="627"/>
      <c r="L15" s="200"/>
    </row>
    <row r="16" spans="2:14" ht="7.5" customHeight="1" x14ac:dyDescent="0.25">
      <c r="B16" s="199"/>
      <c r="L16" s="200"/>
    </row>
    <row r="17" spans="2:12" ht="19.649999999999999" customHeight="1" x14ac:dyDescent="0.25">
      <c r="B17" s="199"/>
      <c r="C17" s="201" t="s">
        <v>75</v>
      </c>
      <c r="D17" s="201" t="s">
        <v>85</v>
      </c>
      <c r="E17" s="201" t="s">
        <v>86</v>
      </c>
      <c r="F17" s="202"/>
      <c r="G17" s="201" t="s">
        <v>75</v>
      </c>
      <c r="H17" s="201" t="s">
        <v>307</v>
      </c>
      <c r="I17" s="201" t="s">
        <v>76</v>
      </c>
      <c r="J17" s="201" t="s">
        <v>308</v>
      </c>
      <c r="K17" s="212" t="s">
        <v>402</v>
      </c>
      <c r="L17" s="200"/>
    </row>
    <row r="18" spans="2:12" ht="16.95" customHeight="1" x14ac:dyDescent="0.4">
      <c r="B18" s="199"/>
      <c r="C18" s="206" t="s">
        <v>81</v>
      </c>
      <c r="D18" s="204" t="s">
        <v>87</v>
      </c>
      <c r="E18" s="208">
        <f>1/8*16/12*25/20</f>
        <v>0.20833333333333331</v>
      </c>
      <c r="F18" s="202"/>
      <c r="G18" s="206">
        <v>1</v>
      </c>
      <c r="H18" s="204" t="s">
        <v>40</v>
      </c>
      <c r="I18" s="204"/>
      <c r="J18" s="213" t="s">
        <v>309</v>
      </c>
      <c r="K18" s="214">
        <f>단가대비표!D82</f>
        <v>0</v>
      </c>
      <c r="L18" s="200"/>
    </row>
    <row r="19" spans="2:12" ht="16.95" customHeight="1" x14ac:dyDescent="0.4">
      <c r="B19" s="199"/>
      <c r="C19" s="206" t="s">
        <v>78</v>
      </c>
      <c r="D19" s="204" t="s">
        <v>88</v>
      </c>
      <c r="E19" s="208">
        <f>1/8*16/12*25/20*24/15</f>
        <v>0.33333333333333331</v>
      </c>
      <c r="F19" s="202"/>
      <c r="G19" s="206">
        <v>2</v>
      </c>
      <c r="H19" s="204" t="s">
        <v>49</v>
      </c>
      <c r="I19" s="204"/>
      <c r="J19" s="213" t="s">
        <v>309</v>
      </c>
      <c r="K19" s="214">
        <f>단가대비표!D83</f>
        <v>0</v>
      </c>
      <c r="L19" s="200"/>
    </row>
    <row r="20" spans="2:12" ht="16.95" customHeight="1" x14ac:dyDescent="0.4">
      <c r="B20" s="199"/>
      <c r="C20" s="206" t="s">
        <v>83</v>
      </c>
      <c r="D20" s="204" t="s">
        <v>89</v>
      </c>
      <c r="E20" s="208">
        <f>1/8*16/12*25/20*12/10</f>
        <v>0.25</v>
      </c>
      <c r="F20" s="202"/>
      <c r="G20" s="206">
        <v>3</v>
      </c>
      <c r="H20" s="204" t="s">
        <v>44</v>
      </c>
      <c r="I20" s="204"/>
      <c r="J20" s="213" t="s">
        <v>309</v>
      </c>
      <c r="K20" s="214">
        <f>단가대비표!D90</f>
        <v>0</v>
      </c>
      <c r="L20" s="200"/>
    </row>
    <row r="21" spans="2:12" ht="16.95" customHeight="1" x14ac:dyDescent="0.4">
      <c r="B21" s="199"/>
      <c r="C21" s="206" t="s">
        <v>84</v>
      </c>
      <c r="D21" s="204" t="s">
        <v>90</v>
      </c>
      <c r="E21" s="208">
        <f>1/8*16/12*25/20*14/12</f>
        <v>0.24305555555555555</v>
      </c>
      <c r="F21" s="202"/>
      <c r="G21" s="206">
        <v>4</v>
      </c>
      <c r="H21" s="204" t="s">
        <v>41</v>
      </c>
      <c r="I21" s="204"/>
      <c r="J21" s="213" t="s">
        <v>309</v>
      </c>
      <c r="K21" s="214">
        <f>단가대비표!D91</f>
        <v>0</v>
      </c>
      <c r="L21" s="200"/>
    </row>
    <row r="22" spans="2:12" ht="16.95" customHeight="1" x14ac:dyDescent="0.4">
      <c r="B22" s="199"/>
      <c r="C22" s="206" t="s">
        <v>91</v>
      </c>
      <c r="D22" s="204" t="s">
        <v>92</v>
      </c>
      <c r="E22" s="215">
        <f>1/8*16/12*25/20*24/5</f>
        <v>1</v>
      </c>
      <c r="F22" s="202"/>
      <c r="G22" s="206">
        <v>5</v>
      </c>
      <c r="H22" s="204"/>
      <c r="I22" s="204"/>
      <c r="J22" s="201"/>
      <c r="K22" s="216"/>
      <c r="L22" s="200"/>
    </row>
    <row r="23" spans="2:12" ht="16.95" customHeight="1" x14ac:dyDescent="0.4">
      <c r="B23" s="199"/>
      <c r="C23" s="210"/>
      <c r="D23" s="210"/>
      <c r="E23" s="210"/>
      <c r="F23" s="202"/>
      <c r="G23" s="206">
        <v>6</v>
      </c>
      <c r="H23" s="204"/>
      <c r="I23" s="204"/>
      <c r="J23" s="201"/>
      <c r="K23" s="216"/>
      <c r="L23" s="200"/>
    </row>
    <row r="24" spans="2:12" ht="16.95" customHeight="1" x14ac:dyDescent="0.4">
      <c r="B24" s="199"/>
      <c r="C24" s="210"/>
      <c r="D24" s="210"/>
      <c r="E24" s="210"/>
      <c r="F24" s="202"/>
      <c r="G24" s="217">
        <v>7</v>
      </c>
      <c r="H24" s="218"/>
      <c r="I24" s="218"/>
      <c r="J24" s="219"/>
      <c r="K24" s="220"/>
      <c r="L24" s="200"/>
    </row>
    <row r="25" spans="2:12" ht="15" customHeight="1" x14ac:dyDescent="0.25">
      <c r="B25" s="221"/>
      <c r="C25" s="222"/>
      <c r="D25" s="222"/>
      <c r="E25" s="222"/>
      <c r="F25" s="223"/>
      <c r="G25" s="223"/>
      <c r="H25" s="223"/>
      <c r="I25" s="223"/>
      <c r="J25" s="223"/>
      <c r="K25" s="223"/>
      <c r="L25" s="224"/>
    </row>
  </sheetData>
  <mergeCells count="5">
    <mergeCell ref="B1:L2"/>
    <mergeCell ref="C4:E4"/>
    <mergeCell ref="G4:I4"/>
    <mergeCell ref="C15:E15"/>
    <mergeCell ref="G15:I15"/>
  </mergeCells>
  <phoneticPr fontId="5" type="noConversion"/>
  <printOptions horizontalCentered="1"/>
  <pageMargins left="0.39370078740157483" right="0.39370078740157483" top="0.6692913385826772" bottom="0.59055118110236227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105"/>
  <sheetViews>
    <sheetView view="pageBreakPreview" zoomScale="70" zoomScaleNormal="80" zoomScaleSheetLayoutView="70" workbookViewId="0">
      <pane ySplit="4" topLeftCell="A80" activePane="bottomLeft" state="frozen"/>
      <selection activeCell="A14" sqref="A14"/>
      <selection pane="bottomLeft" activeCell="H89" sqref="H89"/>
    </sheetView>
  </sheetViews>
  <sheetFormatPr defaultColWidth="8.8984375" defaultRowHeight="17.399999999999999" x14ac:dyDescent="0.25"/>
  <cols>
    <col min="1" max="1" width="31.796875" style="300" customWidth="1"/>
    <col min="2" max="2" width="30.19921875" style="300" bestFit="1" customWidth="1"/>
    <col min="3" max="3" width="4.8984375" style="300" customWidth="1"/>
    <col min="4" max="4" width="13.296875" style="300" customWidth="1"/>
    <col min="5" max="5" width="14.19921875" style="300" customWidth="1"/>
    <col min="6" max="6" width="5.8984375" style="300" customWidth="1"/>
    <col min="7" max="7" width="15.19921875" style="300" customWidth="1"/>
    <col min="8" max="8" width="6" style="300" customWidth="1"/>
    <col min="9" max="9" width="15.19921875" style="300" customWidth="1"/>
    <col min="10" max="10" width="6" style="300" customWidth="1"/>
    <col min="11" max="11" width="13" style="300" customWidth="1"/>
    <col min="12" max="12" width="6" style="300" customWidth="1"/>
    <col min="13" max="13" width="13" style="300" customWidth="1"/>
    <col min="14" max="14" width="6" style="300" customWidth="1"/>
    <col min="15" max="15" width="14.796875" style="300" customWidth="1"/>
    <col min="16" max="18" width="13" style="300" customWidth="1"/>
    <col min="19" max="20" width="7.3984375" style="300" customWidth="1"/>
    <col min="21" max="22" width="8.8984375" style="300"/>
    <col min="23" max="23" width="14.09765625" style="300" bestFit="1" customWidth="1"/>
    <col min="24" max="16384" width="8.8984375" style="300"/>
  </cols>
  <sheetData>
    <row r="1" spans="1:20" ht="28.5" customHeight="1" x14ac:dyDescent="0.25">
      <c r="A1" s="628" t="s">
        <v>400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</row>
    <row r="2" spans="1:20" ht="28.5" customHeight="1" x14ac:dyDescent="0.25">
      <c r="A2" s="515" t="str">
        <f>'공종별 집계표'!A2</f>
        <v>[원주테니스장 기능보강 막구조 설치공사]</v>
      </c>
      <c r="B2" s="515"/>
      <c r="C2" s="515"/>
      <c r="D2" s="516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6"/>
      <c r="P2" s="516"/>
      <c r="Q2" s="516"/>
      <c r="R2" s="516"/>
      <c r="S2" s="517"/>
      <c r="T2" s="516"/>
    </row>
    <row r="3" spans="1:20" ht="28.5" customHeight="1" x14ac:dyDescent="0.25">
      <c r="A3" s="629" t="s">
        <v>57</v>
      </c>
      <c r="B3" s="629" t="s">
        <v>3</v>
      </c>
      <c r="C3" s="629" t="s">
        <v>4</v>
      </c>
      <c r="D3" s="630" t="s">
        <v>813</v>
      </c>
      <c r="E3" s="629" t="s">
        <v>243</v>
      </c>
      <c r="F3" s="629"/>
      <c r="G3" s="629"/>
      <c r="H3" s="629"/>
      <c r="I3" s="629"/>
      <c r="J3" s="629"/>
      <c r="K3" s="629"/>
      <c r="L3" s="629"/>
      <c r="M3" s="629"/>
      <c r="N3" s="629"/>
      <c r="O3" s="629"/>
      <c r="P3" s="629" t="s">
        <v>61</v>
      </c>
      <c r="Q3" s="629"/>
      <c r="R3" s="629"/>
      <c r="S3" s="629" t="s">
        <v>63</v>
      </c>
      <c r="T3" s="629" t="s">
        <v>244</v>
      </c>
    </row>
    <row r="4" spans="1:20" ht="28.5" customHeight="1" x14ac:dyDescent="0.25">
      <c r="A4" s="629"/>
      <c r="B4" s="629"/>
      <c r="C4" s="629"/>
      <c r="D4" s="629"/>
      <c r="E4" s="518" t="s">
        <v>814</v>
      </c>
      <c r="F4" s="519" t="s">
        <v>245</v>
      </c>
      <c r="G4" s="518" t="s">
        <v>815</v>
      </c>
      <c r="H4" s="519" t="s">
        <v>245</v>
      </c>
      <c r="I4" s="518" t="s">
        <v>816</v>
      </c>
      <c r="J4" s="519" t="s">
        <v>245</v>
      </c>
      <c r="K4" s="519" t="s">
        <v>246</v>
      </c>
      <c r="L4" s="519" t="s">
        <v>245</v>
      </c>
      <c r="M4" s="519" t="s">
        <v>247</v>
      </c>
      <c r="N4" s="519" t="s">
        <v>245</v>
      </c>
      <c r="O4" s="519" t="s">
        <v>248</v>
      </c>
      <c r="P4" s="520" t="s">
        <v>817</v>
      </c>
      <c r="Q4" s="520" t="s">
        <v>818</v>
      </c>
      <c r="R4" s="519" t="s">
        <v>248</v>
      </c>
      <c r="S4" s="629"/>
      <c r="T4" s="629"/>
    </row>
    <row r="5" spans="1:20" ht="28.5" customHeight="1" x14ac:dyDescent="0.25">
      <c r="A5" s="225" t="s">
        <v>790</v>
      </c>
      <c r="B5" s="225" t="s">
        <v>251</v>
      </c>
      <c r="C5" s="305" t="s">
        <v>249</v>
      </c>
      <c r="D5" s="227"/>
      <c r="E5" s="227"/>
      <c r="F5" s="225"/>
      <c r="G5" s="227"/>
      <c r="H5" s="225"/>
      <c r="I5" s="227"/>
      <c r="J5" s="225"/>
      <c r="K5" s="227"/>
      <c r="L5" s="225"/>
      <c r="M5" s="227"/>
      <c r="N5" s="225"/>
      <c r="O5" s="227"/>
      <c r="P5" s="227"/>
      <c r="Q5" s="227"/>
      <c r="R5" s="227"/>
      <c r="S5" s="225"/>
      <c r="T5" s="225"/>
    </row>
    <row r="6" spans="1:20" ht="28.5" customHeight="1" x14ac:dyDescent="0.25">
      <c r="A6" s="225" t="s">
        <v>250</v>
      </c>
      <c r="B6" s="225" t="s">
        <v>376</v>
      </c>
      <c r="C6" s="521" t="s">
        <v>249</v>
      </c>
      <c r="D6" s="522">
        <v>0</v>
      </c>
      <c r="E6" s="522"/>
      <c r="F6" s="225"/>
      <c r="G6" s="522"/>
      <c r="H6" s="225"/>
      <c r="I6" s="522"/>
      <c r="J6" s="225"/>
      <c r="K6" s="522"/>
      <c r="L6" s="225"/>
      <c r="M6" s="522"/>
      <c r="N6" s="225"/>
      <c r="O6" s="227"/>
      <c r="P6" s="522"/>
      <c r="Q6" s="522"/>
      <c r="R6" s="227"/>
      <c r="S6" s="225"/>
      <c r="T6" s="225"/>
    </row>
    <row r="7" spans="1:20" ht="28.5" customHeight="1" x14ac:dyDescent="0.25">
      <c r="A7" s="225" t="s">
        <v>250</v>
      </c>
      <c r="B7" s="225" t="s">
        <v>252</v>
      </c>
      <c r="C7" s="305" t="s">
        <v>249</v>
      </c>
      <c r="D7" s="227">
        <v>0</v>
      </c>
      <c r="E7" s="227"/>
      <c r="F7" s="225"/>
      <c r="G7" s="227"/>
      <c r="H7" s="225"/>
      <c r="I7" s="227"/>
      <c r="J7" s="225"/>
      <c r="K7" s="227"/>
      <c r="L7" s="225"/>
      <c r="M7" s="227"/>
      <c r="N7" s="225"/>
      <c r="O7" s="227"/>
      <c r="P7" s="227"/>
      <c r="Q7" s="227"/>
      <c r="R7" s="227"/>
      <c r="S7" s="225"/>
      <c r="T7" s="225"/>
    </row>
    <row r="8" spans="1:20" ht="28.5" customHeight="1" x14ac:dyDescent="0.25">
      <c r="A8" s="226" t="s">
        <v>375</v>
      </c>
      <c r="B8" s="225" t="s">
        <v>377</v>
      </c>
      <c r="C8" s="305" t="s">
        <v>249</v>
      </c>
      <c r="D8" s="227"/>
      <c r="E8" s="227"/>
      <c r="F8" s="225"/>
      <c r="G8" s="227"/>
      <c r="H8" s="225"/>
      <c r="I8" s="227"/>
      <c r="J8" s="225"/>
      <c r="K8" s="227"/>
      <c r="L8" s="225"/>
      <c r="M8" s="227"/>
      <c r="N8" s="225"/>
      <c r="O8" s="227"/>
      <c r="P8" s="227"/>
      <c r="Q8" s="227"/>
      <c r="R8" s="227"/>
      <c r="S8" s="225"/>
      <c r="T8" s="225"/>
    </row>
    <row r="9" spans="1:20" ht="28.5" customHeight="1" x14ac:dyDescent="0.25">
      <c r="A9" s="225" t="s">
        <v>118</v>
      </c>
      <c r="B9" s="225" t="s">
        <v>109</v>
      </c>
      <c r="C9" s="305" t="s">
        <v>249</v>
      </c>
      <c r="D9" s="227">
        <v>0</v>
      </c>
      <c r="E9" s="227"/>
      <c r="F9" s="225"/>
      <c r="G9" s="227"/>
      <c r="H9" s="225"/>
      <c r="I9" s="227"/>
      <c r="J9" s="225"/>
      <c r="K9" s="227"/>
      <c r="L9" s="225"/>
      <c r="M9" s="227"/>
      <c r="N9" s="225"/>
      <c r="O9" s="227"/>
      <c r="P9" s="227"/>
      <c r="Q9" s="227"/>
      <c r="R9" s="227"/>
      <c r="S9" s="225"/>
      <c r="T9" s="225"/>
    </row>
    <row r="10" spans="1:20" ht="28.5" customHeight="1" x14ac:dyDescent="0.25">
      <c r="A10" s="225" t="s">
        <v>253</v>
      </c>
      <c r="B10" s="225" t="s">
        <v>254</v>
      </c>
      <c r="C10" s="305" t="s">
        <v>117</v>
      </c>
      <c r="D10" s="227">
        <v>0</v>
      </c>
      <c r="E10" s="227"/>
      <c r="F10" s="225"/>
      <c r="G10" s="227"/>
      <c r="H10" s="225"/>
      <c r="I10" s="227"/>
      <c r="J10" s="225"/>
      <c r="K10" s="227"/>
      <c r="L10" s="225"/>
      <c r="M10" s="227"/>
      <c r="N10" s="225"/>
      <c r="O10" s="227"/>
      <c r="P10" s="227"/>
      <c r="Q10" s="227"/>
      <c r="R10" s="227"/>
      <c r="S10" s="225"/>
      <c r="T10" s="225"/>
    </row>
    <row r="11" spans="1:20" ht="28.5" customHeight="1" x14ac:dyDescent="0.25">
      <c r="A11" s="225" t="s">
        <v>255</v>
      </c>
      <c r="B11" s="225" t="s">
        <v>256</v>
      </c>
      <c r="C11" s="305" t="s">
        <v>117</v>
      </c>
      <c r="D11" s="227">
        <v>0</v>
      </c>
      <c r="E11" s="227"/>
      <c r="F11" s="225"/>
      <c r="G11" s="227"/>
      <c r="H11" s="225"/>
      <c r="I11" s="227"/>
      <c r="J11" s="225"/>
      <c r="K11" s="227"/>
      <c r="L11" s="225"/>
      <c r="M11" s="227"/>
      <c r="N11" s="225"/>
      <c r="O11" s="227"/>
      <c r="P11" s="227"/>
      <c r="Q11" s="227"/>
      <c r="R11" s="227"/>
      <c r="S11" s="225"/>
      <c r="T11" s="225"/>
    </row>
    <row r="12" spans="1:20" ht="28.5" customHeight="1" x14ac:dyDescent="0.25">
      <c r="A12" s="302" t="s">
        <v>257</v>
      </c>
      <c r="B12" s="303" t="s">
        <v>444</v>
      </c>
      <c r="C12" s="304" t="s">
        <v>258</v>
      </c>
      <c r="D12" s="304"/>
      <c r="E12" s="304"/>
      <c r="F12" s="303"/>
      <c r="G12" s="304"/>
      <c r="H12" s="303"/>
      <c r="I12" s="304"/>
      <c r="J12" s="303"/>
      <c r="K12" s="304"/>
      <c r="L12" s="303"/>
      <c r="M12" s="304"/>
      <c r="N12" s="303"/>
      <c r="O12" s="304"/>
      <c r="P12" s="304"/>
      <c r="Q12" s="304"/>
      <c r="R12" s="304"/>
      <c r="S12" s="225"/>
      <c r="T12" s="303"/>
    </row>
    <row r="13" spans="1:20" ht="28.5" customHeight="1" x14ac:dyDescent="0.25">
      <c r="A13" s="302" t="s">
        <v>257</v>
      </c>
      <c r="B13" s="303" t="s">
        <v>437</v>
      </c>
      <c r="C13" s="304" t="s">
        <v>258</v>
      </c>
      <c r="D13" s="304"/>
      <c r="E13" s="304"/>
      <c r="F13" s="303"/>
      <c r="G13" s="304"/>
      <c r="H13" s="303"/>
      <c r="I13" s="304"/>
      <c r="J13" s="303"/>
      <c r="K13" s="304"/>
      <c r="L13" s="303"/>
      <c r="M13" s="304"/>
      <c r="N13" s="303"/>
      <c r="O13" s="304"/>
      <c r="P13" s="304"/>
      <c r="Q13" s="304"/>
      <c r="R13" s="304"/>
      <c r="S13" s="225"/>
      <c r="T13" s="303"/>
    </row>
    <row r="14" spans="1:20" ht="28.5" customHeight="1" x14ac:dyDescent="0.25">
      <c r="A14" s="302" t="s">
        <v>257</v>
      </c>
      <c r="B14" s="303" t="s">
        <v>423</v>
      </c>
      <c r="C14" s="304" t="s">
        <v>258</v>
      </c>
      <c r="D14" s="304"/>
      <c r="E14" s="304"/>
      <c r="F14" s="303"/>
      <c r="G14" s="304"/>
      <c r="H14" s="303"/>
      <c r="I14" s="304"/>
      <c r="J14" s="303"/>
      <c r="K14" s="304"/>
      <c r="L14" s="303"/>
      <c r="M14" s="304"/>
      <c r="N14" s="303"/>
      <c r="O14" s="304"/>
      <c r="P14" s="304"/>
      <c r="Q14" s="304"/>
      <c r="R14" s="304"/>
      <c r="S14" s="225"/>
      <c r="T14" s="303"/>
    </row>
    <row r="15" spans="1:20" ht="28.5" customHeight="1" x14ac:dyDescent="0.25">
      <c r="A15" s="302" t="s">
        <v>257</v>
      </c>
      <c r="B15" s="303" t="s">
        <v>367</v>
      </c>
      <c r="C15" s="304" t="s">
        <v>258</v>
      </c>
      <c r="D15" s="304"/>
      <c r="E15" s="304"/>
      <c r="F15" s="303"/>
      <c r="G15" s="304"/>
      <c r="H15" s="303"/>
      <c r="I15" s="304"/>
      <c r="J15" s="303"/>
      <c r="K15" s="304"/>
      <c r="L15" s="303"/>
      <c r="M15" s="304"/>
      <c r="N15" s="303"/>
      <c r="O15" s="304"/>
      <c r="P15" s="304"/>
      <c r="Q15" s="304"/>
      <c r="R15" s="304"/>
      <c r="S15" s="225"/>
      <c r="T15" s="303"/>
    </row>
    <row r="16" spans="1:20" ht="28.5" customHeight="1" x14ac:dyDescent="0.25">
      <c r="A16" s="302" t="s">
        <v>257</v>
      </c>
      <c r="B16" s="303" t="s">
        <v>424</v>
      </c>
      <c r="C16" s="304" t="s">
        <v>258</v>
      </c>
      <c r="D16" s="304"/>
      <c r="E16" s="304"/>
      <c r="F16" s="303"/>
      <c r="G16" s="304"/>
      <c r="H16" s="303"/>
      <c r="I16" s="304"/>
      <c r="J16" s="303"/>
      <c r="K16" s="304"/>
      <c r="L16" s="303"/>
      <c r="M16" s="304"/>
      <c r="N16" s="303"/>
      <c r="O16" s="304"/>
      <c r="P16" s="304"/>
      <c r="Q16" s="304"/>
      <c r="R16" s="304"/>
      <c r="S16" s="225"/>
      <c r="T16" s="303"/>
    </row>
    <row r="17" spans="1:20" ht="28.5" customHeight="1" x14ac:dyDescent="0.25">
      <c r="A17" s="302" t="s">
        <v>257</v>
      </c>
      <c r="B17" s="303" t="s">
        <v>439</v>
      </c>
      <c r="C17" s="304" t="s">
        <v>258</v>
      </c>
      <c r="D17" s="304"/>
      <c r="E17" s="304"/>
      <c r="F17" s="303"/>
      <c r="G17" s="304"/>
      <c r="H17" s="303"/>
      <c r="I17" s="304"/>
      <c r="J17" s="303"/>
      <c r="K17" s="304"/>
      <c r="L17" s="303"/>
      <c r="M17" s="304"/>
      <c r="N17" s="303"/>
      <c r="O17" s="304"/>
      <c r="P17" s="304"/>
      <c r="Q17" s="304"/>
      <c r="R17" s="304"/>
      <c r="S17" s="225"/>
      <c r="T17" s="303"/>
    </row>
    <row r="18" spans="1:20" ht="28.5" customHeight="1" x14ac:dyDescent="0.25">
      <c r="A18" s="302" t="s">
        <v>257</v>
      </c>
      <c r="B18" s="303" t="s">
        <v>438</v>
      </c>
      <c r="C18" s="304" t="s">
        <v>258</v>
      </c>
      <c r="D18" s="304"/>
      <c r="E18" s="304"/>
      <c r="F18" s="303"/>
      <c r="G18" s="304"/>
      <c r="H18" s="303"/>
      <c r="I18" s="304"/>
      <c r="J18" s="303"/>
      <c r="K18" s="304"/>
      <c r="L18" s="303"/>
      <c r="M18" s="304"/>
      <c r="N18" s="303"/>
      <c r="O18" s="304"/>
      <c r="P18" s="304"/>
      <c r="Q18" s="304"/>
      <c r="R18" s="304"/>
      <c r="S18" s="225"/>
      <c r="T18" s="303"/>
    </row>
    <row r="19" spans="1:20" ht="28.5" customHeight="1" x14ac:dyDescent="0.25">
      <c r="A19" s="302" t="s">
        <v>257</v>
      </c>
      <c r="B19" s="303" t="s">
        <v>465</v>
      </c>
      <c r="C19" s="304" t="s">
        <v>258</v>
      </c>
      <c r="D19" s="304"/>
      <c r="E19" s="304"/>
      <c r="F19" s="303"/>
      <c r="G19" s="304"/>
      <c r="H19" s="303"/>
      <c r="I19" s="304"/>
      <c r="J19" s="303"/>
      <c r="K19" s="304"/>
      <c r="L19" s="303"/>
      <c r="M19" s="304"/>
      <c r="N19" s="303"/>
      <c r="O19" s="304"/>
      <c r="P19" s="304"/>
      <c r="Q19" s="304"/>
      <c r="R19" s="304"/>
      <c r="S19" s="225"/>
      <c r="T19" s="303"/>
    </row>
    <row r="20" spans="1:20" ht="28.5" customHeight="1" x14ac:dyDescent="0.25">
      <c r="A20" s="302" t="s">
        <v>257</v>
      </c>
      <c r="B20" s="303" t="s">
        <v>466</v>
      </c>
      <c r="C20" s="304" t="s">
        <v>258</v>
      </c>
      <c r="D20" s="304"/>
      <c r="E20" s="304"/>
      <c r="F20" s="303"/>
      <c r="G20" s="304"/>
      <c r="H20" s="303"/>
      <c r="I20" s="304"/>
      <c r="J20" s="303"/>
      <c r="K20" s="304"/>
      <c r="L20" s="303"/>
      <c r="M20" s="304"/>
      <c r="N20" s="303"/>
      <c r="O20" s="304"/>
      <c r="P20" s="304"/>
      <c r="Q20" s="304"/>
      <c r="R20" s="304"/>
      <c r="S20" s="225"/>
      <c r="T20" s="303"/>
    </row>
    <row r="21" spans="1:20" ht="28.5" customHeight="1" x14ac:dyDescent="0.25">
      <c r="A21" s="302" t="s">
        <v>257</v>
      </c>
      <c r="B21" s="303" t="s">
        <v>765</v>
      </c>
      <c r="C21" s="304" t="s">
        <v>258</v>
      </c>
      <c r="D21" s="304"/>
      <c r="E21" s="304"/>
      <c r="F21" s="303"/>
      <c r="G21" s="304"/>
      <c r="H21" s="303"/>
      <c r="I21" s="304"/>
      <c r="J21" s="303"/>
      <c r="K21" s="304"/>
      <c r="L21" s="303"/>
      <c r="M21" s="304"/>
      <c r="N21" s="303"/>
      <c r="O21" s="304"/>
      <c r="P21" s="304"/>
      <c r="Q21" s="304"/>
      <c r="R21" s="304"/>
      <c r="S21" s="225"/>
      <c r="T21" s="303"/>
    </row>
    <row r="22" spans="1:20" ht="28.5" customHeight="1" x14ac:dyDescent="0.25">
      <c r="A22" s="302" t="s">
        <v>257</v>
      </c>
      <c r="B22" s="303" t="s">
        <v>467</v>
      </c>
      <c r="C22" s="304" t="s">
        <v>258</v>
      </c>
      <c r="D22" s="304"/>
      <c r="E22" s="304"/>
      <c r="F22" s="303"/>
      <c r="G22" s="304"/>
      <c r="H22" s="303"/>
      <c r="I22" s="304"/>
      <c r="J22" s="303"/>
      <c r="K22" s="304"/>
      <c r="L22" s="303"/>
      <c r="M22" s="304"/>
      <c r="N22" s="303"/>
      <c r="O22" s="304"/>
      <c r="P22" s="304"/>
      <c r="Q22" s="304"/>
      <c r="R22" s="304"/>
      <c r="S22" s="225"/>
      <c r="T22" s="303"/>
    </row>
    <row r="23" spans="1:20" ht="28.5" customHeight="1" x14ac:dyDescent="0.25">
      <c r="A23" s="302" t="s">
        <v>257</v>
      </c>
      <c r="B23" s="303" t="s">
        <v>468</v>
      </c>
      <c r="C23" s="304" t="s">
        <v>258</v>
      </c>
      <c r="D23" s="304"/>
      <c r="E23" s="304"/>
      <c r="F23" s="303"/>
      <c r="G23" s="304"/>
      <c r="H23" s="303"/>
      <c r="I23" s="304"/>
      <c r="J23" s="303"/>
      <c r="K23" s="304"/>
      <c r="L23" s="303"/>
      <c r="M23" s="304"/>
      <c r="N23" s="303"/>
      <c r="O23" s="304"/>
      <c r="P23" s="304"/>
      <c r="Q23" s="304"/>
      <c r="R23" s="304"/>
      <c r="S23" s="225"/>
      <c r="T23" s="303"/>
    </row>
    <row r="24" spans="1:20" ht="28.2" customHeight="1" x14ac:dyDescent="0.25">
      <c r="A24" s="302" t="s">
        <v>457</v>
      </c>
      <c r="B24" s="302" t="s">
        <v>458</v>
      </c>
      <c r="C24" s="305" t="s">
        <v>260</v>
      </c>
      <c r="D24" s="304"/>
      <c r="E24" s="304"/>
      <c r="F24" s="303"/>
      <c r="G24" s="304"/>
      <c r="H24" s="303"/>
      <c r="I24" s="304"/>
      <c r="J24" s="303"/>
      <c r="K24" s="304"/>
      <c r="L24" s="303"/>
      <c r="M24" s="304"/>
      <c r="N24" s="303"/>
      <c r="O24" s="304"/>
      <c r="P24" s="304"/>
      <c r="Q24" s="304"/>
      <c r="R24" s="304"/>
      <c r="S24" s="225"/>
      <c r="T24" s="303"/>
    </row>
    <row r="25" spans="1:20" ht="28.5" customHeight="1" x14ac:dyDescent="0.25">
      <c r="A25" s="226" t="s">
        <v>259</v>
      </c>
      <c r="B25" s="226" t="s">
        <v>767</v>
      </c>
      <c r="C25" s="305" t="s">
        <v>260</v>
      </c>
      <c r="D25" s="227"/>
      <c r="E25" s="227"/>
      <c r="F25" s="225"/>
      <c r="G25" s="227"/>
      <c r="H25" s="225"/>
      <c r="I25" s="227"/>
      <c r="J25" s="225"/>
      <c r="K25" s="227"/>
      <c r="L25" s="225"/>
      <c r="M25" s="227"/>
      <c r="N25" s="225"/>
      <c r="O25" s="227"/>
      <c r="P25" s="227"/>
      <c r="Q25" s="227"/>
      <c r="R25" s="227"/>
      <c r="S25" s="225"/>
      <c r="T25" s="225"/>
    </row>
    <row r="26" spans="1:20" ht="28.5" customHeight="1" x14ac:dyDescent="0.25">
      <c r="A26" s="226" t="s">
        <v>259</v>
      </c>
      <c r="B26" s="226" t="s">
        <v>261</v>
      </c>
      <c r="C26" s="305" t="s">
        <v>260</v>
      </c>
      <c r="D26" s="227"/>
      <c r="E26" s="227"/>
      <c r="F26" s="225"/>
      <c r="G26" s="227"/>
      <c r="H26" s="225"/>
      <c r="I26" s="227"/>
      <c r="J26" s="225"/>
      <c r="K26" s="227"/>
      <c r="L26" s="225"/>
      <c r="M26" s="227"/>
      <c r="N26" s="225"/>
      <c r="O26" s="227"/>
      <c r="P26" s="227"/>
      <c r="Q26" s="227"/>
      <c r="R26" s="227"/>
      <c r="S26" s="225"/>
      <c r="T26" s="225"/>
    </row>
    <row r="27" spans="1:20" ht="28.5" customHeight="1" x14ac:dyDescent="0.25">
      <c r="A27" s="226" t="s">
        <v>259</v>
      </c>
      <c r="B27" s="226" t="s">
        <v>262</v>
      </c>
      <c r="C27" s="305" t="s">
        <v>260</v>
      </c>
      <c r="D27" s="227"/>
      <c r="E27" s="227"/>
      <c r="F27" s="225"/>
      <c r="G27" s="227"/>
      <c r="H27" s="225"/>
      <c r="I27" s="227"/>
      <c r="J27" s="225"/>
      <c r="K27" s="227"/>
      <c r="L27" s="225"/>
      <c r="M27" s="227"/>
      <c r="N27" s="225"/>
      <c r="O27" s="227"/>
      <c r="P27" s="227"/>
      <c r="Q27" s="227"/>
      <c r="R27" s="227"/>
      <c r="S27" s="225"/>
      <c r="T27" s="225"/>
    </row>
    <row r="28" spans="1:20" ht="28.5" customHeight="1" x14ac:dyDescent="0.25">
      <c r="A28" s="226" t="s">
        <v>259</v>
      </c>
      <c r="B28" s="226" t="s">
        <v>426</v>
      </c>
      <c r="C28" s="305" t="s">
        <v>260</v>
      </c>
      <c r="D28" s="227"/>
      <c r="E28" s="227"/>
      <c r="F28" s="225"/>
      <c r="G28" s="227"/>
      <c r="H28" s="225"/>
      <c r="I28" s="227"/>
      <c r="J28" s="225"/>
      <c r="K28" s="227"/>
      <c r="L28" s="225"/>
      <c r="M28" s="227"/>
      <c r="N28" s="225"/>
      <c r="O28" s="227"/>
      <c r="P28" s="227"/>
      <c r="Q28" s="227"/>
      <c r="R28" s="227"/>
      <c r="S28" s="225"/>
      <c r="T28" s="225"/>
    </row>
    <row r="29" spans="1:20" ht="28.5" customHeight="1" x14ac:dyDescent="0.25">
      <c r="A29" s="226" t="s">
        <v>259</v>
      </c>
      <c r="B29" s="226" t="s">
        <v>372</v>
      </c>
      <c r="C29" s="305" t="s">
        <v>260</v>
      </c>
      <c r="D29" s="227"/>
      <c r="E29" s="227"/>
      <c r="F29" s="225"/>
      <c r="G29" s="227"/>
      <c r="H29" s="225"/>
      <c r="I29" s="227"/>
      <c r="J29" s="225"/>
      <c r="K29" s="227"/>
      <c r="L29" s="225"/>
      <c r="M29" s="227"/>
      <c r="N29" s="225"/>
      <c r="O29" s="227"/>
      <c r="P29" s="227"/>
      <c r="Q29" s="227"/>
      <c r="R29" s="227"/>
      <c r="S29" s="225"/>
      <c r="T29" s="225"/>
    </row>
    <row r="30" spans="1:20" ht="28.5" customHeight="1" x14ac:dyDescent="0.25">
      <c r="A30" s="226" t="s">
        <v>259</v>
      </c>
      <c r="B30" s="226" t="s">
        <v>422</v>
      </c>
      <c r="C30" s="305" t="s">
        <v>260</v>
      </c>
      <c r="D30" s="227"/>
      <c r="E30" s="227"/>
      <c r="F30" s="225"/>
      <c r="G30" s="227"/>
      <c r="H30" s="225"/>
      <c r="I30" s="227"/>
      <c r="J30" s="225"/>
      <c r="K30" s="227"/>
      <c r="L30" s="225"/>
      <c r="M30" s="227"/>
      <c r="N30" s="225"/>
      <c r="O30" s="227"/>
      <c r="P30" s="227"/>
      <c r="Q30" s="227"/>
      <c r="R30" s="227"/>
      <c r="S30" s="225"/>
      <c r="T30" s="225"/>
    </row>
    <row r="31" spans="1:20" ht="28.5" customHeight="1" x14ac:dyDescent="0.25">
      <c r="A31" s="226" t="s">
        <v>259</v>
      </c>
      <c r="B31" s="226" t="s">
        <v>445</v>
      </c>
      <c r="C31" s="305" t="s">
        <v>260</v>
      </c>
      <c r="D31" s="227"/>
      <c r="E31" s="227"/>
      <c r="F31" s="225"/>
      <c r="G31" s="227"/>
      <c r="H31" s="225"/>
      <c r="I31" s="227"/>
      <c r="J31" s="225"/>
      <c r="K31" s="227"/>
      <c r="L31" s="225"/>
      <c r="M31" s="227"/>
      <c r="N31" s="225"/>
      <c r="O31" s="227"/>
      <c r="P31" s="227"/>
      <c r="Q31" s="227"/>
      <c r="R31" s="227"/>
      <c r="S31" s="225"/>
      <c r="T31" s="225"/>
    </row>
    <row r="32" spans="1:20" ht="28.5" customHeight="1" x14ac:dyDescent="0.25">
      <c r="A32" s="226" t="s">
        <v>259</v>
      </c>
      <c r="B32" s="226" t="s">
        <v>436</v>
      </c>
      <c r="C32" s="305" t="s">
        <v>260</v>
      </c>
      <c r="D32" s="227"/>
      <c r="E32" s="227"/>
      <c r="F32" s="225"/>
      <c r="G32" s="227"/>
      <c r="H32" s="225"/>
      <c r="I32" s="227"/>
      <c r="J32" s="225"/>
      <c r="K32" s="227"/>
      <c r="L32" s="225"/>
      <c r="M32" s="227"/>
      <c r="N32" s="225"/>
      <c r="O32" s="227"/>
      <c r="P32" s="227"/>
      <c r="Q32" s="227"/>
      <c r="R32" s="227"/>
      <c r="S32" s="225"/>
      <c r="T32" s="225"/>
    </row>
    <row r="33" spans="1:20" ht="28.5" customHeight="1" x14ac:dyDescent="0.25">
      <c r="A33" s="226" t="s">
        <v>259</v>
      </c>
      <c r="B33" s="226" t="s">
        <v>459</v>
      </c>
      <c r="C33" s="305" t="s">
        <v>260</v>
      </c>
      <c r="D33" s="227"/>
      <c r="E33" s="227"/>
      <c r="F33" s="225"/>
      <c r="G33" s="227"/>
      <c r="H33" s="225"/>
      <c r="I33" s="227"/>
      <c r="J33" s="225"/>
      <c r="K33" s="227"/>
      <c r="L33" s="225"/>
      <c r="M33" s="227"/>
      <c r="N33" s="225"/>
      <c r="O33" s="227"/>
      <c r="P33" s="227"/>
      <c r="Q33" s="227"/>
      <c r="R33" s="227"/>
      <c r="S33" s="225"/>
      <c r="T33" s="225"/>
    </row>
    <row r="34" spans="1:20" ht="28.5" customHeight="1" x14ac:dyDescent="0.25">
      <c r="A34" s="226" t="s">
        <v>259</v>
      </c>
      <c r="B34" s="226" t="s">
        <v>460</v>
      </c>
      <c r="C34" s="305" t="s">
        <v>260</v>
      </c>
      <c r="D34" s="227"/>
      <c r="E34" s="227"/>
      <c r="F34" s="225"/>
      <c r="G34" s="227"/>
      <c r="H34" s="225"/>
      <c r="I34" s="227"/>
      <c r="J34" s="225"/>
      <c r="K34" s="227"/>
      <c r="L34" s="225"/>
      <c r="M34" s="227"/>
      <c r="N34" s="225"/>
      <c r="O34" s="227"/>
      <c r="P34" s="227"/>
      <c r="Q34" s="227"/>
      <c r="R34" s="227"/>
      <c r="S34" s="225"/>
      <c r="T34" s="225"/>
    </row>
    <row r="35" spans="1:20" ht="28.5" customHeight="1" x14ac:dyDescent="0.25">
      <c r="A35" s="225" t="s">
        <v>126</v>
      </c>
      <c r="B35" s="225" t="s">
        <v>461</v>
      </c>
      <c r="C35" s="305" t="s">
        <v>23</v>
      </c>
      <c r="D35" s="227">
        <v>0</v>
      </c>
      <c r="E35" s="304"/>
      <c r="F35" s="225"/>
      <c r="G35" s="227"/>
      <c r="H35" s="225"/>
      <c r="I35" s="227"/>
      <c r="J35" s="225"/>
      <c r="K35" s="227"/>
      <c r="L35" s="225"/>
      <c r="M35" s="227"/>
      <c r="N35" s="225"/>
      <c r="O35" s="227"/>
      <c r="P35" s="227"/>
      <c r="Q35" s="227"/>
      <c r="R35" s="227"/>
      <c r="S35" s="225"/>
      <c r="T35" s="225"/>
    </row>
    <row r="36" spans="1:20" ht="28.5" customHeight="1" x14ac:dyDescent="0.25">
      <c r="A36" s="225" t="s">
        <v>126</v>
      </c>
      <c r="B36" s="225" t="s">
        <v>446</v>
      </c>
      <c r="C36" s="305" t="s">
        <v>23</v>
      </c>
      <c r="D36" s="227">
        <v>0</v>
      </c>
      <c r="E36" s="304"/>
      <c r="F36" s="225"/>
      <c r="G36" s="227"/>
      <c r="H36" s="225"/>
      <c r="I36" s="227"/>
      <c r="J36" s="225"/>
      <c r="K36" s="227"/>
      <c r="L36" s="225"/>
      <c r="M36" s="227"/>
      <c r="N36" s="225"/>
      <c r="O36" s="227"/>
      <c r="P36" s="227"/>
      <c r="Q36" s="227"/>
      <c r="R36" s="227"/>
      <c r="S36" s="225"/>
      <c r="T36" s="225"/>
    </row>
    <row r="37" spans="1:20" ht="28.5" customHeight="1" x14ac:dyDescent="0.25">
      <c r="A37" s="225" t="s">
        <v>126</v>
      </c>
      <c r="B37" s="225" t="s">
        <v>462</v>
      </c>
      <c r="C37" s="305" t="s">
        <v>23</v>
      </c>
      <c r="D37" s="227">
        <v>0</v>
      </c>
      <c r="E37" s="304"/>
      <c r="F37" s="225"/>
      <c r="G37" s="227"/>
      <c r="H37" s="225"/>
      <c r="I37" s="227"/>
      <c r="J37" s="225"/>
      <c r="K37" s="227"/>
      <c r="L37" s="225"/>
      <c r="M37" s="227"/>
      <c r="N37" s="225"/>
      <c r="O37" s="227"/>
      <c r="P37" s="227"/>
      <c r="Q37" s="227"/>
      <c r="R37" s="227"/>
      <c r="S37" s="225"/>
      <c r="T37" s="225"/>
    </row>
    <row r="38" spans="1:20" ht="28.5" customHeight="1" x14ac:dyDescent="0.25">
      <c r="A38" s="225" t="s">
        <v>126</v>
      </c>
      <c r="B38" s="225" t="s">
        <v>463</v>
      </c>
      <c r="C38" s="305" t="s">
        <v>23</v>
      </c>
      <c r="D38" s="227">
        <v>0</v>
      </c>
      <c r="E38" s="304"/>
      <c r="F38" s="225"/>
      <c r="G38" s="227"/>
      <c r="H38" s="225"/>
      <c r="I38" s="227"/>
      <c r="J38" s="225"/>
      <c r="K38" s="227"/>
      <c r="L38" s="225"/>
      <c r="M38" s="227"/>
      <c r="N38" s="225"/>
      <c r="O38" s="227"/>
      <c r="P38" s="227"/>
      <c r="Q38" s="227"/>
      <c r="R38" s="227"/>
      <c r="S38" s="225"/>
      <c r="T38" s="225"/>
    </row>
    <row r="39" spans="1:20" ht="28.5" customHeight="1" x14ac:dyDescent="0.25">
      <c r="A39" s="302" t="s">
        <v>425</v>
      </c>
      <c r="B39" s="303" t="s">
        <v>759</v>
      </c>
      <c r="C39" s="227" t="s">
        <v>258</v>
      </c>
      <c r="D39" s="304"/>
      <c r="E39" s="304"/>
      <c r="F39" s="303"/>
      <c r="G39" s="304"/>
      <c r="H39" s="303"/>
      <c r="I39" s="304"/>
      <c r="J39" s="303"/>
      <c r="K39" s="304"/>
      <c r="L39" s="303"/>
      <c r="M39" s="304"/>
      <c r="N39" s="303"/>
      <c r="O39" s="304"/>
      <c r="P39" s="304"/>
      <c r="Q39" s="304"/>
      <c r="R39" s="304"/>
      <c r="S39" s="225"/>
      <c r="T39" s="303"/>
    </row>
    <row r="40" spans="1:20" ht="28.5" customHeight="1" x14ac:dyDescent="0.25">
      <c r="A40" s="302" t="s">
        <v>425</v>
      </c>
      <c r="B40" s="303" t="s">
        <v>770</v>
      </c>
      <c r="C40" s="227" t="s">
        <v>258</v>
      </c>
      <c r="D40" s="304"/>
      <c r="E40" s="304"/>
      <c r="F40" s="303"/>
      <c r="G40" s="304"/>
      <c r="H40" s="303"/>
      <c r="I40" s="304"/>
      <c r="J40" s="303"/>
      <c r="K40" s="304"/>
      <c r="L40" s="303"/>
      <c r="M40" s="304"/>
      <c r="N40" s="303"/>
      <c r="O40" s="304"/>
      <c r="P40" s="304"/>
      <c r="Q40" s="304"/>
      <c r="R40" s="304"/>
      <c r="S40" s="225"/>
      <c r="T40" s="303"/>
    </row>
    <row r="41" spans="1:20" ht="28.5" customHeight="1" x14ac:dyDescent="0.25">
      <c r="A41" s="302" t="s">
        <v>425</v>
      </c>
      <c r="B41" s="303" t="s">
        <v>760</v>
      </c>
      <c r="C41" s="227" t="s">
        <v>258</v>
      </c>
      <c r="D41" s="304"/>
      <c r="E41" s="304"/>
      <c r="F41" s="303"/>
      <c r="G41" s="304"/>
      <c r="H41" s="303"/>
      <c r="I41" s="304"/>
      <c r="J41" s="303"/>
      <c r="K41" s="304"/>
      <c r="L41" s="303"/>
      <c r="M41" s="304"/>
      <c r="N41" s="303"/>
      <c r="O41" s="304"/>
      <c r="P41" s="304"/>
      <c r="Q41" s="304"/>
      <c r="R41" s="304"/>
      <c r="S41" s="225"/>
      <c r="T41" s="303"/>
    </row>
    <row r="42" spans="1:20" ht="28.5" customHeight="1" x14ac:dyDescent="0.25">
      <c r="A42" s="302" t="s">
        <v>425</v>
      </c>
      <c r="B42" s="303" t="s">
        <v>464</v>
      </c>
      <c r="C42" s="227" t="s">
        <v>258</v>
      </c>
      <c r="D42" s="304"/>
      <c r="E42" s="304"/>
      <c r="F42" s="303"/>
      <c r="G42" s="304"/>
      <c r="H42" s="303"/>
      <c r="I42" s="304"/>
      <c r="J42" s="303"/>
      <c r="K42" s="304"/>
      <c r="L42" s="303"/>
      <c r="M42" s="304"/>
      <c r="N42" s="303"/>
      <c r="O42" s="304"/>
      <c r="P42" s="304"/>
      <c r="Q42" s="304"/>
      <c r="R42" s="304"/>
      <c r="S42" s="225"/>
      <c r="T42" s="303"/>
    </row>
    <row r="43" spans="1:20" ht="28.5" customHeight="1" x14ac:dyDescent="0.25">
      <c r="A43" s="303" t="s">
        <v>387</v>
      </c>
      <c r="B43" s="303" t="s">
        <v>469</v>
      </c>
      <c r="C43" s="331" t="s">
        <v>130</v>
      </c>
      <c r="D43" s="304">
        <v>0</v>
      </c>
      <c r="E43" s="304"/>
      <c r="F43" s="303"/>
      <c r="G43" s="304"/>
      <c r="H43" s="303"/>
      <c r="I43" s="304"/>
      <c r="J43" s="303"/>
      <c r="K43" s="304"/>
      <c r="L43" s="303"/>
      <c r="M43" s="304"/>
      <c r="N43" s="303"/>
      <c r="O43" s="304"/>
      <c r="P43" s="304"/>
      <c r="Q43" s="304"/>
      <c r="R43" s="304"/>
      <c r="S43" s="225"/>
      <c r="T43" s="303"/>
    </row>
    <row r="44" spans="1:20" ht="28.5" customHeight="1" x14ac:dyDescent="0.25">
      <c r="A44" s="303" t="s">
        <v>387</v>
      </c>
      <c r="B44" s="303" t="s">
        <v>470</v>
      </c>
      <c r="C44" s="331" t="s">
        <v>130</v>
      </c>
      <c r="D44" s="304">
        <v>0</v>
      </c>
      <c r="E44" s="304"/>
      <c r="F44" s="303"/>
      <c r="G44" s="304"/>
      <c r="H44" s="303"/>
      <c r="I44" s="304"/>
      <c r="J44" s="303"/>
      <c r="K44" s="304"/>
      <c r="L44" s="303"/>
      <c r="M44" s="304"/>
      <c r="N44" s="303"/>
      <c r="O44" s="304"/>
      <c r="P44" s="304"/>
      <c r="Q44" s="304"/>
      <c r="R44" s="304"/>
      <c r="S44" s="225"/>
      <c r="T44" s="303"/>
    </row>
    <row r="45" spans="1:20" ht="28.5" customHeight="1" x14ac:dyDescent="0.25">
      <c r="A45" s="303" t="s">
        <v>414</v>
      </c>
      <c r="B45" s="303" t="s">
        <v>456</v>
      </c>
      <c r="C45" s="331" t="s">
        <v>415</v>
      </c>
      <c r="D45" s="304"/>
      <c r="E45" s="304"/>
      <c r="F45" s="303"/>
      <c r="G45" s="304"/>
      <c r="H45" s="303"/>
      <c r="I45" s="304"/>
      <c r="J45" s="303"/>
      <c r="K45" s="304"/>
      <c r="L45" s="303"/>
      <c r="M45" s="304"/>
      <c r="N45" s="303"/>
      <c r="O45" s="304"/>
      <c r="P45" s="304"/>
      <c r="Q45" s="304"/>
      <c r="R45" s="304"/>
      <c r="S45" s="225"/>
      <c r="T45" s="303"/>
    </row>
    <row r="46" spans="1:20" ht="28.5" customHeight="1" x14ac:dyDescent="0.25">
      <c r="A46" s="226" t="s">
        <v>360</v>
      </c>
      <c r="B46" s="226" t="s">
        <v>364</v>
      </c>
      <c r="C46" s="305" t="s">
        <v>130</v>
      </c>
      <c r="D46" s="227"/>
      <c r="E46" s="227"/>
      <c r="F46" s="225"/>
      <c r="G46" s="227"/>
      <c r="H46" s="225"/>
      <c r="I46" s="227"/>
      <c r="J46" s="225"/>
      <c r="K46" s="227"/>
      <c r="L46" s="225"/>
      <c r="M46" s="227"/>
      <c r="N46" s="225"/>
      <c r="O46" s="227"/>
      <c r="P46" s="227"/>
      <c r="Q46" s="227"/>
      <c r="R46" s="227"/>
      <c r="S46" s="225"/>
      <c r="T46" s="225"/>
    </row>
    <row r="47" spans="1:20" ht="28.5" customHeight="1" x14ac:dyDescent="0.25">
      <c r="A47" s="226" t="s">
        <v>361</v>
      </c>
      <c r="B47" s="226" t="s">
        <v>363</v>
      </c>
      <c r="C47" s="305" t="s">
        <v>130</v>
      </c>
      <c r="D47" s="227"/>
      <c r="E47" s="227"/>
      <c r="F47" s="225"/>
      <c r="G47" s="227"/>
      <c r="H47" s="225"/>
      <c r="I47" s="227"/>
      <c r="J47" s="225"/>
      <c r="K47" s="227"/>
      <c r="L47" s="225"/>
      <c r="M47" s="227"/>
      <c r="N47" s="225"/>
      <c r="O47" s="227"/>
      <c r="P47" s="227"/>
      <c r="Q47" s="227"/>
      <c r="R47" s="227"/>
      <c r="S47" s="225"/>
      <c r="T47" s="225"/>
    </row>
    <row r="48" spans="1:20" ht="28.5" customHeight="1" x14ac:dyDescent="0.25">
      <c r="A48" s="226" t="s">
        <v>263</v>
      </c>
      <c r="B48" s="226" t="s">
        <v>407</v>
      </c>
      <c r="C48" s="227" t="s">
        <v>264</v>
      </c>
      <c r="D48" s="227"/>
      <c r="E48" s="227"/>
      <c r="F48" s="225"/>
      <c r="G48" s="227"/>
      <c r="H48" s="225"/>
      <c r="I48" s="227"/>
      <c r="J48" s="225"/>
      <c r="K48" s="227"/>
      <c r="L48" s="225"/>
      <c r="M48" s="227"/>
      <c r="N48" s="225"/>
      <c r="O48" s="227"/>
      <c r="P48" s="227"/>
      <c r="Q48" s="227"/>
      <c r="R48" s="227"/>
      <c r="S48" s="225"/>
      <c r="T48" s="225"/>
    </row>
    <row r="49" spans="1:20" ht="28.5" customHeight="1" x14ac:dyDescent="0.25">
      <c r="A49" s="226" t="s">
        <v>263</v>
      </c>
      <c r="B49" s="226" t="s">
        <v>598</v>
      </c>
      <c r="C49" s="227" t="s">
        <v>264</v>
      </c>
      <c r="D49" s="227"/>
      <c r="E49" s="227"/>
      <c r="F49" s="225"/>
      <c r="G49" s="227"/>
      <c r="H49" s="225"/>
      <c r="I49" s="227"/>
      <c r="J49" s="225"/>
      <c r="K49" s="227"/>
      <c r="L49" s="225"/>
      <c r="M49" s="227"/>
      <c r="N49" s="225"/>
      <c r="O49" s="227"/>
      <c r="P49" s="227"/>
      <c r="Q49" s="227"/>
      <c r="R49" s="227"/>
      <c r="S49" s="225"/>
      <c r="T49" s="225"/>
    </row>
    <row r="50" spans="1:20" ht="28.5" customHeight="1" x14ac:dyDescent="0.25">
      <c r="A50" s="302" t="s">
        <v>408</v>
      </c>
      <c r="B50" s="251"/>
      <c r="C50" s="227" t="s">
        <v>258</v>
      </c>
      <c r="D50" s="304"/>
      <c r="E50" s="304"/>
      <c r="F50" s="225"/>
      <c r="G50" s="304"/>
      <c r="H50" s="303"/>
      <c r="I50" s="304"/>
      <c r="J50" s="303"/>
      <c r="K50" s="304"/>
      <c r="L50" s="303"/>
      <c r="M50" s="304"/>
      <c r="N50" s="303"/>
      <c r="O50" s="304"/>
      <c r="P50" s="304"/>
      <c r="Q50" s="304"/>
      <c r="R50" s="304"/>
      <c r="S50" s="225"/>
      <c r="T50" s="303"/>
    </row>
    <row r="51" spans="1:20" ht="28.5" customHeight="1" x14ac:dyDescent="0.25">
      <c r="A51" s="226" t="s">
        <v>604</v>
      </c>
      <c r="B51" s="226" t="s">
        <v>265</v>
      </c>
      <c r="C51" s="227" t="s">
        <v>258</v>
      </c>
      <c r="D51" s="227"/>
      <c r="E51" s="227"/>
      <c r="F51" s="225"/>
      <c r="G51" s="227"/>
      <c r="H51" s="225"/>
      <c r="I51" s="227"/>
      <c r="J51" s="225"/>
      <c r="K51" s="227"/>
      <c r="L51" s="225"/>
      <c r="M51" s="227"/>
      <c r="N51" s="225"/>
      <c r="O51" s="227"/>
      <c r="P51" s="227"/>
      <c r="Q51" s="227"/>
      <c r="R51" s="227"/>
      <c r="S51" s="225"/>
      <c r="T51" s="225"/>
    </row>
    <row r="52" spans="1:20" ht="28.5" customHeight="1" x14ac:dyDescent="0.25">
      <c r="A52" s="226" t="s">
        <v>599</v>
      </c>
      <c r="B52" s="226" t="s">
        <v>600</v>
      </c>
      <c r="C52" s="227" t="s">
        <v>601</v>
      </c>
      <c r="D52" s="227"/>
      <c r="E52" s="227"/>
      <c r="F52" s="225"/>
      <c r="G52" s="227"/>
      <c r="H52" s="225"/>
      <c r="I52" s="227"/>
      <c r="J52" s="225"/>
      <c r="K52" s="227"/>
      <c r="L52" s="225"/>
      <c r="M52" s="227"/>
      <c r="N52" s="225"/>
      <c r="O52" s="227"/>
      <c r="P52" s="227"/>
      <c r="Q52" s="227"/>
      <c r="R52" s="227"/>
      <c r="S52" s="225"/>
      <c r="T52" s="225"/>
    </row>
    <row r="53" spans="1:20" ht="28.5" customHeight="1" x14ac:dyDescent="0.25">
      <c r="A53" s="226" t="s">
        <v>602</v>
      </c>
      <c r="B53" s="226" t="s">
        <v>600</v>
      </c>
      <c r="C53" s="227" t="s">
        <v>601</v>
      </c>
      <c r="D53" s="227"/>
      <c r="E53" s="227"/>
      <c r="F53" s="225"/>
      <c r="G53" s="227"/>
      <c r="H53" s="225"/>
      <c r="I53" s="227"/>
      <c r="J53" s="225"/>
      <c r="K53" s="227"/>
      <c r="L53" s="225"/>
      <c r="M53" s="227"/>
      <c r="N53" s="225"/>
      <c r="O53" s="227"/>
      <c r="P53" s="227"/>
      <c r="Q53" s="227"/>
      <c r="R53" s="227"/>
      <c r="S53" s="225"/>
      <c r="T53" s="225"/>
    </row>
    <row r="54" spans="1:20" ht="28.5" customHeight="1" x14ac:dyDescent="0.25">
      <c r="A54" s="226" t="s">
        <v>603</v>
      </c>
      <c r="B54" s="226" t="s">
        <v>600</v>
      </c>
      <c r="C54" s="227" t="s">
        <v>601</v>
      </c>
      <c r="D54" s="227"/>
      <c r="E54" s="227"/>
      <c r="F54" s="225"/>
      <c r="G54" s="227"/>
      <c r="H54" s="225"/>
      <c r="I54" s="227"/>
      <c r="J54" s="225"/>
      <c r="K54" s="227"/>
      <c r="L54" s="225"/>
      <c r="M54" s="227"/>
      <c r="N54" s="225"/>
      <c r="O54" s="227"/>
      <c r="P54" s="227"/>
      <c r="Q54" s="227"/>
      <c r="R54" s="227"/>
      <c r="S54" s="225"/>
      <c r="T54" s="225"/>
    </row>
    <row r="55" spans="1:20" ht="28.5" customHeight="1" x14ac:dyDescent="0.25">
      <c r="A55" s="226" t="s">
        <v>386</v>
      </c>
      <c r="B55" s="226" t="s">
        <v>265</v>
      </c>
      <c r="C55" s="227" t="s">
        <v>258</v>
      </c>
      <c r="D55" s="227"/>
      <c r="E55" s="227"/>
      <c r="F55" s="225"/>
      <c r="G55" s="227"/>
      <c r="H55" s="225"/>
      <c r="I55" s="227"/>
      <c r="J55" s="225"/>
      <c r="K55" s="227"/>
      <c r="L55" s="225"/>
      <c r="M55" s="227"/>
      <c r="N55" s="225"/>
      <c r="O55" s="227"/>
      <c r="P55" s="227"/>
      <c r="Q55" s="227"/>
      <c r="R55" s="227"/>
      <c r="S55" s="225"/>
      <c r="T55" s="225"/>
    </row>
    <row r="56" spans="1:20" s="523" customFormat="1" ht="28.5" customHeight="1" x14ac:dyDescent="0.25">
      <c r="A56" s="346" t="s">
        <v>478</v>
      </c>
      <c r="B56" s="346" t="s">
        <v>479</v>
      </c>
      <c r="C56" s="375" t="s">
        <v>480</v>
      </c>
      <c r="D56" s="375"/>
      <c r="E56" s="375"/>
      <c r="F56" s="225"/>
      <c r="G56" s="375"/>
      <c r="H56" s="376"/>
      <c r="I56" s="375"/>
      <c r="J56" s="376"/>
      <c r="K56" s="375"/>
      <c r="L56" s="376"/>
      <c r="M56" s="375"/>
      <c r="N56" s="376"/>
      <c r="O56" s="375"/>
      <c r="P56" s="375"/>
      <c r="Q56" s="375"/>
      <c r="R56" s="375"/>
      <c r="S56" s="225"/>
      <c r="T56" s="376"/>
    </row>
    <row r="57" spans="1:20" s="523" customFormat="1" ht="28.5" customHeight="1" x14ac:dyDescent="0.25">
      <c r="A57" s="346" t="s">
        <v>478</v>
      </c>
      <c r="B57" s="346" t="s">
        <v>481</v>
      </c>
      <c r="C57" s="375" t="s">
        <v>480</v>
      </c>
      <c r="D57" s="375"/>
      <c r="E57" s="375"/>
      <c r="F57" s="225"/>
      <c r="G57" s="375"/>
      <c r="H57" s="376"/>
      <c r="I57" s="375"/>
      <c r="J57" s="376"/>
      <c r="K57" s="375"/>
      <c r="L57" s="376"/>
      <c r="M57" s="375"/>
      <c r="N57" s="376"/>
      <c r="O57" s="375"/>
      <c r="P57" s="375"/>
      <c r="Q57" s="375"/>
      <c r="R57" s="375"/>
      <c r="S57" s="225"/>
      <c r="T57" s="376"/>
    </row>
    <row r="58" spans="1:20" s="523" customFormat="1" ht="28.5" customHeight="1" x14ac:dyDescent="0.25">
      <c r="A58" s="346" t="s">
        <v>482</v>
      </c>
      <c r="B58" s="346" t="s">
        <v>483</v>
      </c>
      <c r="C58" s="375" t="s">
        <v>480</v>
      </c>
      <c r="D58" s="375"/>
      <c r="E58" s="375"/>
      <c r="F58" s="225"/>
      <c r="G58" s="375"/>
      <c r="H58" s="376"/>
      <c r="I58" s="375"/>
      <c r="J58" s="376"/>
      <c r="K58" s="375"/>
      <c r="L58" s="376"/>
      <c r="M58" s="375"/>
      <c r="N58" s="376"/>
      <c r="O58" s="375"/>
      <c r="P58" s="375"/>
      <c r="Q58" s="375"/>
      <c r="R58" s="375"/>
      <c r="S58" s="225"/>
      <c r="T58" s="376"/>
    </row>
    <row r="59" spans="1:20" s="523" customFormat="1" ht="28.5" customHeight="1" x14ac:dyDescent="0.25">
      <c r="A59" s="347" t="s">
        <v>484</v>
      </c>
      <c r="B59" s="346" t="s">
        <v>485</v>
      </c>
      <c r="C59" s="375" t="s">
        <v>486</v>
      </c>
      <c r="D59" s="375"/>
      <c r="E59" s="375"/>
      <c r="F59" s="225"/>
      <c r="G59" s="375"/>
      <c r="H59" s="376"/>
      <c r="I59" s="375"/>
      <c r="J59" s="376"/>
      <c r="K59" s="375"/>
      <c r="L59" s="376"/>
      <c r="M59" s="375"/>
      <c r="N59" s="376"/>
      <c r="O59" s="375"/>
      <c r="P59" s="375"/>
      <c r="Q59" s="375"/>
      <c r="R59" s="375"/>
      <c r="S59" s="225"/>
      <c r="T59" s="376"/>
    </row>
    <row r="60" spans="1:20" s="523" customFormat="1" ht="28.5" customHeight="1" x14ac:dyDescent="0.25">
      <c r="A60" s="346" t="s">
        <v>487</v>
      </c>
      <c r="B60" s="346" t="s">
        <v>488</v>
      </c>
      <c r="C60" s="375" t="s">
        <v>80</v>
      </c>
      <c r="D60" s="375"/>
      <c r="E60" s="375"/>
      <c r="F60" s="225"/>
      <c r="G60" s="375"/>
      <c r="H60" s="376"/>
      <c r="I60" s="375"/>
      <c r="J60" s="376"/>
      <c r="K60" s="375"/>
      <c r="L60" s="376"/>
      <c r="M60" s="375"/>
      <c r="N60" s="376"/>
      <c r="O60" s="375"/>
      <c r="P60" s="375"/>
      <c r="Q60" s="375"/>
      <c r="R60" s="375"/>
      <c r="S60" s="225"/>
      <c r="T60" s="376"/>
    </row>
    <row r="61" spans="1:20" s="523" customFormat="1" ht="28.5" customHeight="1" x14ac:dyDescent="0.25">
      <c r="A61" s="370" t="s">
        <v>560</v>
      </c>
      <c r="B61" s="346" t="s">
        <v>561</v>
      </c>
      <c r="C61" s="375" t="s">
        <v>564</v>
      </c>
      <c r="D61" s="375"/>
      <c r="E61" s="375"/>
      <c r="F61" s="225"/>
      <c r="G61" s="375"/>
      <c r="H61" s="376"/>
      <c r="I61" s="375"/>
      <c r="J61" s="376"/>
      <c r="K61" s="375"/>
      <c r="L61" s="376"/>
      <c r="M61" s="375"/>
      <c r="N61" s="375"/>
      <c r="O61" s="375"/>
      <c r="P61" s="375"/>
      <c r="Q61" s="376"/>
      <c r="R61" s="376"/>
      <c r="S61" s="225"/>
      <c r="T61" s="376"/>
    </row>
    <row r="62" spans="1:20" s="523" customFormat="1" ht="28.5" customHeight="1" x14ac:dyDescent="0.25">
      <c r="A62" s="370" t="s">
        <v>560</v>
      </c>
      <c r="B62" s="346" t="s">
        <v>562</v>
      </c>
      <c r="C62" s="375" t="s">
        <v>564</v>
      </c>
      <c r="D62" s="375"/>
      <c r="E62" s="375"/>
      <c r="F62" s="225"/>
      <c r="G62" s="375"/>
      <c r="H62" s="376"/>
      <c r="I62" s="375"/>
      <c r="J62" s="376"/>
      <c r="K62" s="375"/>
      <c r="L62" s="376"/>
      <c r="M62" s="375"/>
      <c r="N62" s="375"/>
      <c r="O62" s="375"/>
      <c r="P62" s="375"/>
      <c r="Q62" s="376"/>
      <c r="R62" s="376"/>
      <c r="S62" s="225"/>
      <c r="T62" s="376"/>
    </row>
    <row r="63" spans="1:20" ht="28.5" customHeight="1" x14ac:dyDescent="0.25">
      <c r="A63" s="226" t="s">
        <v>266</v>
      </c>
      <c r="B63" s="226" t="s">
        <v>267</v>
      </c>
      <c r="C63" s="227" t="s">
        <v>264</v>
      </c>
      <c r="D63" s="227"/>
      <c r="E63" s="227"/>
      <c r="F63" s="225"/>
      <c r="G63" s="227"/>
      <c r="H63" s="225"/>
      <c r="I63" s="227"/>
      <c r="J63" s="225"/>
      <c r="K63" s="227"/>
      <c r="L63" s="225"/>
      <c r="M63" s="227"/>
      <c r="N63" s="225"/>
      <c r="O63" s="227"/>
      <c r="P63" s="225"/>
      <c r="Q63" s="227"/>
      <c r="R63" s="225"/>
      <c r="S63" s="225"/>
      <c r="T63" s="227"/>
    </row>
    <row r="64" spans="1:20" ht="28.5" customHeight="1" x14ac:dyDescent="0.25">
      <c r="A64" s="302" t="s">
        <v>268</v>
      </c>
      <c r="B64" s="303" t="s">
        <v>794</v>
      </c>
      <c r="C64" s="331" t="s">
        <v>117</v>
      </c>
      <c r="D64" s="304">
        <v>0</v>
      </c>
      <c r="E64" s="304"/>
      <c r="F64" s="303"/>
      <c r="G64" s="304"/>
      <c r="H64" s="303"/>
      <c r="I64" s="304"/>
      <c r="J64" s="303"/>
      <c r="K64" s="304"/>
      <c r="L64" s="303"/>
      <c r="M64" s="304"/>
      <c r="N64" s="303"/>
      <c r="O64" s="304"/>
      <c r="P64" s="303"/>
      <c r="Q64" s="304"/>
      <c r="R64" s="303"/>
      <c r="S64" s="225"/>
      <c r="T64" s="304"/>
    </row>
    <row r="65" spans="1:20" ht="28.5" customHeight="1" x14ac:dyDescent="0.25">
      <c r="A65" s="302" t="s">
        <v>268</v>
      </c>
      <c r="B65" s="303" t="s">
        <v>795</v>
      </c>
      <c r="C65" s="331" t="s">
        <v>117</v>
      </c>
      <c r="D65" s="304">
        <v>0</v>
      </c>
      <c r="E65" s="304"/>
      <c r="F65" s="303"/>
      <c r="G65" s="304"/>
      <c r="H65" s="303"/>
      <c r="I65" s="304"/>
      <c r="J65" s="303"/>
      <c r="K65" s="304"/>
      <c r="L65" s="303"/>
      <c r="M65" s="304"/>
      <c r="N65" s="303"/>
      <c r="O65" s="304"/>
      <c r="P65" s="303"/>
      <c r="Q65" s="304"/>
      <c r="R65" s="303"/>
      <c r="S65" s="225"/>
      <c r="T65" s="304"/>
    </row>
    <row r="66" spans="1:20" ht="28.5" customHeight="1" x14ac:dyDescent="0.25">
      <c r="A66" s="302" t="s">
        <v>269</v>
      </c>
      <c r="B66" s="302" t="s">
        <v>417</v>
      </c>
      <c r="C66" s="331" t="s">
        <v>117</v>
      </c>
      <c r="D66" s="304">
        <v>0</v>
      </c>
      <c r="E66" s="304"/>
      <c r="F66" s="303"/>
      <c r="G66" s="304"/>
      <c r="H66" s="303"/>
      <c r="I66" s="304"/>
      <c r="J66" s="303"/>
      <c r="K66" s="304"/>
      <c r="L66" s="303"/>
      <c r="M66" s="304"/>
      <c r="N66" s="303"/>
      <c r="O66" s="304"/>
      <c r="P66" s="304"/>
      <c r="Q66" s="304"/>
      <c r="R66" s="304"/>
      <c r="S66" s="225"/>
      <c r="T66" s="303"/>
    </row>
    <row r="67" spans="1:20" ht="28.5" customHeight="1" x14ac:dyDescent="0.25">
      <c r="A67" s="226" t="s">
        <v>428</v>
      </c>
      <c r="B67" s="225" t="s">
        <v>569</v>
      </c>
      <c r="C67" s="227" t="s">
        <v>427</v>
      </c>
      <c r="D67" s="227"/>
      <c r="E67" s="304"/>
      <c r="F67" s="225"/>
      <c r="G67" s="227"/>
      <c r="H67" s="225"/>
      <c r="I67" s="227"/>
      <c r="J67" s="225"/>
      <c r="K67" s="227"/>
      <c r="L67" s="225"/>
      <c r="M67" s="227"/>
      <c r="N67" s="227"/>
      <c r="O67" s="304"/>
      <c r="P67" s="227"/>
      <c r="Q67" s="225"/>
      <c r="R67" s="225"/>
      <c r="S67" s="225"/>
      <c r="T67" s="303"/>
    </row>
    <row r="68" spans="1:20" ht="28.5" customHeight="1" x14ac:dyDescent="0.25">
      <c r="A68" s="225" t="s">
        <v>270</v>
      </c>
      <c r="B68" s="225" t="s">
        <v>271</v>
      </c>
      <c r="C68" s="305" t="s">
        <v>272</v>
      </c>
      <c r="D68" s="227">
        <v>0</v>
      </c>
      <c r="E68" s="227"/>
      <c r="F68" s="225"/>
      <c r="G68" s="227"/>
      <c r="H68" s="225"/>
      <c r="I68" s="227"/>
      <c r="J68" s="225"/>
      <c r="K68" s="227"/>
      <c r="L68" s="225"/>
      <c r="M68" s="227"/>
      <c r="N68" s="225"/>
      <c r="O68" s="304"/>
      <c r="P68" s="227"/>
      <c r="Q68" s="227"/>
      <c r="R68" s="227"/>
      <c r="S68" s="225"/>
      <c r="T68" s="225"/>
    </row>
    <row r="69" spans="1:20" ht="28.5" customHeight="1" x14ac:dyDescent="0.25">
      <c r="A69" s="302" t="s">
        <v>450</v>
      </c>
      <c r="B69" s="303" t="s">
        <v>791</v>
      </c>
      <c r="C69" s="331" t="s">
        <v>117</v>
      </c>
      <c r="D69" s="304">
        <v>0</v>
      </c>
      <c r="E69" s="524"/>
      <c r="F69" s="330"/>
      <c r="G69" s="227"/>
      <c r="H69" s="303"/>
      <c r="I69" s="304"/>
      <c r="J69" s="303"/>
      <c r="K69" s="304"/>
      <c r="L69" s="303"/>
      <c r="M69" s="304"/>
      <c r="N69" s="303"/>
      <c r="O69" s="227"/>
      <c r="P69" s="303"/>
      <c r="Q69" s="304"/>
      <c r="R69" s="303"/>
      <c r="S69" s="225"/>
      <c r="T69" s="304"/>
    </row>
    <row r="70" spans="1:20" ht="28.5" customHeight="1" x14ac:dyDescent="0.25">
      <c r="A70" s="302" t="s">
        <v>269</v>
      </c>
      <c r="B70" s="302" t="s">
        <v>796</v>
      </c>
      <c r="C70" s="331" t="s">
        <v>117</v>
      </c>
      <c r="D70" s="304">
        <v>0</v>
      </c>
      <c r="E70" s="525"/>
      <c r="F70" s="332"/>
      <c r="G70" s="227"/>
      <c r="H70" s="303"/>
      <c r="I70" s="525"/>
      <c r="J70" s="303"/>
      <c r="K70" s="304"/>
      <c r="L70" s="303"/>
      <c r="M70" s="304"/>
      <c r="N70" s="303"/>
      <c r="O70" s="304"/>
      <c r="P70" s="304"/>
      <c r="Q70" s="304"/>
      <c r="R70" s="304"/>
      <c r="S70" s="225"/>
      <c r="T70" s="303"/>
    </row>
    <row r="71" spans="1:20" ht="28.5" customHeight="1" x14ac:dyDescent="0.25">
      <c r="A71" s="225" t="s">
        <v>28</v>
      </c>
      <c r="B71" s="225" t="s">
        <v>273</v>
      </c>
      <c r="C71" s="305" t="s">
        <v>26</v>
      </c>
      <c r="D71" s="227"/>
      <c r="E71" s="227"/>
      <c r="F71" s="225"/>
      <c r="G71" s="227"/>
      <c r="H71" s="225"/>
      <c r="I71" s="227"/>
      <c r="J71" s="225"/>
      <c r="K71" s="227"/>
      <c r="L71" s="225"/>
      <c r="M71" s="227"/>
      <c r="N71" s="225"/>
      <c r="O71" s="227"/>
      <c r="P71" s="227"/>
      <c r="Q71" s="227"/>
      <c r="R71" s="227"/>
      <c r="S71" s="225"/>
      <c r="T71" s="225"/>
    </row>
    <row r="72" spans="1:20" ht="28.5" customHeight="1" x14ac:dyDescent="0.25">
      <c r="A72" s="225" t="s">
        <v>27</v>
      </c>
      <c r="B72" s="225" t="s">
        <v>273</v>
      </c>
      <c r="C72" s="305" t="s">
        <v>26</v>
      </c>
      <c r="D72" s="227"/>
      <c r="E72" s="227"/>
      <c r="F72" s="225"/>
      <c r="G72" s="227"/>
      <c r="H72" s="225"/>
      <c r="I72" s="227"/>
      <c r="J72" s="225"/>
      <c r="K72" s="227"/>
      <c r="L72" s="225"/>
      <c r="M72" s="227"/>
      <c r="N72" s="225"/>
      <c r="O72" s="227"/>
      <c r="P72" s="227"/>
      <c r="Q72" s="227"/>
      <c r="R72" s="227"/>
      <c r="S72" s="225"/>
      <c r="T72" s="225"/>
    </row>
    <row r="73" spans="1:20" ht="28.5" customHeight="1" x14ac:dyDescent="0.25">
      <c r="A73" s="225" t="s">
        <v>25</v>
      </c>
      <c r="B73" s="225" t="s">
        <v>273</v>
      </c>
      <c r="C73" s="305" t="s">
        <v>26</v>
      </c>
      <c r="D73" s="227"/>
      <c r="E73" s="227"/>
      <c r="F73" s="225"/>
      <c r="G73" s="227"/>
      <c r="H73" s="225"/>
      <c r="I73" s="227"/>
      <c r="J73" s="225"/>
      <c r="K73" s="227"/>
      <c r="L73" s="225"/>
      <c r="M73" s="227"/>
      <c r="N73" s="225"/>
      <c r="O73" s="227"/>
      <c r="P73" s="227"/>
      <c r="Q73" s="227"/>
      <c r="R73" s="227"/>
      <c r="S73" s="225"/>
      <c r="T73" s="225"/>
    </row>
    <row r="74" spans="1:20" ht="28.5" customHeight="1" x14ac:dyDescent="0.25">
      <c r="A74" s="225" t="s">
        <v>120</v>
      </c>
      <c r="B74" s="225" t="s">
        <v>273</v>
      </c>
      <c r="C74" s="305" t="s">
        <v>26</v>
      </c>
      <c r="D74" s="227"/>
      <c r="E74" s="227"/>
      <c r="F74" s="225"/>
      <c r="G74" s="227"/>
      <c r="H74" s="225"/>
      <c r="I74" s="227"/>
      <c r="J74" s="225"/>
      <c r="K74" s="227"/>
      <c r="L74" s="225"/>
      <c r="M74" s="227"/>
      <c r="N74" s="225"/>
      <c r="O74" s="227"/>
      <c r="P74" s="227"/>
      <c r="Q74" s="227"/>
      <c r="R74" s="227"/>
      <c r="S74" s="225"/>
      <c r="T74" s="225"/>
    </row>
    <row r="75" spans="1:20" ht="28.5" customHeight="1" x14ac:dyDescent="0.25">
      <c r="A75" s="225" t="s">
        <v>48</v>
      </c>
      <c r="B75" s="225" t="s">
        <v>273</v>
      </c>
      <c r="C75" s="305" t="s">
        <v>26</v>
      </c>
      <c r="D75" s="227"/>
      <c r="E75" s="227"/>
      <c r="F75" s="225"/>
      <c r="G75" s="227"/>
      <c r="H75" s="225"/>
      <c r="I75" s="227"/>
      <c r="J75" s="225"/>
      <c r="K75" s="227"/>
      <c r="L75" s="225"/>
      <c r="M75" s="227"/>
      <c r="N75" s="225"/>
      <c r="O75" s="227"/>
      <c r="P75" s="227"/>
      <c r="Q75" s="227"/>
      <c r="R75" s="227"/>
      <c r="S75" s="225"/>
      <c r="T75" s="225"/>
    </row>
    <row r="76" spans="1:20" ht="28.5" customHeight="1" x14ac:dyDescent="0.25">
      <c r="A76" s="225" t="s">
        <v>29</v>
      </c>
      <c r="B76" s="225" t="s">
        <v>273</v>
      </c>
      <c r="C76" s="305" t="s">
        <v>26</v>
      </c>
      <c r="D76" s="227"/>
      <c r="E76" s="227"/>
      <c r="F76" s="225"/>
      <c r="G76" s="227"/>
      <c r="H76" s="225"/>
      <c r="I76" s="227"/>
      <c r="J76" s="225"/>
      <c r="K76" s="227"/>
      <c r="L76" s="225"/>
      <c r="M76" s="227"/>
      <c r="N76" s="225"/>
      <c r="O76" s="227"/>
      <c r="P76" s="227"/>
      <c r="Q76" s="227"/>
      <c r="R76" s="227"/>
      <c r="S76" s="225"/>
      <c r="T76" s="225"/>
    </row>
    <row r="77" spans="1:20" ht="28.5" customHeight="1" x14ac:dyDescent="0.25">
      <c r="A77" s="225" t="s">
        <v>47</v>
      </c>
      <c r="B77" s="225" t="s">
        <v>273</v>
      </c>
      <c r="C77" s="305" t="s">
        <v>26</v>
      </c>
      <c r="D77" s="227"/>
      <c r="E77" s="227"/>
      <c r="F77" s="225"/>
      <c r="G77" s="227"/>
      <c r="H77" s="225"/>
      <c r="I77" s="227"/>
      <c r="J77" s="225"/>
      <c r="K77" s="227"/>
      <c r="L77" s="225"/>
      <c r="M77" s="227"/>
      <c r="N77" s="225"/>
      <c r="O77" s="227"/>
      <c r="P77" s="227"/>
      <c r="Q77" s="227"/>
      <c r="R77" s="227"/>
      <c r="S77" s="225"/>
      <c r="T77" s="225"/>
    </row>
    <row r="78" spans="1:20" ht="28.5" customHeight="1" x14ac:dyDescent="0.25">
      <c r="A78" s="225" t="s">
        <v>43</v>
      </c>
      <c r="B78" s="225" t="s">
        <v>273</v>
      </c>
      <c r="C78" s="305" t="s">
        <v>26</v>
      </c>
      <c r="D78" s="227"/>
      <c r="E78" s="227"/>
      <c r="F78" s="225"/>
      <c r="G78" s="227"/>
      <c r="H78" s="225"/>
      <c r="I78" s="227"/>
      <c r="J78" s="225"/>
      <c r="K78" s="227"/>
      <c r="L78" s="225"/>
      <c r="M78" s="227"/>
      <c r="N78" s="225"/>
      <c r="O78" s="227"/>
      <c r="P78" s="227"/>
      <c r="Q78" s="227"/>
      <c r="R78" s="227"/>
      <c r="S78" s="225"/>
      <c r="T78" s="225"/>
    </row>
    <row r="79" spans="1:20" ht="28.5" customHeight="1" x14ac:dyDescent="0.25">
      <c r="A79" s="225" t="s">
        <v>46</v>
      </c>
      <c r="B79" s="225" t="s">
        <v>273</v>
      </c>
      <c r="C79" s="305" t="s">
        <v>26</v>
      </c>
      <c r="D79" s="227"/>
      <c r="E79" s="227"/>
      <c r="F79" s="225"/>
      <c r="G79" s="227"/>
      <c r="H79" s="225"/>
      <c r="I79" s="227"/>
      <c r="J79" s="225"/>
      <c r="K79" s="227"/>
      <c r="L79" s="225"/>
      <c r="M79" s="227"/>
      <c r="N79" s="225"/>
      <c r="O79" s="227"/>
      <c r="P79" s="227"/>
      <c r="Q79" s="227"/>
      <c r="R79" s="227"/>
      <c r="S79" s="225"/>
      <c r="T79" s="225"/>
    </row>
    <row r="80" spans="1:20" ht="28.5" customHeight="1" x14ac:dyDescent="0.25">
      <c r="A80" s="225" t="s">
        <v>32</v>
      </c>
      <c r="B80" s="225" t="s">
        <v>273</v>
      </c>
      <c r="C80" s="305" t="s">
        <v>26</v>
      </c>
      <c r="D80" s="227"/>
      <c r="E80" s="227"/>
      <c r="F80" s="225"/>
      <c r="G80" s="227"/>
      <c r="H80" s="225"/>
      <c r="I80" s="227"/>
      <c r="J80" s="225"/>
      <c r="K80" s="227"/>
      <c r="L80" s="225"/>
      <c r="M80" s="227"/>
      <c r="N80" s="225"/>
      <c r="O80" s="227"/>
      <c r="P80" s="227"/>
      <c r="Q80" s="227"/>
      <c r="R80" s="227"/>
      <c r="S80" s="225"/>
      <c r="T80" s="225"/>
    </row>
    <row r="81" spans="1:20" ht="28.5" customHeight="1" x14ac:dyDescent="0.25">
      <c r="A81" s="225" t="s">
        <v>45</v>
      </c>
      <c r="B81" s="225" t="s">
        <v>273</v>
      </c>
      <c r="C81" s="305" t="s">
        <v>26</v>
      </c>
      <c r="D81" s="227"/>
      <c r="E81" s="227"/>
      <c r="F81" s="225"/>
      <c r="G81" s="227"/>
      <c r="H81" s="225"/>
      <c r="I81" s="227"/>
      <c r="J81" s="225"/>
      <c r="K81" s="227"/>
      <c r="L81" s="225"/>
      <c r="M81" s="227"/>
      <c r="N81" s="225"/>
      <c r="O81" s="227"/>
      <c r="P81" s="227"/>
      <c r="Q81" s="227"/>
      <c r="R81" s="227"/>
      <c r="S81" s="225"/>
      <c r="T81" s="225"/>
    </row>
    <row r="82" spans="1:20" ht="28.5" customHeight="1" x14ac:dyDescent="0.25">
      <c r="A82" s="225" t="s">
        <v>40</v>
      </c>
      <c r="B82" s="225" t="s">
        <v>273</v>
      </c>
      <c r="C82" s="305" t="s">
        <v>26</v>
      </c>
      <c r="D82" s="227"/>
      <c r="E82" s="227"/>
      <c r="F82" s="225"/>
      <c r="G82" s="227"/>
      <c r="H82" s="225"/>
      <c r="I82" s="227"/>
      <c r="J82" s="225"/>
      <c r="K82" s="227"/>
      <c r="L82" s="225"/>
      <c r="M82" s="227"/>
      <c r="N82" s="225"/>
      <c r="O82" s="227"/>
      <c r="P82" s="227"/>
      <c r="Q82" s="227"/>
      <c r="R82" s="227"/>
      <c r="S82" s="225"/>
      <c r="T82" s="225"/>
    </row>
    <row r="83" spans="1:20" ht="28.5" customHeight="1" x14ac:dyDescent="0.25">
      <c r="A83" s="225" t="s">
        <v>49</v>
      </c>
      <c r="B83" s="225" t="s">
        <v>273</v>
      </c>
      <c r="C83" s="305" t="s">
        <v>26</v>
      </c>
      <c r="D83" s="227"/>
      <c r="E83" s="227"/>
      <c r="F83" s="225"/>
      <c r="G83" s="227"/>
      <c r="H83" s="225"/>
      <c r="I83" s="227"/>
      <c r="J83" s="225"/>
      <c r="K83" s="227"/>
      <c r="L83" s="225"/>
      <c r="M83" s="227"/>
      <c r="N83" s="225"/>
      <c r="O83" s="227"/>
      <c r="P83" s="227"/>
      <c r="Q83" s="227"/>
      <c r="R83" s="227"/>
      <c r="S83" s="225"/>
      <c r="T83" s="225"/>
    </row>
    <row r="84" spans="1:20" ht="28.5" customHeight="1" x14ac:dyDescent="0.25">
      <c r="A84" s="226" t="s">
        <v>274</v>
      </c>
      <c r="B84" s="225" t="s">
        <v>273</v>
      </c>
      <c r="C84" s="227" t="s">
        <v>275</v>
      </c>
      <c r="D84" s="227"/>
      <c r="E84" s="227"/>
      <c r="F84" s="225"/>
      <c r="G84" s="227"/>
      <c r="H84" s="225"/>
      <c r="I84" s="227"/>
      <c r="J84" s="225"/>
      <c r="K84" s="227"/>
      <c r="L84" s="225"/>
      <c r="M84" s="227"/>
      <c r="N84" s="225"/>
      <c r="O84" s="227"/>
      <c r="P84" s="227"/>
      <c r="Q84" s="227"/>
      <c r="R84" s="227"/>
      <c r="S84" s="225"/>
      <c r="T84" s="225"/>
    </row>
    <row r="85" spans="1:20" ht="28.5" customHeight="1" x14ac:dyDescent="0.25">
      <c r="A85" s="226" t="s">
        <v>276</v>
      </c>
      <c r="B85" s="225" t="s">
        <v>273</v>
      </c>
      <c r="C85" s="305" t="s">
        <v>26</v>
      </c>
      <c r="D85" s="227"/>
      <c r="E85" s="227"/>
      <c r="F85" s="225"/>
      <c r="G85" s="227"/>
      <c r="H85" s="225"/>
      <c r="I85" s="227"/>
      <c r="J85" s="225"/>
      <c r="K85" s="227"/>
      <c r="L85" s="225"/>
      <c r="M85" s="227"/>
      <c r="N85" s="225"/>
      <c r="O85" s="227"/>
      <c r="P85" s="227"/>
      <c r="Q85" s="227"/>
      <c r="R85" s="227"/>
      <c r="S85" s="225"/>
      <c r="T85" s="225"/>
    </row>
    <row r="86" spans="1:20" ht="28.5" customHeight="1" x14ac:dyDescent="0.25">
      <c r="A86" s="226" t="s">
        <v>277</v>
      </c>
      <c r="B86" s="225" t="s">
        <v>273</v>
      </c>
      <c r="C86" s="305" t="s">
        <v>26</v>
      </c>
      <c r="D86" s="227"/>
      <c r="E86" s="227"/>
      <c r="F86" s="225"/>
      <c r="G86" s="227"/>
      <c r="H86" s="225"/>
      <c r="I86" s="227"/>
      <c r="J86" s="225"/>
      <c r="K86" s="227"/>
      <c r="L86" s="225"/>
      <c r="M86" s="227"/>
      <c r="N86" s="225"/>
      <c r="O86" s="227"/>
      <c r="P86" s="227"/>
      <c r="Q86" s="227"/>
      <c r="R86" s="227"/>
      <c r="S86" s="225"/>
      <c r="T86" s="225"/>
    </row>
    <row r="87" spans="1:20" ht="28.5" customHeight="1" x14ac:dyDescent="0.25">
      <c r="A87" s="226" t="s">
        <v>278</v>
      </c>
      <c r="B87" s="225" t="s">
        <v>279</v>
      </c>
      <c r="C87" s="305" t="s">
        <v>26</v>
      </c>
      <c r="D87" s="227"/>
      <c r="E87" s="227"/>
      <c r="F87" s="225"/>
      <c r="G87" s="227"/>
      <c r="H87" s="225"/>
      <c r="I87" s="227"/>
      <c r="J87" s="225"/>
      <c r="K87" s="227"/>
      <c r="L87" s="225"/>
      <c r="M87" s="227"/>
      <c r="N87" s="225"/>
      <c r="O87" s="227"/>
      <c r="P87" s="227"/>
      <c r="Q87" s="227"/>
      <c r="R87" s="227"/>
      <c r="S87" s="225"/>
      <c r="T87" s="225"/>
    </row>
    <row r="88" spans="1:20" ht="28.5" customHeight="1" x14ac:dyDescent="0.25">
      <c r="A88" s="226" t="s">
        <v>280</v>
      </c>
      <c r="B88" s="225" t="s">
        <v>279</v>
      </c>
      <c r="C88" s="305" t="s">
        <v>26</v>
      </c>
      <c r="D88" s="227"/>
      <c r="E88" s="227"/>
      <c r="F88" s="225"/>
      <c r="G88" s="227"/>
      <c r="H88" s="225"/>
      <c r="I88" s="227"/>
      <c r="J88" s="225"/>
      <c r="K88" s="227"/>
      <c r="L88" s="225"/>
      <c r="M88" s="227"/>
      <c r="N88" s="225"/>
      <c r="O88" s="227"/>
      <c r="P88" s="227"/>
      <c r="Q88" s="227"/>
      <c r="R88" s="227"/>
      <c r="S88" s="225"/>
      <c r="T88" s="225"/>
    </row>
    <row r="89" spans="1:20" ht="28.5" customHeight="1" x14ac:dyDescent="0.25">
      <c r="A89" s="225" t="s">
        <v>42</v>
      </c>
      <c r="B89" s="225" t="s">
        <v>273</v>
      </c>
      <c r="C89" s="305" t="s">
        <v>26</v>
      </c>
      <c r="D89" s="227"/>
      <c r="E89" s="227"/>
      <c r="F89" s="225"/>
      <c r="G89" s="227"/>
      <c r="H89" s="225"/>
      <c r="I89" s="227"/>
      <c r="J89" s="225"/>
      <c r="K89" s="227"/>
      <c r="L89" s="225"/>
      <c r="M89" s="227"/>
      <c r="N89" s="225"/>
      <c r="O89" s="227"/>
      <c r="P89" s="227"/>
      <c r="Q89" s="227"/>
      <c r="R89" s="227"/>
      <c r="S89" s="225"/>
      <c r="T89" s="225"/>
    </row>
    <row r="90" spans="1:20" ht="28.5" customHeight="1" x14ac:dyDescent="0.25">
      <c r="A90" s="225" t="s">
        <v>44</v>
      </c>
      <c r="B90" s="225" t="s">
        <v>273</v>
      </c>
      <c r="C90" s="305" t="s">
        <v>26</v>
      </c>
      <c r="D90" s="526"/>
      <c r="E90" s="527"/>
      <c r="F90" s="527"/>
      <c r="G90" s="527"/>
      <c r="H90" s="527"/>
      <c r="I90" s="527"/>
      <c r="J90" s="527"/>
      <c r="K90" s="527"/>
      <c r="L90" s="527"/>
      <c r="M90" s="527"/>
      <c r="N90" s="527"/>
      <c r="O90" s="527"/>
      <c r="P90" s="527"/>
      <c r="Q90" s="527"/>
      <c r="R90" s="527"/>
      <c r="S90" s="225"/>
      <c r="T90" s="527"/>
    </row>
    <row r="91" spans="1:20" ht="28.5" customHeight="1" x14ac:dyDescent="0.25">
      <c r="A91" s="225" t="s">
        <v>365</v>
      </c>
      <c r="B91" s="225" t="s">
        <v>273</v>
      </c>
      <c r="C91" s="305" t="s">
        <v>26</v>
      </c>
      <c r="D91" s="227"/>
      <c r="E91" s="527"/>
      <c r="F91" s="527"/>
      <c r="G91" s="527"/>
      <c r="H91" s="527"/>
      <c r="I91" s="527"/>
      <c r="J91" s="527"/>
      <c r="K91" s="527"/>
      <c r="L91" s="527"/>
      <c r="M91" s="527"/>
      <c r="N91" s="527"/>
      <c r="O91" s="527"/>
      <c r="P91" s="527"/>
      <c r="Q91" s="522"/>
      <c r="R91" s="227"/>
      <c r="S91" s="225"/>
      <c r="T91" s="527"/>
    </row>
    <row r="92" spans="1:20" ht="28.5" customHeight="1" x14ac:dyDescent="0.25">
      <c r="A92" s="350"/>
      <c r="B92" s="350"/>
      <c r="C92" s="350"/>
      <c r="D92" s="350"/>
      <c r="E92" s="350"/>
      <c r="F92" s="350"/>
      <c r="G92" s="350"/>
      <c r="H92" s="350"/>
      <c r="I92" s="350"/>
      <c r="J92" s="350"/>
      <c r="K92" s="350"/>
      <c r="L92" s="350"/>
      <c r="M92" s="350"/>
      <c r="N92" s="350"/>
      <c r="O92" s="350"/>
      <c r="P92" s="350"/>
      <c r="Q92" s="350"/>
      <c r="R92" s="350"/>
      <c r="S92" s="350"/>
      <c r="T92" s="350"/>
    </row>
    <row r="93" spans="1:20" ht="28.5" customHeight="1" x14ac:dyDescent="0.25">
      <c r="A93" s="350"/>
      <c r="B93" s="350"/>
      <c r="C93" s="350"/>
      <c r="D93" s="350"/>
      <c r="E93" s="350"/>
      <c r="F93" s="350"/>
      <c r="G93" s="350"/>
      <c r="H93" s="350"/>
      <c r="I93" s="350"/>
      <c r="J93" s="350"/>
      <c r="K93" s="350"/>
      <c r="L93" s="350"/>
      <c r="M93" s="350"/>
      <c r="N93" s="350"/>
      <c r="O93" s="350"/>
      <c r="P93" s="350"/>
      <c r="Q93" s="350"/>
      <c r="R93" s="350"/>
      <c r="S93" s="350"/>
      <c r="T93" s="350"/>
    </row>
    <row r="94" spans="1:20" ht="28.5" customHeight="1" x14ac:dyDescent="0.25">
      <c r="A94" s="350"/>
      <c r="B94" s="350"/>
      <c r="C94" s="350"/>
      <c r="D94" s="350"/>
      <c r="E94" s="350"/>
      <c r="F94" s="350"/>
      <c r="G94" s="350"/>
      <c r="H94" s="350"/>
      <c r="I94" s="350"/>
      <c r="J94" s="350"/>
      <c r="K94" s="350"/>
      <c r="L94" s="350"/>
      <c r="M94" s="350"/>
      <c r="N94" s="350"/>
      <c r="O94" s="350"/>
      <c r="P94" s="350"/>
      <c r="Q94" s="350"/>
      <c r="R94" s="350"/>
      <c r="S94" s="350"/>
      <c r="T94" s="350"/>
    </row>
    <row r="95" spans="1:20" ht="28.5" customHeight="1" x14ac:dyDescent="0.25">
      <c r="A95" s="350"/>
      <c r="B95" s="350"/>
      <c r="C95" s="350"/>
      <c r="D95" s="350"/>
      <c r="E95" s="350"/>
      <c r="F95" s="350"/>
      <c r="G95" s="350"/>
      <c r="H95" s="350"/>
      <c r="I95" s="350"/>
      <c r="J95" s="350"/>
      <c r="K95" s="350"/>
      <c r="L95" s="350"/>
      <c r="M95" s="350"/>
      <c r="N95" s="350"/>
      <c r="O95" s="350"/>
      <c r="P95" s="350"/>
      <c r="Q95" s="350"/>
      <c r="R95" s="350"/>
      <c r="S95" s="350"/>
      <c r="T95" s="350"/>
    </row>
    <row r="96" spans="1:20" ht="28.5" customHeight="1" x14ac:dyDescent="0.25">
      <c r="A96" s="350"/>
      <c r="B96" s="350"/>
      <c r="C96" s="350"/>
      <c r="D96" s="350"/>
      <c r="E96" s="350"/>
      <c r="F96" s="350"/>
      <c r="G96" s="350"/>
      <c r="H96" s="350"/>
      <c r="I96" s="350"/>
      <c r="J96" s="350"/>
      <c r="K96" s="350"/>
      <c r="L96" s="350"/>
      <c r="M96" s="350"/>
      <c r="N96" s="350"/>
      <c r="O96" s="350"/>
      <c r="P96" s="350"/>
      <c r="Q96" s="350"/>
      <c r="R96" s="350"/>
      <c r="S96" s="350"/>
      <c r="T96" s="350"/>
    </row>
    <row r="97" spans="1:20" ht="28.5" customHeight="1" x14ac:dyDescent="0.25">
      <c r="A97" s="350"/>
      <c r="B97" s="350"/>
      <c r="C97" s="350"/>
      <c r="D97" s="350"/>
      <c r="E97" s="350"/>
      <c r="F97" s="350"/>
      <c r="G97" s="350"/>
      <c r="H97" s="350"/>
      <c r="I97" s="350"/>
      <c r="J97" s="350"/>
      <c r="K97" s="350"/>
      <c r="L97" s="350"/>
      <c r="M97" s="350"/>
      <c r="N97" s="350"/>
      <c r="O97" s="350"/>
      <c r="P97" s="350"/>
      <c r="Q97" s="350"/>
      <c r="R97" s="350"/>
      <c r="S97" s="350"/>
      <c r="T97" s="350"/>
    </row>
    <row r="98" spans="1:20" ht="28.5" customHeight="1" x14ac:dyDescent="0.25">
      <c r="A98" s="350"/>
      <c r="B98" s="350"/>
      <c r="C98" s="350"/>
      <c r="D98" s="350"/>
      <c r="E98" s="350"/>
      <c r="F98" s="350"/>
      <c r="G98" s="350"/>
      <c r="H98" s="350"/>
      <c r="I98" s="350"/>
      <c r="J98" s="350"/>
      <c r="K98" s="350"/>
      <c r="L98" s="350"/>
      <c r="M98" s="350"/>
      <c r="N98" s="350"/>
      <c r="O98" s="350"/>
      <c r="P98" s="350"/>
      <c r="Q98" s="350"/>
      <c r="R98" s="350"/>
      <c r="S98" s="350"/>
      <c r="T98" s="350"/>
    </row>
    <row r="99" spans="1:20" ht="28.5" customHeight="1" x14ac:dyDescent="0.25">
      <c r="A99" s="350"/>
      <c r="B99" s="350"/>
      <c r="C99" s="350"/>
      <c r="D99" s="350"/>
      <c r="E99" s="350"/>
      <c r="F99" s="350"/>
      <c r="G99" s="350"/>
      <c r="H99" s="350"/>
      <c r="I99" s="350"/>
      <c r="J99" s="350"/>
      <c r="K99" s="350"/>
      <c r="L99" s="350"/>
      <c r="M99" s="350"/>
      <c r="N99" s="350"/>
      <c r="O99" s="350"/>
      <c r="P99" s="350"/>
      <c r="Q99" s="350"/>
      <c r="R99" s="350"/>
      <c r="S99" s="350"/>
      <c r="T99" s="350"/>
    </row>
    <row r="100" spans="1:20" ht="28.5" customHeight="1" x14ac:dyDescent="0.25">
      <c r="A100" s="350"/>
      <c r="B100" s="350"/>
      <c r="C100" s="350"/>
      <c r="D100" s="350"/>
      <c r="E100" s="350"/>
      <c r="F100" s="350"/>
      <c r="G100" s="350"/>
      <c r="H100" s="350"/>
      <c r="I100" s="350"/>
      <c r="J100" s="350"/>
      <c r="K100" s="350"/>
      <c r="L100" s="350"/>
      <c r="M100" s="350"/>
      <c r="N100" s="350"/>
      <c r="O100" s="350"/>
      <c r="P100" s="350"/>
      <c r="Q100" s="350"/>
      <c r="R100" s="350"/>
      <c r="S100" s="350"/>
      <c r="T100" s="350"/>
    </row>
    <row r="101" spans="1:20" ht="28.5" customHeight="1" x14ac:dyDescent="0.25">
      <c r="A101" s="350"/>
      <c r="B101" s="350"/>
      <c r="C101" s="350"/>
      <c r="D101" s="350"/>
      <c r="E101" s="350"/>
      <c r="F101" s="350"/>
      <c r="G101" s="350"/>
      <c r="H101" s="350"/>
      <c r="I101" s="350"/>
      <c r="J101" s="350"/>
      <c r="K101" s="350"/>
      <c r="L101" s="350"/>
      <c r="M101" s="350"/>
      <c r="N101" s="350"/>
      <c r="O101" s="350"/>
      <c r="P101" s="350"/>
      <c r="Q101" s="350"/>
      <c r="R101" s="350"/>
      <c r="S101" s="350"/>
      <c r="T101" s="350"/>
    </row>
    <row r="102" spans="1:20" ht="28.5" customHeight="1" x14ac:dyDescent="0.25">
      <c r="A102" s="350"/>
      <c r="B102" s="350"/>
      <c r="C102" s="350"/>
      <c r="D102" s="350"/>
      <c r="E102" s="350"/>
      <c r="F102" s="350"/>
      <c r="G102" s="350"/>
      <c r="H102" s="350"/>
      <c r="I102" s="350"/>
      <c r="J102" s="350"/>
      <c r="K102" s="350"/>
      <c r="L102" s="350"/>
      <c r="M102" s="350"/>
      <c r="N102" s="350"/>
      <c r="O102" s="350"/>
      <c r="P102" s="350"/>
      <c r="Q102" s="350"/>
      <c r="R102" s="350"/>
      <c r="S102" s="350"/>
      <c r="T102" s="350"/>
    </row>
    <row r="103" spans="1:20" ht="28.5" customHeight="1" x14ac:dyDescent="0.25">
      <c r="A103" s="350"/>
      <c r="B103" s="350"/>
      <c r="C103" s="350"/>
      <c r="D103" s="350"/>
      <c r="E103" s="350"/>
      <c r="F103" s="350"/>
      <c r="G103" s="350"/>
      <c r="H103" s="350"/>
      <c r="I103" s="350"/>
      <c r="J103" s="350"/>
      <c r="K103" s="350"/>
      <c r="L103" s="350"/>
      <c r="M103" s="350"/>
      <c r="N103" s="350"/>
      <c r="O103" s="350"/>
      <c r="P103" s="350"/>
      <c r="Q103" s="350"/>
      <c r="R103" s="350"/>
      <c r="S103" s="350"/>
      <c r="T103" s="350"/>
    </row>
    <row r="104" spans="1:20" ht="28.5" customHeight="1" x14ac:dyDescent="0.25"/>
    <row r="105" spans="1:20" ht="28.5" customHeight="1" x14ac:dyDescent="0.25"/>
  </sheetData>
  <mergeCells count="9">
    <mergeCell ref="A1:T1"/>
    <mergeCell ref="A3:A4"/>
    <mergeCell ref="B3:B4"/>
    <mergeCell ref="C3:C4"/>
    <mergeCell ref="D3:D4"/>
    <mergeCell ref="E3:O3"/>
    <mergeCell ref="P3:R3"/>
    <mergeCell ref="S3:S4"/>
    <mergeCell ref="T3:T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pageSetUpPr fitToPage="1"/>
  </sheetPr>
  <dimension ref="A1:AJ779"/>
  <sheetViews>
    <sheetView view="pageBreakPreview" zoomScale="85" zoomScaleNormal="100" zoomScaleSheetLayoutView="85" workbookViewId="0">
      <pane xSplit="7" ySplit="3" topLeftCell="H4" activePane="bottomRight" state="frozen"/>
      <selection activeCell="A14" sqref="A14"/>
      <selection pane="topRight" activeCell="A14" sqref="A14"/>
      <selection pane="bottomLeft" activeCell="A14" sqref="A14"/>
      <selection pane="bottomRight" activeCell="A14" sqref="A14"/>
    </sheetView>
  </sheetViews>
  <sheetFormatPr defaultColWidth="8.8984375" defaultRowHeight="12" customHeight="1" x14ac:dyDescent="0.25"/>
  <cols>
    <col min="1" max="1" width="19.796875" style="300" customWidth="1"/>
    <col min="2" max="2" width="2.3984375" style="300" customWidth="1"/>
    <col min="3" max="3" width="6.3984375" style="300" customWidth="1"/>
    <col min="4" max="4" width="1.796875" style="300" customWidth="1"/>
    <col min="5" max="5" width="5.296875" style="300" customWidth="1"/>
    <col min="6" max="6" width="10.19921875" style="300" customWidth="1"/>
    <col min="7" max="7" width="2.796875" style="300" customWidth="1"/>
    <col min="8" max="8" width="41.796875" style="300" customWidth="1"/>
    <col min="9" max="9" width="9.09765625" style="300" customWidth="1"/>
    <col min="10" max="10" width="4.796875" style="300" customWidth="1"/>
    <col min="11" max="11" width="9.296875" style="300" bestFit="1" customWidth="1"/>
    <col min="12" max="12" width="7.796875" style="300" customWidth="1"/>
    <col min="13" max="13" width="10.19921875" style="300" customWidth="1"/>
    <col min="14" max="14" width="2.796875" style="300" customWidth="1"/>
    <col min="15" max="15" width="7.09765625" style="300" customWidth="1"/>
    <col min="16" max="16" width="3.3984375" style="300" customWidth="1"/>
    <col min="17" max="17" width="7.09765625" style="300" customWidth="1"/>
    <col min="18" max="23" width="3.69921875" style="300" customWidth="1"/>
    <col min="24" max="24" width="14" style="300" customWidth="1"/>
    <col min="25" max="29" width="8.8984375" style="300" customWidth="1"/>
    <col min="30" max="30" width="1.796875" style="300" customWidth="1"/>
    <col min="31" max="31" width="8.8984375" style="412" customWidth="1"/>
    <col min="32" max="32" width="9" style="300" customWidth="1"/>
    <col min="33" max="33" width="11" style="300" customWidth="1"/>
    <col min="34" max="34" width="9.3984375" style="300" customWidth="1"/>
    <col min="35" max="35" width="18.3984375" style="300" customWidth="1"/>
    <col min="36" max="36" width="65.19921875" style="300" customWidth="1"/>
    <col min="37" max="37" width="8.8984375" style="300" customWidth="1"/>
    <col min="38" max="16384" width="8.8984375" style="300"/>
  </cols>
  <sheetData>
    <row r="1" spans="1:36" ht="22.65" customHeight="1" x14ac:dyDescent="0.25">
      <c r="A1" s="638" t="s">
        <v>406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507"/>
      <c r="T1" s="507"/>
      <c r="U1" s="507"/>
      <c r="V1" s="507"/>
      <c r="W1" s="507"/>
    </row>
    <row r="2" spans="1:36" ht="22.65" customHeight="1" x14ac:dyDescent="0.25">
      <c r="A2" s="261" t="str">
        <f>설계내역서!A2</f>
        <v>[원주테니스장 기능보강 막구조 설치공사]</v>
      </c>
      <c r="B2" s="262"/>
      <c r="C2" s="263"/>
      <c r="D2" s="263"/>
      <c r="E2" s="263"/>
      <c r="F2" s="263"/>
      <c r="G2" s="263"/>
      <c r="H2" s="263"/>
      <c r="I2" s="264"/>
      <c r="J2" s="265"/>
      <c r="K2" s="228"/>
      <c r="L2" s="228"/>
      <c r="M2" s="228"/>
      <c r="N2" s="228"/>
      <c r="O2" s="266"/>
      <c r="P2" s="266"/>
      <c r="Q2" s="266"/>
      <c r="R2" s="266"/>
      <c r="S2" s="266"/>
      <c r="T2" s="266"/>
      <c r="U2" s="266"/>
      <c r="V2" s="266"/>
      <c r="W2" s="266"/>
    </row>
    <row r="3" spans="1:36" s="412" customFormat="1" ht="30" customHeight="1" x14ac:dyDescent="0.25">
      <c r="A3" s="498" t="s">
        <v>53</v>
      </c>
      <c r="B3" s="631" t="s">
        <v>54</v>
      </c>
      <c r="C3" s="632"/>
      <c r="D3" s="632"/>
      <c r="E3" s="632"/>
      <c r="F3" s="632"/>
      <c r="G3" s="633"/>
      <c r="H3" s="229" t="s">
        <v>66</v>
      </c>
      <c r="I3" s="636" t="s">
        <v>67</v>
      </c>
      <c r="J3" s="637"/>
      <c r="K3" s="229" t="s">
        <v>68</v>
      </c>
      <c r="L3" s="506" t="s">
        <v>69</v>
      </c>
      <c r="M3" s="639" t="s">
        <v>70</v>
      </c>
      <c r="N3" s="637"/>
      <c r="O3" s="611" t="s">
        <v>283</v>
      </c>
      <c r="P3" s="611"/>
      <c r="Q3" s="611" t="s">
        <v>284</v>
      </c>
      <c r="R3" s="611"/>
      <c r="S3" s="13"/>
      <c r="T3" s="13"/>
      <c r="U3" s="13"/>
      <c r="V3" s="13"/>
      <c r="W3" s="13"/>
      <c r="X3" s="412">
        <f t="shared" ref="X3:X40" si="0">((C3-E3)*E3*3.14*7.85/1000000)</f>
        <v>0</v>
      </c>
      <c r="Y3" s="412" t="s">
        <v>39</v>
      </c>
      <c r="Z3" s="412" t="e">
        <f t="shared" ref="Z3:Z36" si="1">ROUND(X3*M3,2)</f>
        <v>#VALUE!</v>
      </c>
      <c r="AA3" s="412" t="s">
        <v>22</v>
      </c>
      <c r="AB3" s="412" t="str">
        <f t="shared" ref="AB3:AB38" si="2">B3&amp;C3&amp;D3&amp;E3&amp;F3&amp;G3</f>
        <v>규격</v>
      </c>
      <c r="AE3" s="267"/>
      <c r="AF3" s="267"/>
      <c r="AG3" s="267"/>
    </row>
    <row r="4" spans="1:36" s="412" customFormat="1" ht="30" customHeight="1" x14ac:dyDescent="0.3">
      <c r="A4" s="291" t="s">
        <v>441</v>
      </c>
      <c r="B4" s="501"/>
      <c r="C4" s="502"/>
      <c r="D4" s="502"/>
      <c r="E4" s="502"/>
      <c r="F4" s="502"/>
      <c r="G4" s="503"/>
      <c r="H4" s="229"/>
      <c r="I4" s="505"/>
      <c r="J4" s="506"/>
      <c r="K4" s="229"/>
      <c r="L4" s="506"/>
      <c r="M4" s="508"/>
      <c r="N4" s="506"/>
      <c r="O4" s="508"/>
      <c r="P4" s="506"/>
      <c r="Q4" s="508"/>
      <c r="R4" s="506"/>
      <c r="S4" s="12"/>
      <c r="T4" s="12"/>
      <c r="U4" s="12"/>
      <c r="V4" s="12"/>
      <c r="W4" s="12"/>
      <c r="X4" s="412">
        <f t="shared" si="0"/>
        <v>0</v>
      </c>
      <c r="Y4" s="412" t="s">
        <v>39</v>
      </c>
      <c r="Z4" s="412">
        <f t="shared" si="1"/>
        <v>0</v>
      </c>
      <c r="AA4" s="412" t="s">
        <v>22</v>
      </c>
      <c r="AB4" s="412" t="str">
        <f t="shared" si="2"/>
        <v/>
      </c>
      <c r="AE4" s="230" t="s">
        <v>231</v>
      </c>
      <c r="AF4" s="230" t="s">
        <v>242</v>
      </c>
      <c r="AG4" s="230" t="s">
        <v>54</v>
      </c>
      <c r="AH4" s="230" t="s">
        <v>232</v>
      </c>
      <c r="AI4" s="268"/>
    </row>
    <row r="5" spans="1:36" s="412" customFormat="1" ht="30" customHeight="1" x14ac:dyDescent="0.25">
      <c r="A5" s="413" t="s">
        <v>643</v>
      </c>
      <c r="B5" s="231" t="s">
        <v>202</v>
      </c>
      <c r="C5" s="504">
        <v>101.6</v>
      </c>
      <c r="D5" s="504" t="s">
        <v>110</v>
      </c>
      <c r="E5" s="232">
        <v>4</v>
      </c>
      <c r="F5" s="504"/>
      <c r="G5" s="509"/>
      <c r="H5" s="293" t="s">
        <v>647</v>
      </c>
      <c r="I5" s="234">
        <f>단위중량계산및도장산출근거!F4</f>
        <v>9.6199999999999992</v>
      </c>
      <c r="J5" s="297" t="s">
        <v>216</v>
      </c>
      <c r="K5" s="334">
        <f t="shared" ref="K5:K36" si="3">AI5</f>
        <v>33.599999999999994</v>
      </c>
      <c r="L5" s="235">
        <v>1.05</v>
      </c>
      <c r="M5" s="301">
        <f t="shared" ref="M5:M37" si="4">ROUND(K5*L5,2)</f>
        <v>35.28</v>
      </c>
      <c r="N5" s="297" t="s">
        <v>37</v>
      </c>
      <c r="O5" s="301">
        <f t="shared" ref="O5:O36" si="5">ROUND(I5*K5/1000,2)</f>
        <v>0.32</v>
      </c>
      <c r="P5" s="297" t="s">
        <v>210</v>
      </c>
      <c r="Q5" s="301">
        <f t="shared" ref="Q5:Q36" si="6">ROUND(O5*L5,2)</f>
        <v>0.34</v>
      </c>
      <c r="R5" s="297" t="s">
        <v>201</v>
      </c>
      <c r="S5" s="11"/>
      <c r="T5" s="11">
        <v>0.32</v>
      </c>
      <c r="U5" s="8">
        <f>O5-T5</f>
        <v>0</v>
      </c>
      <c r="V5" s="11"/>
      <c r="W5" s="11"/>
      <c r="X5" s="412">
        <f t="shared" si="0"/>
        <v>9.6229695999999997E-3</v>
      </c>
      <c r="Y5" s="412" t="s">
        <v>39</v>
      </c>
      <c r="Z5" s="412">
        <f t="shared" si="1"/>
        <v>0.34</v>
      </c>
      <c r="AA5" s="412" t="s">
        <v>22</v>
      </c>
      <c r="AB5" s="412" t="str">
        <f t="shared" si="2"/>
        <v>D.101.6x4</v>
      </c>
      <c r="AE5" s="270"/>
      <c r="AF5" s="269">
        <f t="shared" ref="AF5:AF36" si="7">(C5-E5)*E5*3.14*1000*7.85/1000000</f>
        <v>9.6229695999999993</v>
      </c>
      <c r="AG5" s="270" t="str">
        <f t="shared" ref="AG5:AG36" si="8">B5&amp;C5&amp;D5&amp;E5&amp;F5&amp;G5</f>
        <v>D.101.6x4</v>
      </c>
      <c r="AH5" s="270"/>
      <c r="AI5" s="233">
        <f>2.8*12</f>
        <v>33.599999999999994</v>
      </c>
      <c r="AJ5" s="293" t="s">
        <v>710</v>
      </c>
    </row>
    <row r="6" spans="1:36" s="412" customFormat="1" ht="30" customHeight="1" x14ac:dyDescent="0.25">
      <c r="A6" s="413" t="s">
        <v>644</v>
      </c>
      <c r="B6" s="231" t="s">
        <v>202</v>
      </c>
      <c r="C6" s="504">
        <v>101.6</v>
      </c>
      <c r="D6" s="504" t="s">
        <v>110</v>
      </c>
      <c r="E6" s="232">
        <v>4</v>
      </c>
      <c r="F6" s="504"/>
      <c r="G6" s="509"/>
      <c r="H6" s="293" t="s">
        <v>648</v>
      </c>
      <c r="I6" s="234">
        <f>I5</f>
        <v>9.6199999999999992</v>
      </c>
      <c r="J6" s="297" t="s">
        <v>216</v>
      </c>
      <c r="K6" s="334">
        <f t="shared" si="3"/>
        <v>129.60000000000002</v>
      </c>
      <c r="L6" s="235">
        <v>1.05</v>
      </c>
      <c r="M6" s="301">
        <f t="shared" si="4"/>
        <v>136.08000000000001</v>
      </c>
      <c r="N6" s="297" t="s">
        <v>37</v>
      </c>
      <c r="O6" s="301">
        <f t="shared" si="5"/>
        <v>1.25</v>
      </c>
      <c r="P6" s="297" t="s">
        <v>210</v>
      </c>
      <c r="Q6" s="301">
        <f t="shared" si="6"/>
        <v>1.31</v>
      </c>
      <c r="R6" s="297" t="s">
        <v>201</v>
      </c>
      <c r="S6" s="11"/>
      <c r="T6" s="11">
        <v>1.25</v>
      </c>
      <c r="U6" s="8">
        <f t="shared" ref="U6:U36" si="9">O6-T6</f>
        <v>0</v>
      </c>
      <c r="V6" s="11"/>
      <c r="W6" s="11"/>
      <c r="X6" s="412">
        <f t="shared" si="0"/>
        <v>9.6229695999999997E-3</v>
      </c>
      <c r="Y6" s="412" t="s">
        <v>39</v>
      </c>
      <c r="Z6" s="412">
        <f t="shared" si="1"/>
        <v>1.31</v>
      </c>
      <c r="AA6" s="412" t="s">
        <v>22</v>
      </c>
      <c r="AB6" s="412" t="str">
        <f t="shared" si="2"/>
        <v>D.101.6x4</v>
      </c>
      <c r="AE6" s="270"/>
      <c r="AF6" s="269">
        <f t="shared" si="7"/>
        <v>9.6229695999999993</v>
      </c>
      <c r="AG6" s="270" t="str">
        <f t="shared" si="8"/>
        <v>D.101.6x4</v>
      </c>
      <c r="AH6" s="270"/>
      <c r="AI6" s="233">
        <f>2.7*48</f>
        <v>129.60000000000002</v>
      </c>
      <c r="AJ6" s="293" t="s">
        <v>711</v>
      </c>
    </row>
    <row r="7" spans="1:36" s="412" customFormat="1" ht="30" customHeight="1" x14ac:dyDescent="0.25">
      <c r="A7" s="413" t="s">
        <v>645</v>
      </c>
      <c r="B7" s="231" t="s">
        <v>202</v>
      </c>
      <c r="C7" s="504">
        <v>101.6</v>
      </c>
      <c r="D7" s="504" t="s">
        <v>110</v>
      </c>
      <c r="E7" s="232">
        <v>4</v>
      </c>
      <c r="F7" s="504"/>
      <c r="G7" s="509"/>
      <c r="H7" s="293" t="s">
        <v>780</v>
      </c>
      <c r="I7" s="234">
        <f>I6</f>
        <v>9.6199999999999992</v>
      </c>
      <c r="J7" s="297" t="s">
        <v>216</v>
      </c>
      <c r="K7" s="334">
        <f t="shared" si="3"/>
        <v>50.400000000000006</v>
      </c>
      <c r="L7" s="235">
        <v>1.05</v>
      </c>
      <c r="M7" s="301">
        <f t="shared" si="4"/>
        <v>52.92</v>
      </c>
      <c r="N7" s="297" t="s">
        <v>37</v>
      </c>
      <c r="O7" s="301">
        <f t="shared" si="5"/>
        <v>0.48</v>
      </c>
      <c r="P7" s="297" t="s">
        <v>210</v>
      </c>
      <c r="Q7" s="301">
        <f t="shared" si="6"/>
        <v>0.5</v>
      </c>
      <c r="R7" s="297" t="s">
        <v>201</v>
      </c>
      <c r="S7" s="11"/>
      <c r="T7" s="11">
        <v>0.97</v>
      </c>
      <c r="U7" s="8">
        <f t="shared" si="9"/>
        <v>-0.49</v>
      </c>
      <c r="V7" s="11"/>
      <c r="W7" s="11"/>
      <c r="X7" s="412">
        <f t="shared" si="0"/>
        <v>9.6229695999999997E-3</v>
      </c>
      <c r="Y7" s="412" t="s">
        <v>39</v>
      </c>
      <c r="Z7" s="412">
        <f t="shared" si="1"/>
        <v>0.51</v>
      </c>
      <c r="AA7" s="412" t="s">
        <v>22</v>
      </c>
      <c r="AB7" s="412" t="str">
        <f t="shared" si="2"/>
        <v>D.101.6x4</v>
      </c>
      <c r="AE7" s="270"/>
      <c r="AF7" s="269">
        <f t="shared" si="7"/>
        <v>9.6229695999999993</v>
      </c>
      <c r="AG7" s="270" t="str">
        <f t="shared" si="8"/>
        <v>D.101.6x4</v>
      </c>
      <c r="AH7" s="270"/>
      <c r="AI7" s="233">
        <f>4.2*12</f>
        <v>50.400000000000006</v>
      </c>
      <c r="AJ7" s="293" t="s">
        <v>779</v>
      </c>
    </row>
    <row r="8" spans="1:36" s="412" customFormat="1" ht="30" customHeight="1" x14ac:dyDescent="0.25">
      <c r="A8" s="413" t="s">
        <v>646</v>
      </c>
      <c r="B8" s="231" t="s">
        <v>202</v>
      </c>
      <c r="C8" s="504">
        <v>101.6</v>
      </c>
      <c r="D8" s="504" t="s">
        <v>110</v>
      </c>
      <c r="E8" s="232">
        <v>4</v>
      </c>
      <c r="F8" s="504"/>
      <c r="G8" s="509"/>
      <c r="H8" s="293" t="s">
        <v>649</v>
      </c>
      <c r="I8" s="234">
        <f>I7</f>
        <v>9.6199999999999992</v>
      </c>
      <c r="J8" s="297" t="s">
        <v>216</v>
      </c>
      <c r="K8" s="334">
        <f t="shared" si="3"/>
        <v>67</v>
      </c>
      <c r="L8" s="235">
        <v>1.05</v>
      </c>
      <c r="M8" s="301">
        <f t="shared" si="4"/>
        <v>70.349999999999994</v>
      </c>
      <c r="N8" s="297" t="s">
        <v>37</v>
      </c>
      <c r="O8" s="301">
        <f t="shared" si="5"/>
        <v>0.64</v>
      </c>
      <c r="P8" s="297" t="s">
        <v>210</v>
      </c>
      <c r="Q8" s="301">
        <f t="shared" si="6"/>
        <v>0.67</v>
      </c>
      <c r="R8" s="297" t="s">
        <v>201</v>
      </c>
      <c r="S8" s="11"/>
      <c r="T8" s="11">
        <v>0.64</v>
      </c>
      <c r="U8" s="8">
        <f t="shared" si="9"/>
        <v>0</v>
      </c>
      <c r="V8" s="11"/>
      <c r="W8" s="11"/>
      <c r="X8" s="412">
        <f t="shared" si="0"/>
        <v>9.6229695999999997E-3</v>
      </c>
      <c r="Y8" s="412" t="s">
        <v>39</v>
      </c>
      <c r="Z8" s="412">
        <f t="shared" si="1"/>
        <v>0.68</v>
      </c>
      <c r="AA8" s="412" t="s">
        <v>22</v>
      </c>
      <c r="AB8" s="412" t="str">
        <f t="shared" si="2"/>
        <v>D.101.6x4</v>
      </c>
      <c r="AE8" s="270"/>
      <c r="AF8" s="269">
        <f t="shared" si="7"/>
        <v>9.6229695999999993</v>
      </c>
      <c r="AG8" s="270" t="str">
        <f t="shared" si="8"/>
        <v>D.101.6x4</v>
      </c>
      <c r="AH8" s="270"/>
      <c r="AI8" s="233">
        <f>0.8*4+1.2*4+1.4*6+2.4*4+2.5*6+2.6*10</f>
        <v>67</v>
      </c>
      <c r="AJ8" s="293" t="s">
        <v>712</v>
      </c>
    </row>
    <row r="9" spans="1:36" s="412" customFormat="1" ht="30" customHeight="1" x14ac:dyDescent="0.25">
      <c r="A9" s="413" t="s">
        <v>513</v>
      </c>
      <c r="B9" s="231" t="s">
        <v>202</v>
      </c>
      <c r="C9" s="504">
        <v>114.3</v>
      </c>
      <c r="D9" s="504" t="s">
        <v>110</v>
      </c>
      <c r="E9" s="232">
        <v>4.5</v>
      </c>
      <c r="F9" s="504"/>
      <c r="G9" s="509"/>
      <c r="H9" s="293" t="s">
        <v>650</v>
      </c>
      <c r="I9" s="234">
        <f>단위중량계산및도장산출근거!F5</f>
        <v>12.18</v>
      </c>
      <c r="J9" s="297" t="s">
        <v>216</v>
      </c>
      <c r="K9" s="334">
        <f t="shared" si="3"/>
        <v>235.79999999999995</v>
      </c>
      <c r="L9" s="235">
        <v>1.05</v>
      </c>
      <c r="M9" s="301">
        <f t="shared" si="4"/>
        <v>247.59</v>
      </c>
      <c r="N9" s="297" t="s">
        <v>37</v>
      </c>
      <c r="O9" s="301">
        <f t="shared" si="5"/>
        <v>2.87</v>
      </c>
      <c r="P9" s="297" t="s">
        <v>210</v>
      </c>
      <c r="Q9" s="301">
        <f t="shared" si="6"/>
        <v>3.01</v>
      </c>
      <c r="R9" s="297" t="s">
        <v>201</v>
      </c>
      <c r="S9" s="11"/>
      <c r="T9" s="11">
        <v>2.87</v>
      </c>
      <c r="U9" s="8">
        <f t="shared" si="9"/>
        <v>0</v>
      </c>
      <c r="V9" s="11"/>
      <c r="W9" s="11"/>
      <c r="X9" s="412">
        <f t="shared" si="0"/>
        <v>1.2179070899999998E-2</v>
      </c>
      <c r="Y9" s="412" t="s">
        <v>39</v>
      </c>
      <c r="Z9" s="412">
        <f t="shared" si="1"/>
        <v>3.02</v>
      </c>
      <c r="AA9" s="412" t="s">
        <v>22</v>
      </c>
      <c r="AB9" s="412" t="str">
        <f t="shared" si="2"/>
        <v>D.114.3x4.5</v>
      </c>
      <c r="AE9" s="270"/>
      <c r="AF9" s="269">
        <f t="shared" si="7"/>
        <v>12.179070900000001</v>
      </c>
      <c r="AG9" s="270" t="str">
        <f t="shared" si="8"/>
        <v>D.114.3x4.5</v>
      </c>
      <c r="AH9" s="270"/>
      <c r="AI9" s="233">
        <f>1.6*16+2.1*8+2.2*4+2.3*18+2.4*12+2.5*4+2.9*36</f>
        <v>235.79999999999995</v>
      </c>
      <c r="AJ9" s="293" t="s">
        <v>713</v>
      </c>
    </row>
    <row r="10" spans="1:36" s="412" customFormat="1" ht="30" customHeight="1" x14ac:dyDescent="0.25">
      <c r="A10" s="413" t="s">
        <v>660</v>
      </c>
      <c r="B10" s="231" t="s">
        <v>202</v>
      </c>
      <c r="C10" s="504">
        <v>139.80000000000001</v>
      </c>
      <c r="D10" s="504" t="s">
        <v>110</v>
      </c>
      <c r="E10" s="232">
        <v>4.5</v>
      </c>
      <c r="F10" s="504"/>
      <c r="G10" s="509"/>
      <c r="H10" s="293" t="s">
        <v>652</v>
      </c>
      <c r="I10" s="234">
        <f>단위중량계산및도장산출근거!F6</f>
        <v>15.01</v>
      </c>
      <c r="J10" s="297" t="s">
        <v>216</v>
      </c>
      <c r="K10" s="334">
        <f t="shared" si="3"/>
        <v>127.8</v>
      </c>
      <c r="L10" s="235">
        <v>1.05</v>
      </c>
      <c r="M10" s="301">
        <f t="shared" si="4"/>
        <v>134.19</v>
      </c>
      <c r="N10" s="297" t="s">
        <v>37</v>
      </c>
      <c r="O10" s="301">
        <f t="shared" si="5"/>
        <v>1.92</v>
      </c>
      <c r="P10" s="297" t="s">
        <v>210</v>
      </c>
      <c r="Q10" s="301">
        <f t="shared" si="6"/>
        <v>2.02</v>
      </c>
      <c r="R10" s="297" t="s">
        <v>201</v>
      </c>
      <c r="S10" s="11"/>
      <c r="T10" s="11">
        <v>1.92</v>
      </c>
      <c r="U10" s="8">
        <f t="shared" si="9"/>
        <v>0</v>
      </c>
      <c r="V10" s="11"/>
      <c r="W10" s="11"/>
      <c r="X10" s="412">
        <f t="shared" si="0"/>
        <v>1.5007543650000002E-2</v>
      </c>
      <c r="Y10" s="412" t="s">
        <v>39</v>
      </c>
      <c r="Z10" s="412">
        <f t="shared" si="1"/>
        <v>2.0099999999999998</v>
      </c>
      <c r="AA10" s="412" t="s">
        <v>22</v>
      </c>
      <c r="AB10" s="412" t="str">
        <f t="shared" si="2"/>
        <v>D.139.8x4.5</v>
      </c>
      <c r="AE10" s="270"/>
      <c r="AF10" s="269">
        <f t="shared" si="7"/>
        <v>15.007543650000001</v>
      </c>
      <c r="AG10" s="270" t="str">
        <f t="shared" si="8"/>
        <v>D.139.8x4.5</v>
      </c>
      <c r="AH10" s="270"/>
      <c r="AI10" s="233">
        <f>6.3*6+15*6</f>
        <v>127.8</v>
      </c>
      <c r="AJ10" s="293" t="s">
        <v>714</v>
      </c>
    </row>
    <row r="11" spans="1:36" s="412" customFormat="1" ht="30" customHeight="1" x14ac:dyDescent="0.25">
      <c r="A11" s="413" t="s">
        <v>663</v>
      </c>
      <c r="B11" s="231" t="s">
        <v>202</v>
      </c>
      <c r="C11" s="504">
        <v>139.80000000000001</v>
      </c>
      <c r="D11" s="504" t="s">
        <v>110</v>
      </c>
      <c r="E11" s="232">
        <v>4.5</v>
      </c>
      <c r="F11" s="504"/>
      <c r="G11" s="509"/>
      <c r="H11" s="293" t="s">
        <v>654</v>
      </c>
      <c r="I11" s="234">
        <f>단위중량계산및도장산출근거!F6</f>
        <v>15.01</v>
      </c>
      <c r="J11" s="297" t="s">
        <v>216</v>
      </c>
      <c r="K11" s="334">
        <f t="shared" si="3"/>
        <v>64.5</v>
      </c>
      <c r="L11" s="235">
        <v>1.05</v>
      </c>
      <c r="M11" s="301">
        <f t="shared" si="4"/>
        <v>67.73</v>
      </c>
      <c r="N11" s="297" t="s">
        <v>37</v>
      </c>
      <c r="O11" s="301">
        <f t="shared" si="5"/>
        <v>0.97</v>
      </c>
      <c r="P11" s="297" t="s">
        <v>210</v>
      </c>
      <c r="Q11" s="301">
        <f t="shared" si="6"/>
        <v>1.02</v>
      </c>
      <c r="R11" s="297" t="s">
        <v>201</v>
      </c>
      <c r="S11" s="11"/>
      <c r="T11" s="11">
        <v>0.97</v>
      </c>
      <c r="U11" s="8">
        <f t="shared" si="9"/>
        <v>0</v>
      </c>
      <c r="V11" s="11"/>
      <c r="W11" s="11"/>
      <c r="X11" s="412">
        <f t="shared" si="0"/>
        <v>1.5007543650000002E-2</v>
      </c>
      <c r="Y11" s="412" t="s">
        <v>39</v>
      </c>
      <c r="Z11" s="412">
        <f t="shared" si="1"/>
        <v>1.02</v>
      </c>
      <c r="AA11" s="412" t="s">
        <v>22</v>
      </c>
      <c r="AB11" s="412" t="str">
        <f t="shared" si="2"/>
        <v>D.139.8x4.5</v>
      </c>
      <c r="AE11" s="270"/>
      <c r="AF11" s="269">
        <f t="shared" si="7"/>
        <v>15.007543650000001</v>
      </c>
      <c r="AG11" s="270" t="str">
        <f t="shared" si="8"/>
        <v>D.139.8x4.5</v>
      </c>
      <c r="AH11" s="270"/>
      <c r="AI11" s="233">
        <f>4.3*15</f>
        <v>64.5</v>
      </c>
      <c r="AJ11" s="293" t="s">
        <v>715</v>
      </c>
    </row>
    <row r="12" spans="1:36" s="412" customFormat="1" ht="30" customHeight="1" x14ac:dyDescent="0.25">
      <c r="A12" s="413" t="s">
        <v>664</v>
      </c>
      <c r="B12" s="231" t="s">
        <v>202</v>
      </c>
      <c r="C12" s="504">
        <v>139.80000000000001</v>
      </c>
      <c r="D12" s="504" t="s">
        <v>110</v>
      </c>
      <c r="E12" s="232">
        <v>4.5</v>
      </c>
      <c r="F12" s="504"/>
      <c r="G12" s="509"/>
      <c r="H12" s="293" t="s">
        <v>655</v>
      </c>
      <c r="I12" s="234">
        <f>단위중량계산및도장산출근거!F6</f>
        <v>15.01</v>
      </c>
      <c r="J12" s="297" t="s">
        <v>216</v>
      </c>
      <c r="K12" s="334">
        <f t="shared" si="3"/>
        <v>63.6</v>
      </c>
      <c r="L12" s="235">
        <v>1.05</v>
      </c>
      <c r="M12" s="301">
        <f t="shared" si="4"/>
        <v>66.78</v>
      </c>
      <c r="N12" s="297" t="s">
        <v>37</v>
      </c>
      <c r="O12" s="301">
        <f t="shared" si="5"/>
        <v>0.95</v>
      </c>
      <c r="P12" s="297" t="s">
        <v>210</v>
      </c>
      <c r="Q12" s="301">
        <f t="shared" si="6"/>
        <v>1</v>
      </c>
      <c r="R12" s="297" t="s">
        <v>201</v>
      </c>
      <c r="S12" s="11"/>
      <c r="T12" s="11">
        <v>0.95</v>
      </c>
      <c r="U12" s="8">
        <f t="shared" si="9"/>
        <v>0</v>
      </c>
      <c r="V12" s="11"/>
      <c r="W12" s="11"/>
      <c r="X12" s="412">
        <f t="shared" si="0"/>
        <v>1.5007543650000002E-2</v>
      </c>
      <c r="Y12" s="412" t="s">
        <v>39</v>
      </c>
      <c r="Z12" s="412">
        <f t="shared" si="1"/>
        <v>1</v>
      </c>
      <c r="AA12" s="412" t="s">
        <v>22</v>
      </c>
      <c r="AB12" s="412" t="str">
        <f t="shared" si="2"/>
        <v>D.139.8x4.5</v>
      </c>
      <c r="AE12" s="270"/>
      <c r="AF12" s="269">
        <f t="shared" si="7"/>
        <v>15.007543650000001</v>
      </c>
      <c r="AG12" s="270" t="str">
        <f t="shared" si="8"/>
        <v>D.139.8x4.5</v>
      </c>
      <c r="AH12" s="270"/>
      <c r="AI12" s="233">
        <f>3.4*2+4.2*4+4.6*4+5.4*4</f>
        <v>63.6</v>
      </c>
      <c r="AJ12" s="293" t="s">
        <v>716</v>
      </c>
    </row>
    <row r="13" spans="1:36" s="412" customFormat="1" ht="30" customHeight="1" x14ac:dyDescent="0.25">
      <c r="A13" s="413" t="s">
        <v>665</v>
      </c>
      <c r="B13" s="231" t="s">
        <v>202</v>
      </c>
      <c r="C13" s="504">
        <v>139.80000000000001</v>
      </c>
      <c r="D13" s="504" t="s">
        <v>110</v>
      </c>
      <c r="E13" s="232">
        <v>4.5</v>
      </c>
      <c r="F13" s="504"/>
      <c r="G13" s="509"/>
      <c r="H13" s="293" t="s">
        <v>656</v>
      </c>
      <c r="I13" s="234">
        <f>I12</f>
        <v>15.01</v>
      </c>
      <c r="J13" s="297" t="s">
        <v>216</v>
      </c>
      <c r="K13" s="334">
        <f t="shared" si="3"/>
        <v>86.399999999999991</v>
      </c>
      <c r="L13" s="235">
        <v>1.05</v>
      </c>
      <c r="M13" s="301">
        <f t="shared" si="4"/>
        <v>90.72</v>
      </c>
      <c r="N13" s="297" t="s">
        <v>37</v>
      </c>
      <c r="O13" s="301">
        <f t="shared" si="5"/>
        <v>1.3</v>
      </c>
      <c r="P13" s="297" t="s">
        <v>210</v>
      </c>
      <c r="Q13" s="301">
        <f t="shared" si="6"/>
        <v>1.37</v>
      </c>
      <c r="R13" s="297" t="s">
        <v>201</v>
      </c>
      <c r="S13" s="11"/>
      <c r="T13" s="11">
        <v>1.3</v>
      </c>
      <c r="U13" s="8">
        <f t="shared" si="9"/>
        <v>0</v>
      </c>
      <c r="V13" s="11"/>
      <c r="W13" s="11"/>
      <c r="X13" s="412">
        <f t="shared" si="0"/>
        <v>1.5007543650000002E-2</v>
      </c>
      <c r="Y13" s="412" t="s">
        <v>39</v>
      </c>
      <c r="Z13" s="412">
        <f t="shared" si="1"/>
        <v>1.36</v>
      </c>
      <c r="AA13" s="412" t="s">
        <v>22</v>
      </c>
      <c r="AB13" s="412" t="str">
        <f t="shared" si="2"/>
        <v>D.139.8x4.5</v>
      </c>
      <c r="AE13" s="270"/>
      <c r="AF13" s="269">
        <f t="shared" si="7"/>
        <v>15.007543650000001</v>
      </c>
      <c r="AG13" s="270" t="str">
        <f t="shared" si="8"/>
        <v>D.139.8x4.5</v>
      </c>
      <c r="AH13" s="270"/>
      <c r="AI13" s="233">
        <f>2.4*36</f>
        <v>86.399999999999991</v>
      </c>
      <c r="AJ13" s="293" t="s">
        <v>717</v>
      </c>
    </row>
    <row r="14" spans="1:36" s="412" customFormat="1" ht="30" customHeight="1" x14ac:dyDescent="0.25">
      <c r="A14" s="413" t="s">
        <v>666</v>
      </c>
      <c r="B14" s="231" t="s">
        <v>202</v>
      </c>
      <c r="C14" s="504">
        <v>139.80000000000001</v>
      </c>
      <c r="D14" s="504" t="s">
        <v>110</v>
      </c>
      <c r="E14" s="232">
        <v>4.5</v>
      </c>
      <c r="F14" s="504"/>
      <c r="G14" s="509"/>
      <c r="H14" s="293" t="s">
        <v>776</v>
      </c>
      <c r="I14" s="234">
        <f>I13</f>
        <v>15.01</v>
      </c>
      <c r="J14" s="297" t="s">
        <v>216</v>
      </c>
      <c r="K14" s="334">
        <f t="shared" si="3"/>
        <v>0</v>
      </c>
      <c r="L14" s="235">
        <v>1.05</v>
      </c>
      <c r="M14" s="301">
        <f t="shared" si="4"/>
        <v>0</v>
      </c>
      <c r="N14" s="297" t="s">
        <v>37</v>
      </c>
      <c r="O14" s="301">
        <f t="shared" si="5"/>
        <v>0</v>
      </c>
      <c r="P14" s="297" t="s">
        <v>210</v>
      </c>
      <c r="Q14" s="301">
        <f t="shared" si="6"/>
        <v>0</v>
      </c>
      <c r="R14" s="297" t="s">
        <v>201</v>
      </c>
      <c r="S14" s="11"/>
      <c r="T14" s="11">
        <v>2.0099999999999998</v>
      </c>
      <c r="U14" s="8">
        <f t="shared" si="9"/>
        <v>-2.0099999999999998</v>
      </c>
      <c r="V14" s="11"/>
      <c r="W14" s="11"/>
      <c r="X14" s="412">
        <f t="shared" si="0"/>
        <v>1.5007543650000002E-2</v>
      </c>
      <c r="Y14" s="412" t="s">
        <v>39</v>
      </c>
      <c r="Z14" s="412">
        <f t="shared" si="1"/>
        <v>0</v>
      </c>
      <c r="AA14" s="412" t="s">
        <v>22</v>
      </c>
      <c r="AB14" s="412" t="str">
        <f t="shared" si="2"/>
        <v>D.139.8x4.5</v>
      </c>
      <c r="AE14" s="270"/>
      <c r="AF14" s="269">
        <f t="shared" si="7"/>
        <v>15.007543650000001</v>
      </c>
      <c r="AG14" s="270" t="str">
        <f t="shared" si="8"/>
        <v>D.139.8x4.5</v>
      </c>
      <c r="AH14" s="270"/>
      <c r="AI14" s="233">
        <f>(1.5*22+2.1*48)*0</f>
        <v>0</v>
      </c>
      <c r="AJ14" s="293" t="s">
        <v>775</v>
      </c>
    </row>
    <row r="15" spans="1:36" s="412" customFormat="1" ht="30" customHeight="1" x14ac:dyDescent="0.25">
      <c r="A15" s="413" t="s">
        <v>667</v>
      </c>
      <c r="B15" s="231" t="s">
        <v>202</v>
      </c>
      <c r="C15" s="504">
        <v>139.80000000000001</v>
      </c>
      <c r="D15" s="504" t="s">
        <v>110</v>
      </c>
      <c r="E15" s="232">
        <v>4.5</v>
      </c>
      <c r="F15" s="504"/>
      <c r="G15" s="509"/>
      <c r="H15" s="293" t="s">
        <v>657</v>
      </c>
      <c r="I15" s="234">
        <f>I14</f>
        <v>15.01</v>
      </c>
      <c r="J15" s="297" t="s">
        <v>216</v>
      </c>
      <c r="K15" s="334">
        <f t="shared" si="3"/>
        <v>452.9</v>
      </c>
      <c r="L15" s="235">
        <v>1.05</v>
      </c>
      <c r="M15" s="301">
        <f t="shared" si="4"/>
        <v>475.55</v>
      </c>
      <c r="N15" s="297" t="s">
        <v>37</v>
      </c>
      <c r="O15" s="301">
        <f t="shared" si="5"/>
        <v>6.8</v>
      </c>
      <c r="P15" s="297" t="s">
        <v>210</v>
      </c>
      <c r="Q15" s="301">
        <f t="shared" si="6"/>
        <v>7.14</v>
      </c>
      <c r="R15" s="297" t="s">
        <v>201</v>
      </c>
      <c r="S15" s="11"/>
      <c r="T15" s="11">
        <v>6.8</v>
      </c>
      <c r="U15" s="8">
        <f t="shared" si="9"/>
        <v>0</v>
      </c>
      <c r="V15" s="11"/>
      <c r="W15" s="11"/>
      <c r="X15" s="412">
        <f t="shared" si="0"/>
        <v>1.5007543650000002E-2</v>
      </c>
      <c r="Y15" s="412" t="s">
        <v>39</v>
      </c>
      <c r="Z15" s="412">
        <f t="shared" si="1"/>
        <v>7.14</v>
      </c>
      <c r="AA15" s="412" t="s">
        <v>22</v>
      </c>
      <c r="AB15" s="412" t="str">
        <f t="shared" si="2"/>
        <v>D.139.8x4.5</v>
      </c>
      <c r="AE15" s="270"/>
      <c r="AF15" s="269">
        <f t="shared" si="7"/>
        <v>15.007543650000001</v>
      </c>
      <c r="AG15" s="270" t="str">
        <f t="shared" si="8"/>
        <v>D.139.8x4.5</v>
      </c>
      <c r="AH15" s="270"/>
      <c r="AI15" s="233">
        <f>1.5*33+2*14+2.1*170+2.3*8</f>
        <v>452.9</v>
      </c>
      <c r="AJ15" s="293" t="s">
        <v>718</v>
      </c>
    </row>
    <row r="16" spans="1:36" s="412" customFormat="1" ht="30" customHeight="1" x14ac:dyDescent="0.25">
      <c r="A16" s="413" t="s">
        <v>661</v>
      </c>
      <c r="B16" s="231" t="s">
        <v>202</v>
      </c>
      <c r="C16" s="504">
        <v>139.80000000000001</v>
      </c>
      <c r="D16" s="504" t="s">
        <v>110</v>
      </c>
      <c r="E16" s="232">
        <v>4.5</v>
      </c>
      <c r="F16" s="504"/>
      <c r="G16" s="509"/>
      <c r="H16" s="293" t="s">
        <v>658</v>
      </c>
      <c r="I16" s="234">
        <f>I15</f>
        <v>15.01</v>
      </c>
      <c r="J16" s="297" t="s">
        <v>216</v>
      </c>
      <c r="K16" s="334">
        <f t="shared" si="3"/>
        <v>62.800000000000004</v>
      </c>
      <c r="L16" s="235">
        <v>1.05</v>
      </c>
      <c r="M16" s="301">
        <f t="shared" si="4"/>
        <v>65.94</v>
      </c>
      <c r="N16" s="297" t="s">
        <v>37</v>
      </c>
      <c r="O16" s="301">
        <f t="shared" si="5"/>
        <v>0.94</v>
      </c>
      <c r="P16" s="297" t="s">
        <v>210</v>
      </c>
      <c r="Q16" s="301">
        <f t="shared" si="6"/>
        <v>0.99</v>
      </c>
      <c r="R16" s="297" t="s">
        <v>201</v>
      </c>
      <c r="S16" s="11"/>
      <c r="T16" s="11">
        <v>0.94</v>
      </c>
      <c r="U16" s="8">
        <f t="shared" si="9"/>
        <v>0</v>
      </c>
      <c r="V16" s="11"/>
      <c r="W16" s="11"/>
      <c r="X16" s="412">
        <f t="shared" si="0"/>
        <v>1.5007543650000002E-2</v>
      </c>
      <c r="Y16" s="412" t="s">
        <v>39</v>
      </c>
      <c r="Z16" s="412">
        <f t="shared" si="1"/>
        <v>0.99</v>
      </c>
      <c r="AA16" s="412" t="s">
        <v>22</v>
      </c>
      <c r="AB16" s="412" t="str">
        <f t="shared" si="2"/>
        <v>D.139.8x4.5</v>
      </c>
      <c r="AE16" s="270"/>
      <c r="AF16" s="269">
        <f t="shared" si="7"/>
        <v>15.007543650000001</v>
      </c>
      <c r="AG16" s="270" t="str">
        <f t="shared" si="8"/>
        <v>D.139.8x4.5</v>
      </c>
      <c r="AH16" s="270"/>
      <c r="AI16" s="233">
        <f>5.9*4+9.8*4</f>
        <v>62.800000000000004</v>
      </c>
      <c r="AJ16" s="293" t="s">
        <v>719</v>
      </c>
    </row>
    <row r="17" spans="1:36" s="412" customFormat="1" ht="30" customHeight="1" x14ac:dyDescent="0.25">
      <c r="A17" s="413" t="s">
        <v>679</v>
      </c>
      <c r="B17" s="231" t="s">
        <v>202</v>
      </c>
      <c r="C17" s="504">
        <v>165.2</v>
      </c>
      <c r="D17" s="504" t="s">
        <v>110</v>
      </c>
      <c r="E17" s="232">
        <v>6</v>
      </c>
      <c r="F17" s="504"/>
      <c r="G17" s="509"/>
      <c r="H17" s="293" t="s">
        <v>669</v>
      </c>
      <c r="I17" s="234">
        <f>단위중량계산및도장산출근거!F7</f>
        <v>23.54</v>
      </c>
      <c r="J17" s="297" t="s">
        <v>216</v>
      </c>
      <c r="K17" s="334">
        <f t="shared" si="3"/>
        <v>126</v>
      </c>
      <c r="L17" s="235">
        <v>1.05</v>
      </c>
      <c r="M17" s="301">
        <f t="shared" si="4"/>
        <v>132.30000000000001</v>
      </c>
      <c r="N17" s="297" t="s">
        <v>37</v>
      </c>
      <c r="O17" s="301">
        <f t="shared" si="5"/>
        <v>2.97</v>
      </c>
      <c r="P17" s="297" t="s">
        <v>210</v>
      </c>
      <c r="Q17" s="301">
        <f t="shared" si="6"/>
        <v>3.12</v>
      </c>
      <c r="R17" s="297" t="s">
        <v>201</v>
      </c>
      <c r="S17" s="11"/>
      <c r="T17" s="11">
        <v>2.97</v>
      </c>
      <c r="U17" s="8">
        <f t="shared" si="9"/>
        <v>0</v>
      </c>
      <c r="V17" s="11"/>
      <c r="W17" s="11"/>
      <c r="X17" s="412">
        <f t="shared" si="0"/>
        <v>2.35447248E-2</v>
      </c>
      <c r="Y17" s="412" t="s">
        <v>39</v>
      </c>
      <c r="Z17" s="412">
        <f t="shared" si="1"/>
        <v>3.11</v>
      </c>
      <c r="AA17" s="412" t="s">
        <v>22</v>
      </c>
      <c r="AB17" s="412" t="str">
        <f t="shared" si="2"/>
        <v>D.165.2x6</v>
      </c>
      <c r="AE17" s="270"/>
      <c r="AF17" s="269">
        <f t="shared" si="7"/>
        <v>23.544724800000001</v>
      </c>
      <c r="AG17" s="270" t="str">
        <f t="shared" si="8"/>
        <v>D.165.2x6</v>
      </c>
      <c r="AH17" s="270"/>
      <c r="AI17" s="233">
        <f>2.9*2+6.2*4+8.8*4+9.9*4+10.3*2</f>
        <v>126</v>
      </c>
      <c r="AJ17" s="293" t="s">
        <v>720</v>
      </c>
    </row>
    <row r="18" spans="1:36" s="412" customFormat="1" ht="30" customHeight="1" x14ac:dyDescent="0.25">
      <c r="A18" s="413" t="s">
        <v>702</v>
      </c>
      <c r="B18" s="231" t="s">
        <v>202</v>
      </c>
      <c r="C18" s="504">
        <v>165.2</v>
      </c>
      <c r="D18" s="504" t="s">
        <v>110</v>
      </c>
      <c r="E18" s="232">
        <v>6</v>
      </c>
      <c r="F18" s="504"/>
      <c r="G18" s="509"/>
      <c r="H18" s="293" t="s">
        <v>671</v>
      </c>
      <c r="I18" s="234">
        <f>단위중량계산및도장산출근거!F7</f>
        <v>23.54</v>
      </c>
      <c r="J18" s="297" t="s">
        <v>216</v>
      </c>
      <c r="K18" s="334">
        <f t="shared" si="3"/>
        <v>90</v>
      </c>
      <c r="L18" s="235">
        <v>1.05</v>
      </c>
      <c r="M18" s="301">
        <f t="shared" si="4"/>
        <v>94.5</v>
      </c>
      <c r="N18" s="297" t="s">
        <v>37</v>
      </c>
      <c r="O18" s="301">
        <f t="shared" si="5"/>
        <v>2.12</v>
      </c>
      <c r="P18" s="297" t="s">
        <v>210</v>
      </c>
      <c r="Q18" s="301">
        <f t="shared" si="6"/>
        <v>2.23</v>
      </c>
      <c r="R18" s="297" t="s">
        <v>201</v>
      </c>
      <c r="S18" s="11"/>
      <c r="T18" s="11">
        <v>2.12</v>
      </c>
      <c r="U18" s="8">
        <f t="shared" si="9"/>
        <v>0</v>
      </c>
      <c r="V18" s="11"/>
      <c r="W18" s="11"/>
      <c r="X18" s="412">
        <f t="shared" si="0"/>
        <v>2.35447248E-2</v>
      </c>
      <c r="Y18" s="412" t="s">
        <v>39</v>
      </c>
      <c r="Z18" s="412">
        <f t="shared" si="1"/>
        <v>2.2200000000000002</v>
      </c>
      <c r="AA18" s="412" t="s">
        <v>22</v>
      </c>
      <c r="AB18" s="412" t="str">
        <f t="shared" si="2"/>
        <v>D.165.2x6</v>
      </c>
      <c r="AE18" s="270"/>
      <c r="AF18" s="269">
        <f t="shared" si="7"/>
        <v>23.544724800000001</v>
      </c>
      <c r="AG18" s="270" t="str">
        <f t="shared" si="8"/>
        <v>D.165.2x6</v>
      </c>
      <c r="AH18" s="270"/>
      <c r="AI18" s="233">
        <f>15*6</f>
        <v>90</v>
      </c>
      <c r="AJ18" s="293" t="s">
        <v>721</v>
      </c>
    </row>
    <row r="19" spans="1:36" s="412" customFormat="1" ht="30" customHeight="1" x14ac:dyDescent="0.25">
      <c r="A19" s="413" t="s">
        <v>681</v>
      </c>
      <c r="B19" s="231" t="s">
        <v>202</v>
      </c>
      <c r="C19" s="504">
        <v>165.2</v>
      </c>
      <c r="D19" s="504" t="s">
        <v>110</v>
      </c>
      <c r="E19" s="232">
        <v>6</v>
      </c>
      <c r="F19" s="504"/>
      <c r="G19" s="509"/>
      <c r="H19" s="293" t="s">
        <v>672</v>
      </c>
      <c r="I19" s="234">
        <f t="shared" ref="I19:I24" si="10">I18</f>
        <v>23.54</v>
      </c>
      <c r="J19" s="297" t="s">
        <v>216</v>
      </c>
      <c r="K19" s="334">
        <f t="shared" si="3"/>
        <v>38</v>
      </c>
      <c r="L19" s="235">
        <v>1.05</v>
      </c>
      <c r="M19" s="301">
        <f t="shared" si="4"/>
        <v>39.9</v>
      </c>
      <c r="N19" s="297" t="s">
        <v>37</v>
      </c>
      <c r="O19" s="301">
        <f t="shared" si="5"/>
        <v>0.89</v>
      </c>
      <c r="P19" s="297" t="s">
        <v>210</v>
      </c>
      <c r="Q19" s="301">
        <f t="shared" si="6"/>
        <v>0.93</v>
      </c>
      <c r="R19" s="297" t="s">
        <v>201</v>
      </c>
      <c r="S19" s="11"/>
      <c r="T19" s="11">
        <v>0.89</v>
      </c>
      <c r="U19" s="8">
        <f t="shared" si="9"/>
        <v>0</v>
      </c>
      <c r="V19" s="11"/>
      <c r="W19" s="11"/>
      <c r="X19" s="412">
        <f t="shared" si="0"/>
        <v>2.35447248E-2</v>
      </c>
      <c r="Y19" s="412" t="s">
        <v>39</v>
      </c>
      <c r="Z19" s="412">
        <f t="shared" si="1"/>
        <v>0.94</v>
      </c>
      <c r="AA19" s="412" t="s">
        <v>22</v>
      </c>
      <c r="AB19" s="412" t="str">
        <f t="shared" si="2"/>
        <v>D.165.2x6</v>
      </c>
      <c r="AE19" s="270"/>
      <c r="AF19" s="269">
        <f t="shared" si="7"/>
        <v>23.544724800000001</v>
      </c>
      <c r="AG19" s="270" t="str">
        <f t="shared" si="8"/>
        <v>D.165.2x6</v>
      </c>
      <c r="AH19" s="270"/>
      <c r="AI19" s="233">
        <f>2*19</f>
        <v>38</v>
      </c>
      <c r="AJ19" s="293" t="s">
        <v>722</v>
      </c>
    </row>
    <row r="20" spans="1:36" s="412" customFormat="1" ht="30" customHeight="1" x14ac:dyDescent="0.25">
      <c r="A20" s="413" t="s">
        <v>682</v>
      </c>
      <c r="B20" s="231" t="s">
        <v>202</v>
      </c>
      <c r="C20" s="504">
        <v>165.2</v>
      </c>
      <c r="D20" s="504" t="s">
        <v>110</v>
      </c>
      <c r="E20" s="232">
        <v>6</v>
      </c>
      <c r="F20" s="504"/>
      <c r="G20" s="509"/>
      <c r="H20" s="293" t="s">
        <v>673</v>
      </c>
      <c r="I20" s="234">
        <f t="shared" si="10"/>
        <v>23.54</v>
      </c>
      <c r="J20" s="297" t="s">
        <v>216</v>
      </c>
      <c r="K20" s="334">
        <f t="shared" si="3"/>
        <v>40.799999999999997</v>
      </c>
      <c r="L20" s="235">
        <v>1.05</v>
      </c>
      <c r="M20" s="301">
        <f t="shared" si="4"/>
        <v>42.84</v>
      </c>
      <c r="N20" s="297" t="s">
        <v>37</v>
      </c>
      <c r="O20" s="301">
        <f t="shared" si="5"/>
        <v>0.96</v>
      </c>
      <c r="P20" s="297" t="s">
        <v>210</v>
      </c>
      <c r="Q20" s="301">
        <f t="shared" si="6"/>
        <v>1.01</v>
      </c>
      <c r="R20" s="297" t="s">
        <v>201</v>
      </c>
      <c r="S20" s="11"/>
      <c r="T20" s="11">
        <v>0.96</v>
      </c>
      <c r="U20" s="8">
        <f t="shared" si="9"/>
        <v>0</v>
      </c>
      <c r="V20" s="11"/>
      <c r="W20" s="11"/>
      <c r="X20" s="412">
        <f t="shared" si="0"/>
        <v>2.35447248E-2</v>
      </c>
      <c r="Y20" s="412" t="s">
        <v>39</v>
      </c>
      <c r="Z20" s="412">
        <f t="shared" si="1"/>
        <v>1.01</v>
      </c>
      <c r="AA20" s="412" t="s">
        <v>22</v>
      </c>
      <c r="AB20" s="412" t="str">
        <f t="shared" si="2"/>
        <v>D.165.2x6</v>
      </c>
      <c r="AE20" s="270"/>
      <c r="AF20" s="269">
        <f t="shared" si="7"/>
        <v>23.544724800000001</v>
      </c>
      <c r="AG20" s="270" t="str">
        <f t="shared" si="8"/>
        <v>D.165.2x6</v>
      </c>
      <c r="AH20" s="270"/>
      <c r="AI20" s="233">
        <f>2.2*12+2.4*6</f>
        <v>40.799999999999997</v>
      </c>
      <c r="AJ20" s="293" t="s">
        <v>723</v>
      </c>
    </row>
    <row r="21" spans="1:36" s="412" customFormat="1" ht="30" customHeight="1" x14ac:dyDescent="0.25">
      <c r="A21" s="413" t="s">
        <v>683</v>
      </c>
      <c r="B21" s="231" t="s">
        <v>202</v>
      </c>
      <c r="C21" s="504">
        <v>165.2</v>
      </c>
      <c r="D21" s="504" t="s">
        <v>110</v>
      </c>
      <c r="E21" s="232">
        <v>6</v>
      </c>
      <c r="F21" s="504"/>
      <c r="G21" s="509"/>
      <c r="H21" s="293" t="s">
        <v>674</v>
      </c>
      <c r="I21" s="234">
        <f t="shared" si="10"/>
        <v>23.54</v>
      </c>
      <c r="J21" s="297" t="s">
        <v>216</v>
      </c>
      <c r="K21" s="334">
        <f t="shared" si="3"/>
        <v>5.2</v>
      </c>
      <c r="L21" s="235">
        <v>1.05</v>
      </c>
      <c r="M21" s="301">
        <f t="shared" si="4"/>
        <v>5.46</v>
      </c>
      <c r="N21" s="297" t="s">
        <v>37</v>
      </c>
      <c r="O21" s="301">
        <f t="shared" si="5"/>
        <v>0.12</v>
      </c>
      <c r="P21" s="297" t="s">
        <v>210</v>
      </c>
      <c r="Q21" s="301">
        <f t="shared" si="6"/>
        <v>0.13</v>
      </c>
      <c r="R21" s="297" t="s">
        <v>201</v>
      </c>
      <c r="S21" s="11"/>
      <c r="T21" s="11">
        <v>0.12</v>
      </c>
      <c r="U21" s="8">
        <f t="shared" si="9"/>
        <v>0</v>
      </c>
      <c r="V21" s="11"/>
      <c r="W21" s="11"/>
      <c r="X21" s="412">
        <f t="shared" si="0"/>
        <v>2.35447248E-2</v>
      </c>
      <c r="Y21" s="412" t="s">
        <v>39</v>
      </c>
      <c r="Z21" s="412">
        <f t="shared" si="1"/>
        <v>0.13</v>
      </c>
      <c r="AA21" s="412" t="s">
        <v>22</v>
      </c>
      <c r="AB21" s="412" t="str">
        <f t="shared" si="2"/>
        <v>D.165.2x6</v>
      </c>
      <c r="AE21" s="270"/>
      <c r="AF21" s="269">
        <f t="shared" si="7"/>
        <v>23.544724800000001</v>
      </c>
      <c r="AG21" s="270" t="str">
        <f t="shared" si="8"/>
        <v>D.165.2x6</v>
      </c>
      <c r="AH21" s="270"/>
      <c r="AI21" s="233">
        <f>2.6*2</f>
        <v>5.2</v>
      </c>
      <c r="AJ21" s="293" t="s">
        <v>674</v>
      </c>
    </row>
    <row r="22" spans="1:36" s="412" customFormat="1" ht="30" customHeight="1" x14ac:dyDescent="0.25">
      <c r="A22" s="413" t="s">
        <v>514</v>
      </c>
      <c r="B22" s="231" t="s">
        <v>202</v>
      </c>
      <c r="C22" s="504">
        <v>165.2</v>
      </c>
      <c r="D22" s="504" t="s">
        <v>110</v>
      </c>
      <c r="E22" s="232">
        <v>6</v>
      </c>
      <c r="F22" s="504"/>
      <c r="G22" s="509"/>
      <c r="H22" s="293" t="s">
        <v>675</v>
      </c>
      <c r="I22" s="234">
        <f t="shared" si="10"/>
        <v>23.54</v>
      </c>
      <c r="J22" s="297" t="s">
        <v>216</v>
      </c>
      <c r="K22" s="334">
        <f t="shared" si="3"/>
        <v>146.6</v>
      </c>
      <c r="L22" s="235">
        <v>1.05</v>
      </c>
      <c r="M22" s="301">
        <f t="shared" si="4"/>
        <v>153.93</v>
      </c>
      <c r="N22" s="297" t="s">
        <v>37</v>
      </c>
      <c r="O22" s="301">
        <f t="shared" si="5"/>
        <v>3.45</v>
      </c>
      <c r="P22" s="297" t="s">
        <v>210</v>
      </c>
      <c r="Q22" s="301">
        <f t="shared" si="6"/>
        <v>3.62</v>
      </c>
      <c r="R22" s="297" t="s">
        <v>201</v>
      </c>
      <c r="S22" s="11"/>
      <c r="T22" s="11">
        <v>3.45</v>
      </c>
      <c r="U22" s="8">
        <f t="shared" si="9"/>
        <v>0</v>
      </c>
      <c r="V22" s="11"/>
      <c r="W22" s="11"/>
      <c r="X22" s="412">
        <f t="shared" si="0"/>
        <v>2.35447248E-2</v>
      </c>
      <c r="Y22" s="412" t="s">
        <v>39</v>
      </c>
      <c r="Z22" s="412">
        <f t="shared" si="1"/>
        <v>3.62</v>
      </c>
      <c r="AA22" s="412" t="s">
        <v>22</v>
      </c>
      <c r="AB22" s="412" t="str">
        <f t="shared" si="2"/>
        <v>D.165.2x6</v>
      </c>
      <c r="AE22" s="270"/>
      <c r="AF22" s="269">
        <f t="shared" si="7"/>
        <v>23.544724800000001</v>
      </c>
      <c r="AG22" s="270" t="str">
        <f t="shared" si="8"/>
        <v>D.165.2x6</v>
      </c>
      <c r="AH22" s="270"/>
      <c r="AI22" s="233">
        <f>1.8*2+2*2+10.9*6+36.8*2</f>
        <v>146.6</v>
      </c>
      <c r="AJ22" s="293" t="s">
        <v>724</v>
      </c>
    </row>
    <row r="23" spans="1:36" s="412" customFormat="1" ht="30" customHeight="1" x14ac:dyDescent="0.25">
      <c r="A23" s="413" t="s">
        <v>684</v>
      </c>
      <c r="B23" s="231" t="s">
        <v>202</v>
      </c>
      <c r="C23" s="504">
        <v>165.2</v>
      </c>
      <c r="D23" s="504" t="s">
        <v>110</v>
      </c>
      <c r="E23" s="232">
        <v>6</v>
      </c>
      <c r="F23" s="504"/>
      <c r="G23" s="509"/>
      <c r="H23" s="293" t="s">
        <v>676</v>
      </c>
      <c r="I23" s="234">
        <f t="shared" si="10"/>
        <v>23.54</v>
      </c>
      <c r="J23" s="297" t="s">
        <v>216</v>
      </c>
      <c r="K23" s="334">
        <f t="shared" si="3"/>
        <v>137.4</v>
      </c>
      <c r="L23" s="235">
        <v>1.05</v>
      </c>
      <c r="M23" s="301">
        <f t="shared" si="4"/>
        <v>144.27000000000001</v>
      </c>
      <c r="N23" s="297" t="s">
        <v>37</v>
      </c>
      <c r="O23" s="301">
        <f t="shared" si="5"/>
        <v>3.23</v>
      </c>
      <c r="P23" s="297" t="s">
        <v>210</v>
      </c>
      <c r="Q23" s="301">
        <f t="shared" si="6"/>
        <v>3.39</v>
      </c>
      <c r="R23" s="297" t="s">
        <v>201</v>
      </c>
      <c r="S23" s="11"/>
      <c r="T23" s="11">
        <v>3.23</v>
      </c>
      <c r="U23" s="8">
        <f t="shared" si="9"/>
        <v>0</v>
      </c>
      <c r="V23" s="11"/>
      <c r="W23" s="11"/>
      <c r="X23" s="412">
        <f t="shared" si="0"/>
        <v>2.35447248E-2</v>
      </c>
      <c r="Y23" s="412" t="s">
        <v>39</v>
      </c>
      <c r="Z23" s="412">
        <f t="shared" si="1"/>
        <v>3.4</v>
      </c>
      <c r="AA23" s="412" t="s">
        <v>22</v>
      </c>
      <c r="AB23" s="412" t="str">
        <f t="shared" si="2"/>
        <v>D.165.2x6</v>
      </c>
      <c r="AE23" s="270"/>
      <c r="AF23" s="269">
        <f t="shared" si="7"/>
        <v>23.544724800000001</v>
      </c>
      <c r="AG23" s="270" t="str">
        <f t="shared" si="8"/>
        <v>D.165.2x6</v>
      </c>
      <c r="AH23" s="270"/>
      <c r="AI23" s="233">
        <f>10.9*6+36*2</f>
        <v>137.4</v>
      </c>
      <c r="AJ23" s="293" t="s">
        <v>725</v>
      </c>
    </row>
    <row r="24" spans="1:36" s="412" customFormat="1" ht="30" customHeight="1" x14ac:dyDescent="0.25">
      <c r="A24" s="413" t="s">
        <v>685</v>
      </c>
      <c r="B24" s="231" t="s">
        <v>202</v>
      </c>
      <c r="C24" s="504">
        <v>165.2</v>
      </c>
      <c r="D24" s="504" t="s">
        <v>110</v>
      </c>
      <c r="E24" s="232">
        <v>6</v>
      </c>
      <c r="F24" s="504"/>
      <c r="G24" s="509"/>
      <c r="H24" s="293" t="s">
        <v>677</v>
      </c>
      <c r="I24" s="234">
        <f t="shared" si="10"/>
        <v>23.54</v>
      </c>
      <c r="J24" s="297" t="s">
        <v>216</v>
      </c>
      <c r="K24" s="334">
        <f t="shared" si="3"/>
        <v>35</v>
      </c>
      <c r="L24" s="235">
        <v>1.05</v>
      </c>
      <c r="M24" s="301">
        <f t="shared" si="4"/>
        <v>36.75</v>
      </c>
      <c r="N24" s="297" t="s">
        <v>37</v>
      </c>
      <c r="O24" s="301">
        <f t="shared" si="5"/>
        <v>0.82</v>
      </c>
      <c r="P24" s="297" t="s">
        <v>210</v>
      </c>
      <c r="Q24" s="301">
        <f t="shared" si="6"/>
        <v>0.86</v>
      </c>
      <c r="R24" s="297" t="s">
        <v>201</v>
      </c>
      <c r="S24" s="11"/>
      <c r="T24" s="11">
        <v>0.82</v>
      </c>
      <c r="U24" s="8">
        <f t="shared" si="9"/>
        <v>0</v>
      </c>
      <c r="V24" s="11"/>
      <c r="W24" s="11"/>
      <c r="X24" s="412">
        <f t="shared" si="0"/>
        <v>2.35447248E-2</v>
      </c>
      <c r="Y24" s="412" t="s">
        <v>39</v>
      </c>
      <c r="Z24" s="412">
        <f t="shared" si="1"/>
        <v>0.87</v>
      </c>
      <c r="AA24" s="412" t="s">
        <v>22</v>
      </c>
      <c r="AB24" s="412" t="str">
        <f t="shared" si="2"/>
        <v>D.165.2x6</v>
      </c>
      <c r="AE24" s="270"/>
      <c r="AF24" s="269">
        <f t="shared" si="7"/>
        <v>23.544724800000001</v>
      </c>
      <c r="AG24" s="270" t="str">
        <f t="shared" si="8"/>
        <v>D.165.2x6</v>
      </c>
      <c r="AH24" s="270"/>
      <c r="AI24" s="233">
        <f>5*7</f>
        <v>35</v>
      </c>
      <c r="AJ24" s="293" t="s">
        <v>726</v>
      </c>
    </row>
    <row r="25" spans="1:36" s="412" customFormat="1" ht="30" customHeight="1" x14ac:dyDescent="0.25">
      <c r="A25" s="413" t="s">
        <v>689</v>
      </c>
      <c r="B25" s="231" t="s">
        <v>202</v>
      </c>
      <c r="C25" s="504">
        <v>216.3</v>
      </c>
      <c r="D25" s="504" t="s">
        <v>110</v>
      </c>
      <c r="E25" s="232">
        <v>6</v>
      </c>
      <c r="F25" s="504"/>
      <c r="G25" s="509"/>
      <c r="H25" s="293" t="s">
        <v>686</v>
      </c>
      <c r="I25" s="234">
        <f>단위중량계산및도장산출근거!F9</f>
        <v>36.11</v>
      </c>
      <c r="J25" s="297" t="s">
        <v>216</v>
      </c>
      <c r="K25" s="334">
        <f t="shared" si="3"/>
        <v>261.60000000000002</v>
      </c>
      <c r="L25" s="235">
        <v>1.05</v>
      </c>
      <c r="M25" s="301">
        <f t="shared" si="4"/>
        <v>274.68</v>
      </c>
      <c r="N25" s="297" t="s">
        <v>37</v>
      </c>
      <c r="O25" s="301">
        <f t="shared" si="5"/>
        <v>9.4499999999999993</v>
      </c>
      <c r="P25" s="297" t="s">
        <v>210</v>
      </c>
      <c r="Q25" s="301">
        <f t="shared" si="6"/>
        <v>9.92</v>
      </c>
      <c r="R25" s="297" t="s">
        <v>201</v>
      </c>
      <c r="S25" s="11"/>
      <c r="T25" s="11">
        <v>9.4499999999999993</v>
      </c>
      <c r="U25" s="8">
        <f t="shared" si="9"/>
        <v>0</v>
      </c>
      <c r="V25" s="11"/>
      <c r="W25" s="11"/>
      <c r="X25" s="412">
        <f t="shared" si="0"/>
        <v>3.1102108200000003E-2</v>
      </c>
      <c r="Y25" s="412" t="s">
        <v>39</v>
      </c>
      <c r="Z25" s="412">
        <f t="shared" si="1"/>
        <v>8.5399999999999991</v>
      </c>
      <c r="AA25" s="412" t="s">
        <v>22</v>
      </c>
      <c r="AB25" s="412" t="str">
        <f t="shared" si="2"/>
        <v>D.216.3x6</v>
      </c>
      <c r="AE25" s="270"/>
      <c r="AF25" s="269">
        <f t="shared" si="7"/>
        <v>31.102108200000004</v>
      </c>
      <c r="AG25" s="270" t="str">
        <f t="shared" si="8"/>
        <v>D.216.3x6</v>
      </c>
      <c r="AH25" s="270"/>
      <c r="AI25" s="233">
        <f>10.9*24</f>
        <v>261.60000000000002</v>
      </c>
      <c r="AJ25" s="293" t="s">
        <v>727</v>
      </c>
    </row>
    <row r="26" spans="1:36" s="412" customFormat="1" ht="30" customHeight="1" x14ac:dyDescent="0.25">
      <c r="A26" s="413" t="s">
        <v>690</v>
      </c>
      <c r="B26" s="231" t="s">
        <v>202</v>
      </c>
      <c r="C26" s="504">
        <v>216.3</v>
      </c>
      <c r="D26" s="504" t="s">
        <v>110</v>
      </c>
      <c r="E26" s="232">
        <v>6</v>
      </c>
      <c r="F26" s="504"/>
      <c r="G26" s="509"/>
      <c r="H26" s="293" t="s">
        <v>688</v>
      </c>
      <c r="I26" s="234">
        <f>단위중량계산및도장산출근거!F9</f>
        <v>36.11</v>
      </c>
      <c r="J26" s="297" t="s">
        <v>216</v>
      </c>
      <c r="K26" s="334">
        <f t="shared" si="3"/>
        <v>65.400000000000006</v>
      </c>
      <c r="L26" s="235">
        <v>1.05</v>
      </c>
      <c r="M26" s="301">
        <f t="shared" si="4"/>
        <v>68.67</v>
      </c>
      <c r="N26" s="297" t="s">
        <v>37</v>
      </c>
      <c r="O26" s="301">
        <f t="shared" si="5"/>
        <v>2.36</v>
      </c>
      <c r="P26" s="297" t="s">
        <v>210</v>
      </c>
      <c r="Q26" s="301">
        <f t="shared" si="6"/>
        <v>2.48</v>
      </c>
      <c r="R26" s="297" t="s">
        <v>201</v>
      </c>
      <c r="S26" s="11"/>
      <c r="T26" s="11">
        <v>2.36</v>
      </c>
      <c r="U26" s="8">
        <f t="shared" si="9"/>
        <v>0</v>
      </c>
      <c r="V26" s="11"/>
      <c r="W26" s="11"/>
      <c r="X26" s="412">
        <f t="shared" si="0"/>
        <v>3.1102108200000003E-2</v>
      </c>
      <c r="Y26" s="412" t="s">
        <v>39</v>
      </c>
      <c r="Z26" s="412">
        <f t="shared" si="1"/>
        <v>2.14</v>
      </c>
      <c r="AA26" s="412" t="s">
        <v>22</v>
      </c>
      <c r="AB26" s="412" t="str">
        <f t="shared" si="2"/>
        <v>D.216.3x6</v>
      </c>
      <c r="AE26" s="270"/>
      <c r="AF26" s="269">
        <f t="shared" si="7"/>
        <v>31.102108200000004</v>
      </c>
      <c r="AG26" s="270" t="str">
        <f t="shared" si="8"/>
        <v>D.216.3x6</v>
      </c>
      <c r="AH26" s="270"/>
      <c r="AI26" s="233">
        <f>10.9*6</f>
        <v>65.400000000000006</v>
      </c>
      <c r="AJ26" s="293" t="s">
        <v>728</v>
      </c>
    </row>
    <row r="27" spans="1:36" s="412" customFormat="1" ht="30" customHeight="1" x14ac:dyDescent="0.25">
      <c r="A27" s="413" t="s">
        <v>515</v>
      </c>
      <c r="B27" s="231" t="s">
        <v>202</v>
      </c>
      <c r="C27" s="504">
        <v>216.3</v>
      </c>
      <c r="D27" s="504" t="s">
        <v>110</v>
      </c>
      <c r="E27" s="232">
        <v>6</v>
      </c>
      <c r="F27" s="504"/>
      <c r="G27" s="509"/>
      <c r="H27" s="293" t="s">
        <v>687</v>
      </c>
      <c r="I27" s="234">
        <f>I26</f>
        <v>36.11</v>
      </c>
      <c r="J27" s="297" t="s">
        <v>216</v>
      </c>
      <c r="K27" s="334">
        <f t="shared" si="3"/>
        <v>65.400000000000006</v>
      </c>
      <c r="L27" s="235">
        <v>1.05</v>
      </c>
      <c r="M27" s="301">
        <f t="shared" si="4"/>
        <v>68.67</v>
      </c>
      <c r="N27" s="297" t="s">
        <v>37</v>
      </c>
      <c r="O27" s="301">
        <f t="shared" si="5"/>
        <v>2.36</v>
      </c>
      <c r="P27" s="297" t="s">
        <v>210</v>
      </c>
      <c r="Q27" s="301">
        <f t="shared" si="6"/>
        <v>2.48</v>
      </c>
      <c r="R27" s="297" t="s">
        <v>201</v>
      </c>
      <c r="S27" s="11"/>
      <c r="T27" s="11">
        <v>2.36</v>
      </c>
      <c r="U27" s="8">
        <f t="shared" si="9"/>
        <v>0</v>
      </c>
      <c r="V27" s="11"/>
      <c r="W27" s="11"/>
      <c r="X27" s="412">
        <f t="shared" si="0"/>
        <v>3.1102108200000003E-2</v>
      </c>
      <c r="Y27" s="412" t="s">
        <v>39</v>
      </c>
      <c r="Z27" s="412">
        <f t="shared" si="1"/>
        <v>2.14</v>
      </c>
      <c r="AA27" s="412" t="s">
        <v>22</v>
      </c>
      <c r="AB27" s="412" t="str">
        <f t="shared" si="2"/>
        <v>D.216.3x6</v>
      </c>
      <c r="AE27" s="270"/>
      <c r="AF27" s="269">
        <f t="shared" si="7"/>
        <v>31.102108200000004</v>
      </c>
      <c r="AG27" s="270" t="str">
        <f t="shared" si="8"/>
        <v>D.216.3x6</v>
      </c>
      <c r="AH27" s="270"/>
      <c r="AI27" s="233">
        <f>10.9*6</f>
        <v>65.400000000000006</v>
      </c>
      <c r="AJ27" s="293" t="s">
        <v>728</v>
      </c>
    </row>
    <row r="28" spans="1:36" s="412" customFormat="1" ht="30" customHeight="1" x14ac:dyDescent="0.25">
      <c r="A28" s="413" t="s">
        <v>691</v>
      </c>
      <c r="B28" s="231" t="s">
        <v>202</v>
      </c>
      <c r="C28" s="504">
        <v>216.3</v>
      </c>
      <c r="D28" s="504" t="s">
        <v>110</v>
      </c>
      <c r="E28" s="232">
        <v>6</v>
      </c>
      <c r="F28" s="504"/>
      <c r="G28" s="509"/>
      <c r="H28" s="293" t="s">
        <v>781</v>
      </c>
      <c r="I28" s="234">
        <f>I27</f>
        <v>36.11</v>
      </c>
      <c r="J28" s="297" t="s">
        <v>216</v>
      </c>
      <c r="K28" s="334">
        <f t="shared" si="3"/>
        <v>0</v>
      </c>
      <c r="L28" s="235">
        <v>1.05</v>
      </c>
      <c r="M28" s="301">
        <f t="shared" si="4"/>
        <v>0</v>
      </c>
      <c r="N28" s="297" t="s">
        <v>37</v>
      </c>
      <c r="O28" s="301">
        <f t="shared" si="5"/>
        <v>0</v>
      </c>
      <c r="P28" s="297" t="s">
        <v>210</v>
      </c>
      <c r="Q28" s="301">
        <f t="shared" si="6"/>
        <v>0</v>
      </c>
      <c r="R28" s="297" t="s">
        <v>201</v>
      </c>
      <c r="S28" s="11"/>
      <c r="T28" s="11">
        <v>2.36</v>
      </c>
      <c r="U28" s="8">
        <f t="shared" si="9"/>
        <v>-2.36</v>
      </c>
      <c r="V28" s="11"/>
      <c r="W28" s="11"/>
      <c r="X28" s="412">
        <f t="shared" si="0"/>
        <v>3.1102108200000003E-2</v>
      </c>
      <c r="Y28" s="412" t="s">
        <v>39</v>
      </c>
      <c r="Z28" s="412">
        <f t="shared" si="1"/>
        <v>0</v>
      </c>
      <c r="AA28" s="412" t="s">
        <v>22</v>
      </c>
      <c r="AB28" s="412" t="str">
        <f t="shared" si="2"/>
        <v>D.216.3x6</v>
      </c>
      <c r="AE28" s="270"/>
      <c r="AF28" s="269">
        <f t="shared" si="7"/>
        <v>31.102108200000004</v>
      </c>
      <c r="AG28" s="270" t="str">
        <f t="shared" si="8"/>
        <v>D.216.3x6</v>
      </c>
      <c r="AH28" s="270"/>
      <c r="AI28" s="233">
        <f>10.9*6*0</f>
        <v>0</v>
      </c>
      <c r="AJ28" s="293" t="s">
        <v>782</v>
      </c>
    </row>
    <row r="29" spans="1:36" s="412" customFormat="1" ht="30" customHeight="1" x14ac:dyDescent="0.25">
      <c r="A29" s="413" t="s">
        <v>692</v>
      </c>
      <c r="B29" s="231" t="s">
        <v>202</v>
      </c>
      <c r="C29" s="504">
        <v>216.3</v>
      </c>
      <c r="D29" s="504" t="s">
        <v>110</v>
      </c>
      <c r="E29" s="232">
        <v>6</v>
      </c>
      <c r="F29" s="504"/>
      <c r="G29" s="509"/>
      <c r="H29" s="293" t="s">
        <v>688</v>
      </c>
      <c r="I29" s="234">
        <f>I28</f>
        <v>36.11</v>
      </c>
      <c r="J29" s="297" t="s">
        <v>216</v>
      </c>
      <c r="K29" s="334">
        <f t="shared" si="3"/>
        <v>65.400000000000006</v>
      </c>
      <c r="L29" s="235">
        <v>1.05</v>
      </c>
      <c r="M29" s="301">
        <f t="shared" si="4"/>
        <v>68.67</v>
      </c>
      <c r="N29" s="297" t="s">
        <v>37</v>
      </c>
      <c r="O29" s="301">
        <f t="shared" si="5"/>
        <v>2.36</v>
      </c>
      <c r="P29" s="297" t="s">
        <v>210</v>
      </c>
      <c r="Q29" s="301">
        <f t="shared" si="6"/>
        <v>2.48</v>
      </c>
      <c r="R29" s="297" t="s">
        <v>201</v>
      </c>
      <c r="S29" s="11"/>
      <c r="T29" s="11">
        <v>2.36</v>
      </c>
      <c r="U29" s="8">
        <f t="shared" si="9"/>
        <v>0</v>
      </c>
      <c r="V29" s="11"/>
      <c r="W29" s="11"/>
      <c r="X29" s="412">
        <f t="shared" si="0"/>
        <v>3.1102108200000003E-2</v>
      </c>
      <c r="Y29" s="412" t="s">
        <v>39</v>
      </c>
      <c r="Z29" s="412">
        <f t="shared" si="1"/>
        <v>2.14</v>
      </c>
      <c r="AA29" s="412" t="s">
        <v>22</v>
      </c>
      <c r="AB29" s="412" t="str">
        <f t="shared" si="2"/>
        <v>D.216.3x6</v>
      </c>
      <c r="AE29" s="270"/>
      <c r="AF29" s="269">
        <f t="shared" si="7"/>
        <v>31.102108200000004</v>
      </c>
      <c r="AG29" s="270" t="str">
        <f t="shared" si="8"/>
        <v>D.216.3x6</v>
      </c>
      <c r="AH29" s="270"/>
      <c r="AI29" s="233">
        <f>10.9*6</f>
        <v>65.400000000000006</v>
      </c>
      <c r="AJ29" s="293" t="s">
        <v>728</v>
      </c>
    </row>
    <row r="30" spans="1:36" s="412" customFormat="1" ht="30" customHeight="1" x14ac:dyDescent="0.25">
      <c r="A30" s="413" t="s">
        <v>704</v>
      </c>
      <c r="B30" s="231" t="s">
        <v>202</v>
      </c>
      <c r="C30" s="504">
        <v>267.39999999999998</v>
      </c>
      <c r="D30" s="504" t="s">
        <v>110</v>
      </c>
      <c r="E30" s="232">
        <v>7</v>
      </c>
      <c r="F30" s="504"/>
      <c r="G30" s="509"/>
      <c r="H30" s="293" t="s">
        <v>695</v>
      </c>
      <c r="I30" s="234">
        <f>I34</f>
        <v>44.91</v>
      </c>
      <c r="J30" s="297" t="s">
        <v>216</v>
      </c>
      <c r="K30" s="334">
        <f t="shared" si="3"/>
        <v>293.3</v>
      </c>
      <c r="L30" s="235">
        <v>1.05</v>
      </c>
      <c r="M30" s="301">
        <f t="shared" si="4"/>
        <v>307.97000000000003</v>
      </c>
      <c r="N30" s="297" t="s">
        <v>37</v>
      </c>
      <c r="O30" s="301">
        <f t="shared" si="5"/>
        <v>13.17</v>
      </c>
      <c r="P30" s="297" t="s">
        <v>210</v>
      </c>
      <c r="Q30" s="301">
        <f t="shared" si="6"/>
        <v>13.83</v>
      </c>
      <c r="R30" s="297" t="s">
        <v>201</v>
      </c>
      <c r="S30" s="11"/>
      <c r="T30" s="11">
        <v>13.17</v>
      </c>
      <c r="U30" s="8">
        <f t="shared" si="9"/>
        <v>0</v>
      </c>
      <c r="V30" s="11"/>
      <c r="W30" s="11"/>
      <c r="X30" s="412">
        <f t="shared" si="0"/>
        <v>4.4930197199999994E-2</v>
      </c>
      <c r="Y30" s="412" t="s">
        <v>39</v>
      </c>
      <c r="Z30" s="412">
        <f t="shared" si="1"/>
        <v>13.84</v>
      </c>
      <c r="AA30" s="412" t="s">
        <v>201</v>
      </c>
      <c r="AB30" s="412" t="str">
        <f t="shared" si="2"/>
        <v>D.267.4x7</v>
      </c>
      <c r="AE30" s="270"/>
      <c r="AF30" s="269">
        <f t="shared" si="7"/>
        <v>44.930197199999995</v>
      </c>
      <c r="AG30" s="270" t="str">
        <f t="shared" si="8"/>
        <v>D.267.4x7</v>
      </c>
      <c r="AH30" s="270"/>
      <c r="AI30" s="233">
        <f>41.9*7</f>
        <v>293.3</v>
      </c>
      <c r="AJ30" s="293" t="s">
        <v>730</v>
      </c>
    </row>
    <row r="31" spans="1:36" s="412" customFormat="1" ht="30" customHeight="1" x14ac:dyDescent="0.25">
      <c r="A31" s="413" t="s">
        <v>701</v>
      </c>
      <c r="B31" s="231" t="s">
        <v>202</v>
      </c>
      <c r="C31" s="504">
        <v>267.39999999999998</v>
      </c>
      <c r="D31" s="504" t="s">
        <v>110</v>
      </c>
      <c r="E31" s="232">
        <v>7</v>
      </c>
      <c r="F31" s="504"/>
      <c r="G31" s="509"/>
      <c r="H31" s="293" t="s">
        <v>696</v>
      </c>
      <c r="I31" s="234">
        <f>I30</f>
        <v>44.91</v>
      </c>
      <c r="J31" s="297" t="s">
        <v>216</v>
      </c>
      <c r="K31" s="334">
        <f t="shared" si="3"/>
        <v>10</v>
      </c>
      <c r="L31" s="235">
        <v>1.05</v>
      </c>
      <c r="M31" s="301">
        <f t="shared" si="4"/>
        <v>10.5</v>
      </c>
      <c r="N31" s="297" t="s">
        <v>37</v>
      </c>
      <c r="O31" s="301">
        <f t="shared" si="5"/>
        <v>0.45</v>
      </c>
      <c r="P31" s="297" t="s">
        <v>210</v>
      </c>
      <c r="Q31" s="301">
        <f t="shared" si="6"/>
        <v>0.47</v>
      </c>
      <c r="R31" s="297" t="s">
        <v>201</v>
      </c>
      <c r="S31" s="11"/>
      <c r="T31" s="11">
        <v>0.45</v>
      </c>
      <c r="U31" s="8">
        <f t="shared" si="9"/>
        <v>0</v>
      </c>
      <c r="V31" s="11"/>
      <c r="W31" s="11"/>
      <c r="X31" s="412">
        <f t="shared" si="0"/>
        <v>4.4930197199999994E-2</v>
      </c>
      <c r="Y31" s="412" t="s">
        <v>39</v>
      </c>
      <c r="Z31" s="412">
        <f t="shared" si="1"/>
        <v>0.47</v>
      </c>
      <c r="AA31" s="412" t="s">
        <v>201</v>
      </c>
      <c r="AB31" s="412" t="str">
        <f t="shared" si="2"/>
        <v>D.267.4x7</v>
      </c>
      <c r="AE31" s="270"/>
      <c r="AF31" s="269">
        <f t="shared" si="7"/>
        <v>44.930197199999995</v>
      </c>
      <c r="AG31" s="270" t="str">
        <f t="shared" si="8"/>
        <v>D.267.4x7</v>
      </c>
      <c r="AH31" s="270"/>
      <c r="AI31" s="233">
        <f>2*5</f>
        <v>10</v>
      </c>
      <c r="AJ31" s="293" t="s">
        <v>731</v>
      </c>
    </row>
    <row r="32" spans="1:36" s="412" customFormat="1" ht="30" customHeight="1" x14ac:dyDescent="0.25">
      <c r="A32" s="413" t="s">
        <v>707</v>
      </c>
      <c r="B32" s="231" t="s">
        <v>202</v>
      </c>
      <c r="C32" s="504">
        <v>267.39999999999998</v>
      </c>
      <c r="D32" s="504" t="s">
        <v>110</v>
      </c>
      <c r="E32" s="232">
        <v>7</v>
      </c>
      <c r="F32" s="504"/>
      <c r="G32" s="509"/>
      <c r="H32" s="293" t="s">
        <v>698</v>
      </c>
      <c r="I32" s="234">
        <f>I31</f>
        <v>44.91</v>
      </c>
      <c r="J32" s="297" t="s">
        <v>216</v>
      </c>
      <c r="K32" s="334">
        <f t="shared" si="3"/>
        <v>287.7</v>
      </c>
      <c r="L32" s="235">
        <v>1.05</v>
      </c>
      <c r="M32" s="301">
        <f t="shared" si="4"/>
        <v>302.08999999999997</v>
      </c>
      <c r="N32" s="297" t="s">
        <v>37</v>
      </c>
      <c r="O32" s="301">
        <f t="shared" si="5"/>
        <v>12.92</v>
      </c>
      <c r="P32" s="297" t="s">
        <v>210</v>
      </c>
      <c r="Q32" s="301">
        <f t="shared" si="6"/>
        <v>13.57</v>
      </c>
      <c r="R32" s="297" t="s">
        <v>201</v>
      </c>
      <c r="S32" s="11"/>
      <c r="T32" s="11">
        <v>12.92</v>
      </c>
      <c r="U32" s="8">
        <f t="shared" si="9"/>
        <v>0</v>
      </c>
      <c r="V32" s="11"/>
      <c r="W32" s="11"/>
      <c r="X32" s="412">
        <f t="shared" si="0"/>
        <v>4.4930197199999994E-2</v>
      </c>
      <c r="Y32" s="412" t="s">
        <v>39</v>
      </c>
      <c r="Z32" s="412">
        <f t="shared" si="1"/>
        <v>13.57</v>
      </c>
      <c r="AA32" s="412" t="s">
        <v>201</v>
      </c>
      <c r="AB32" s="412" t="str">
        <f t="shared" si="2"/>
        <v>D.267.4x7</v>
      </c>
      <c r="AE32" s="270"/>
      <c r="AF32" s="269">
        <f t="shared" si="7"/>
        <v>44.930197199999995</v>
      </c>
      <c r="AG32" s="270" t="str">
        <f t="shared" si="8"/>
        <v>D.267.4x7</v>
      </c>
      <c r="AH32" s="270"/>
      <c r="AI32" s="233">
        <f>41.1*7</f>
        <v>287.7</v>
      </c>
      <c r="AJ32" s="293" t="s">
        <v>732</v>
      </c>
    </row>
    <row r="33" spans="1:36" s="412" customFormat="1" ht="30" customHeight="1" x14ac:dyDescent="0.25">
      <c r="A33" s="413" t="s">
        <v>705</v>
      </c>
      <c r="B33" s="231" t="s">
        <v>202</v>
      </c>
      <c r="C33" s="504">
        <v>267.39999999999998</v>
      </c>
      <c r="D33" s="504" t="s">
        <v>110</v>
      </c>
      <c r="E33" s="232">
        <v>7</v>
      </c>
      <c r="F33" s="504"/>
      <c r="G33" s="509"/>
      <c r="H33" s="293" t="s">
        <v>699</v>
      </c>
      <c r="I33" s="234">
        <f>I32</f>
        <v>44.91</v>
      </c>
      <c r="J33" s="297" t="s">
        <v>216</v>
      </c>
      <c r="K33" s="334">
        <f t="shared" si="3"/>
        <v>21.7</v>
      </c>
      <c r="L33" s="235">
        <v>1.05</v>
      </c>
      <c r="M33" s="301">
        <f t="shared" si="4"/>
        <v>22.79</v>
      </c>
      <c r="N33" s="297" t="s">
        <v>37</v>
      </c>
      <c r="O33" s="301">
        <f t="shared" si="5"/>
        <v>0.97</v>
      </c>
      <c r="P33" s="297" t="s">
        <v>210</v>
      </c>
      <c r="Q33" s="301">
        <f t="shared" si="6"/>
        <v>1.02</v>
      </c>
      <c r="R33" s="297" t="s">
        <v>201</v>
      </c>
      <c r="S33" s="11"/>
      <c r="T33" s="11">
        <v>0.97</v>
      </c>
      <c r="U33" s="8">
        <f t="shared" si="9"/>
        <v>0</v>
      </c>
      <c r="V33" s="11"/>
      <c r="W33" s="11"/>
      <c r="X33" s="412">
        <f t="shared" si="0"/>
        <v>4.4930197199999994E-2</v>
      </c>
      <c r="Y33" s="412" t="s">
        <v>39</v>
      </c>
      <c r="Z33" s="412">
        <f t="shared" si="1"/>
        <v>1.02</v>
      </c>
      <c r="AA33" s="412" t="s">
        <v>201</v>
      </c>
      <c r="AB33" s="412" t="str">
        <f t="shared" si="2"/>
        <v>D.267.4x7</v>
      </c>
      <c r="AE33" s="270"/>
      <c r="AF33" s="269">
        <f t="shared" si="7"/>
        <v>44.930197199999995</v>
      </c>
      <c r="AG33" s="270" t="str">
        <f t="shared" si="8"/>
        <v>D.267.4x7</v>
      </c>
      <c r="AH33" s="270"/>
      <c r="AI33" s="233">
        <f>3.1*7</f>
        <v>21.7</v>
      </c>
      <c r="AJ33" s="293" t="s">
        <v>733</v>
      </c>
    </row>
    <row r="34" spans="1:36" s="412" customFormat="1" ht="30" customHeight="1" x14ac:dyDescent="0.25">
      <c r="A34" s="413" t="s">
        <v>700</v>
      </c>
      <c r="B34" s="231" t="s">
        <v>202</v>
      </c>
      <c r="C34" s="504">
        <v>267.39999999999998</v>
      </c>
      <c r="D34" s="504" t="s">
        <v>110</v>
      </c>
      <c r="E34" s="232">
        <v>7</v>
      </c>
      <c r="F34" s="504"/>
      <c r="G34" s="509"/>
      <c r="H34" s="293" t="s">
        <v>693</v>
      </c>
      <c r="I34" s="234">
        <f>단위중량계산및도장산출근거!F10</f>
        <v>44.91</v>
      </c>
      <c r="J34" s="297" t="s">
        <v>216</v>
      </c>
      <c r="K34" s="334">
        <f t="shared" si="3"/>
        <v>81.599999999999994</v>
      </c>
      <c r="L34" s="235">
        <v>1.05</v>
      </c>
      <c r="M34" s="301">
        <f t="shared" si="4"/>
        <v>85.68</v>
      </c>
      <c r="N34" s="297" t="s">
        <v>37</v>
      </c>
      <c r="O34" s="301">
        <f t="shared" si="5"/>
        <v>3.66</v>
      </c>
      <c r="P34" s="297" t="s">
        <v>210</v>
      </c>
      <c r="Q34" s="301">
        <f t="shared" si="6"/>
        <v>3.84</v>
      </c>
      <c r="R34" s="297" t="s">
        <v>201</v>
      </c>
      <c r="S34" s="11"/>
      <c r="T34" s="11">
        <v>3.66</v>
      </c>
      <c r="U34" s="8">
        <f t="shared" si="9"/>
        <v>0</v>
      </c>
      <c r="V34" s="11"/>
      <c r="W34" s="11"/>
      <c r="X34" s="412">
        <f t="shared" si="0"/>
        <v>4.4930197199999994E-2</v>
      </c>
      <c r="Y34" s="412" t="s">
        <v>39</v>
      </c>
      <c r="Z34" s="412">
        <f t="shared" si="1"/>
        <v>3.85</v>
      </c>
      <c r="AA34" s="412" t="s">
        <v>201</v>
      </c>
      <c r="AB34" s="412" t="str">
        <f t="shared" si="2"/>
        <v>D.267.4x7</v>
      </c>
      <c r="AE34" s="270"/>
      <c r="AF34" s="269">
        <f t="shared" si="7"/>
        <v>44.930197199999995</v>
      </c>
      <c r="AG34" s="270" t="str">
        <f t="shared" si="8"/>
        <v>D.267.4x7</v>
      </c>
      <c r="AH34" s="270"/>
      <c r="AI34" s="233">
        <f>13.1*4+14.6*2</f>
        <v>81.599999999999994</v>
      </c>
      <c r="AJ34" s="293" t="s">
        <v>729</v>
      </c>
    </row>
    <row r="35" spans="1:36" s="412" customFormat="1" ht="30" customHeight="1" x14ac:dyDescent="0.25">
      <c r="A35" s="413" t="s">
        <v>451</v>
      </c>
      <c r="B35" s="231" t="s">
        <v>202</v>
      </c>
      <c r="C35" s="504">
        <v>318.5</v>
      </c>
      <c r="D35" s="504" t="s">
        <v>110</v>
      </c>
      <c r="E35" s="232">
        <v>7</v>
      </c>
      <c r="F35" s="504"/>
      <c r="G35" s="509"/>
      <c r="H35" s="293" t="s">
        <v>709</v>
      </c>
      <c r="I35" s="234">
        <f>단위중량계산및도장산출근거!F12</f>
        <v>53.75</v>
      </c>
      <c r="J35" s="297" t="s">
        <v>216</v>
      </c>
      <c r="K35" s="334">
        <f t="shared" si="3"/>
        <v>47.6</v>
      </c>
      <c r="L35" s="235">
        <v>1.05</v>
      </c>
      <c r="M35" s="301">
        <f t="shared" si="4"/>
        <v>49.98</v>
      </c>
      <c r="N35" s="297" t="s">
        <v>37</v>
      </c>
      <c r="O35" s="301">
        <f t="shared" si="5"/>
        <v>2.56</v>
      </c>
      <c r="P35" s="297" t="s">
        <v>210</v>
      </c>
      <c r="Q35" s="301">
        <f t="shared" si="6"/>
        <v>2.69</v>
      </c>
      <c r="R35" s="297" t="s">
        <v>201</v>
      </c>
      <c r="S35" s="11"/>
      <c r="T35" s="11">
        <v>2.56</v>
      </c>
      <c r="U35" s="8">
        <f t="shared" si="9"/>
        <v>0</v>
      </c>
      <c r="V35" s="11"/>
      <c r="W35" s="11"/>
      <c r="X35" s="412">
        <f t="shared" si="0"/>
        <v>5.3747144500000003E-2</v>
      </c>
      <c r="Y35" s="412" t="s">
        <v>39</v>
      </c>
      <c r="Z35" s="412">
        <f t="shared" si="1"/>
        <v>2.69</v>
      </c>
      <c r="AA35" s="412" t="s">
        <v>22</v>
      </c>
      <c r="AB35" s="412" t="str">
        <f t="shared" si="2"/>
        <v>D.318.5x7</v>
      </c>
      <c r="AE35" s="270"/>
      <c r="AF35" s="269">
        <f t="shared" si="7"/>
        <v>53.747144499999997</v>
      </c>
      <c r="AG35" s="270" t="str">
        <f t="shared" si="8"/>
        <v>D.318.5x7</v>
      </c>
      <c r="AH35" s="270"/>
      <c r="AI35" s="233">
        <f>6.8*7</f>
        <v>47.6</v>
      </c>
      <c r="AJ35" s="293" t="s">
        <v>734</v>
      </c>
    </row>
    <row r="36" spans="1:36" s="412" customFormat="1" ht="30" customHeight="1" x14ac:dyDescent="0.25">
      <c r="A36" s="413" t="s">
        <v>708</v>
      </c>
      <c r="B36" s="231" t="s">
        <v>202</v>
      </c>
      <c r="C36" s="504">
        <v>406.4</v>
      </c>
      <c r="D36" s="504" t="s">
        <v>110</v>
      </c>
      <c r="E36" s="232">
        <v>9</v>
      </c>
      <c r="F36" s="504"/>
      <c r="G36" s="509"/>
      <c r="H36" s="293" t="s">
        <v>777</v>
      </c>
      <c r="I36" s="234">
        <f>단위중량계산및도장산출근거!F15</f>
        <v>88.16</v>
      </c>
      <c r="J36" s="297" t="s">
        <v>216</v>
      </c>
      <c r="K36" s="334">
        <f t="shared" si="3"/>
        <v>0</v>
      </c>
      <c r="L36" s="235">
        <v>1.05</v>
      </c>
      <c r="M36" s="301">
        <f t="shared" si="4"/>
        <v>0</v>
      </c>
      <c r="N36" s="297" t="s">
        <v>37</v>
      </c>
      <c r="O36" s="301">
        <f t="shared" si="5"/>
        <v>0</v>
      </c>
      <c r="P36" s="297" t="s">
        <v>210</v>
      </c>
      <c r="Q36" s="301">
        <f t="shared" si="6"/>
        <v>0</v>
      </c>
      <c r="R36" s="297" t="s">
        <v>201</v>
      </c>
      <c r="S36" s="11"/>
      <c r="T36" s="11">
        <v>4.63</v>
      </c>
      <c r="U36" s="8">
        <f t="shared" si="9"/>
        <v>-4.63</v>
      </c>
      <c r="V36" s="11"/>
      <c r="W36" s="11"/>
      <c r="X36" s="412">
        <f t="shared" si="0"/>
        <v>8.8159613399999989E-2</v>
      </c>
      <c r="Y36" s="412" t="s">
        <v>39</v>
      </c>
      <c r="Z36" s="412">
        <f t="shared" si="1"/>
        <v>0</v>
      </c>
      <c r="AA36" s="412" t="s">
        <v>22</v>
      </c>
      <c r="AB36" s="412" t="str">
        <f t="shared" si="2"/>
        <v>D.406.4x9</v>
      </c>
      <c r="AE36" s="270"/>
      <c r="AF36" s="269">
        <f t="shared" si="7"/>
        <v>88.159613399999998</v>
      </c>
      <c r="AG36" s="270" t="str">
        <f t="shared" si="8"/>
        <v>D.406.4x9</v>
      </c>
      <c r="AH36" s="270"/>
      <c r="AI36" s="233">
        <f>7.5*7*0</f>
        <v>0</v>
      </c>
      <c r="AJ36" s="293" t="s">
        <v>777</v>
      </c>
    </row>
    <row r="37" spans="1:36" s="412" customFormat="1" ht="30" customHeight="1" x14ac:dyDescent="0.25">
      <c r="A37" s="413" t="s">
        <v>471</v>
      </c>
      <c r="B37" s="231"/>
      <c r="C37" s="504">
        <v>4.5</v>
      </c>
      <c r="D37" s="504" t="s">
        <v>115</v>
      </c>
      <c r="E37" s="504"/>
      <c r="F37" s="504"/>
      <c r="G37" s="509"/>
      <c r="H37" s="293" t="s">
        <v>778</v>
      </c>
      <c r="I37" s="236">
        <v>7.8499999999999993E-3</v>
      </c>
      <c r="J37" s="297" t="s">
        <v>116</v>
      </c>
      <c r="K37" s="334">
        <f t="shared" ref="K37:K43" si="11">AH37</f>
        <v>0</v>
      </c>
      <c r="L37" s="235">
        <v>1.1000000000000001</v>
      </c>
      <c r="M37" s="301">
        <f t="shared" si="4"/>
        <v>0</v>
      </c>
      <c r="N37" s="297" t="s">
        <v>22</v>
      </c>
      <c r="O37" s="301"/>
      <c r="P37" s="297"/>
      <c r="Q37" s="301"/>
      <c r="R37" s="297"/>
      <c r="S37" s="11"/>
      <c r="T37" s="11"/>
      <c r="U37" s="11"/>
      <c r="V37" s="11"/>
      <c r="W37" s="11"/>
      <c r="X37" s="412">
        <f t="shared" si="0"/>
        <v>0</v>
      </c>
      <c r="Y37" s="412" t="s">
        <v>39</v>
      </c>
      <c r="AB37" s="412" t="str">
        <f t="shared" si="2"/>
        <v>4.5T</v>
      </c>
      <c r="AE37" s="270"/>
      <c r="AF37" s="149"/>
      <c r="AG37" s="270" t="str">
        <f t="shared" ref="AG37:AG68" si="12">B37&amp;C37&amp;D37&amp;E37&amp;F37&amp;G37</f>
        <v>4.5T</v>
      </c>
      <c r="AH37" s="270">
        <f t="shared" ref="AH37:AH43" si="13">AI37*I37/1000000</f>
        <v>0</v>
      </c>
      <c r="AI37" s="233">
        <f>(1000*1000*4.5*68)*0</f>
        <v>0</v>
      </c>
      <c r="AJ37" s="293" t="s">
        <v>778</v>
      </c>
    </row>
    <row r="38" spans="1:36" s="412" customFormat="1" ht="30" customHeight="1" x14ac:dyDescent="0.25">
      <c r="A38" s="413" t="s">
        <v>516</v>
      </c>
      <c r="B38" s="231"/>
      <c r="C38" s="504">
        <v>6</v>
      </c>
      <c r="D38" s="504" t="s">
        <v>115</v>
      </c>
      <c r="E38" s="504"/>
      <c r="F38" s="504"/>
      <c r="G38" s="509"/>
      <c r="H38" s="293" t="s">
        <v>736</v>
      </c>
      <c r="I38" s="236">
        <v>7.8499999999999993E-3</v>
      </c>
      <c r="J38" s="297" t="s">
        <v>116</v>
      </c>
      <c r="K38" s="334">
        <f t="shared" si="11"/>
        <v>3.1193388</v>
      </c>
      <c r="L38" s="235">
        <v>1.1000000000000001</v>
      </c>
      <c r="M38" s="301">
        <f t="shared" ref="M38:M61" si="14">ROUND(K38*L38,2)</f>
        <v>3.43</v>
      </c>
      <c r="N38" s="297" t="s">
        <v>22</v>
      </c>
      <c r="O38" s="301"/>
      <c r="P38" s="297"/>
      <c r="Q38" s="301"/>
      <c r="R38" s="297"/>
      <c r="S38" s="11"/>
      <c r="T38" s="11"/>
      <c r="U38" s="11"/>
      <c r="V38" s="11"/>
      <c r="W38" s="11"/>
      <c r="X38" s="412">
        <f t="shared" si="0"/>
        <v>0</v>
      </c>
      <c r="Y38" s="412" t="s">
        <v>39</v>
      </c>
      <c r="AB38" s="412" t="str">
        <f t="shared" si="2"/>
        <v>6T</v>
      </c>
      <c r="AE38" s="270"/>
      <c r="AF38" s="149"/>
      <c r="AG38" s="270" t="str">
        <f t="shared" si="12"/>
        <v>6T</v>
      </c>
      <c r="AH38" s="270">
        <f t="shared" si="13"/>
        <v>3.1193388</v>
      </c>
      <c r="AI38" s="233">
        <f>(120*120*6*168)+(160*160*6*98)+(100*1000*6*277)+(200*1000*6*168)</f>
        <v>397368000</v>
      </c>
      <c r="AJ38" s="293" t="s">
        <v>736</v>
      </c>
    </row>
    <row r="39" spans="1:36" s="412" customFormat="1" ht="30" customHeight="1" x14ac:dyDescent="0.25">
      <c r="A39" s="413" t="s">
        <v>516</v>
      </c>
      <c r="B39" s="231"/>
      <c r="C39" s="504">
        <v>9</v>
      </c>
      <c r="D39" s="504" t="s">
        <v>115</v>
      </c>
      <c r="E39" s="504"/>
      <c r="F39" s="504"/>
      <c r="G39" s="509"/>
      <c r="H39" s="293" t="s">
        <v>737</v>
      </c>
      <c r="I39" s="236">
        <v>7.8499999999999993E-3</v>
      </c>
      <c r="J39" s="297" t="s">
        <v>517</v>
      </c>
      <c r="K39" s="334">
        <f t="shared" si="11"/>
        <v>1.2350750399999999</v>
      </c>
      <c r="L39" s="235">
        <v>1.1000000000000001</v>
      </c>
      <c r="M39" s="301">
        <f t="shared" si="14"/>
        <v>1.36</v>
      </c>
      <c r="N39" s="297" t="s">
        <v>22</v>
      </c>
      <c r="O39" s="301"/>
      <c r="P39" s="297"/>
      <c r="Q39" s="301"/>
      <c r="R39" s="297"/>
      <c r="S39" s="11"/>
      <c r="T39" s="11"/>
      <c r="U39" s="11"/>
      <c r="V39" s="11"/>
      <c r="W39" s="11"/>
      <c r="X39" s="412">
        <f t="shared" si="0"/>
        <v>0</v>
      </c>
      <c r="Y39" s="412" t="s">
        <v>39</v>
      </c>
      <c r="AB39" s="412" t="str">
        <f t="shared" ref="AB39:AB48" si="15">B39&amp;C39&amp;D39&amp;E39&amp;F39&amp;G39</f>
        <v>9T</v>
      </c>
      <c r="AE39" s="270"/>
      <c r="AF39" s="149"/>
      <c r="AG39" s="270" t="str">
        <f t="shared" si="12"/>
        <v>9T</v>
      </c>
      <c r="AH39" s="270">
        <f t="shared" si="13"/>
        <v>1.2350750399999999</v>
      </c>
      <c r="AI39" s="233">
        <f>(120*100*9*168)+(120*210*9*168)+(180*180*9*176)+(240*240*9*96)</f>
        <v>157334400</v>
      </c>
      <c r="AJ39" s="293" t="s">
        <v>737</v>
      </c>
    </row>
    <row r="40" spans="1:36" s="412" customFormat="1" ht="30" customHeight="1" x14ac:dyDescent="0.25">
      <c r="A40" s="413" t="s">
        <v>516</v>
      </c>
      <c r="B40" s="231"/>
      <c r="C40" s="504">
        <v>12</v>
      </c>
      <c r="D40" s="504" t="s">
        <v>115</v>
      </c>
      <c r="E40" s="504"/>
      <c r="F40" s="504"/>
      <c r="G40" s="509"/>
      <c r="H40" s="293" t="s">
        <v>738</v>
      </c>
      <c r="I40" s="236">
        <v>7.8499999999999993E-3</v>
      </c>
      <c r="J40" s="297" t="s">
        <v>116</v>
      </c>
      <c r="K40" s="334">
        <f t="shared" si="11"/>
        <v>0.94414775999999989</v>
      </c>
      <c r="L40" s="235">
        <v>1.1000000000000001</v>
      </c>
      <c r="M40" s="301">
        <f t="shared" si="14"/>
        <v>1.04</v>
      </c>
      <c r="N40" s="297" t="s">
        <v>22</v>
      </c>
      <c r="O40" s="301"/>
      <c r="P40" s="297"/>
      <c r="Q40" s="301"/>
      <c r="R40" s="297"/>
      <c r="S40" s="11"/>
      <c r="T40" s="11"/>
      <c r="U40" s="11"/>
      <c r="V40" s="11"/>
      <c r="W40" s="11"/>
      <c r="X40" s="412">
        <f t="shared" si="0"/>
        <v>0</v>
      </c>
      <c r="Y40" s="412" t="s">
        <v>39</v>
      </c>
      <c r="AB40" s="412" t="str">
        <f t="shared" si="15"/>
        <v>12T</v>
      </c>
      <c r="AE40" s="270"/>
      <c r="AF40" s="149"/>
      <c r="AG40" s="270" t="str">
        <f t="shared" si="12"/>
        <v>12T</v>
      </c>
      <c r="AH40" s="270">
        <f t="shared" si="13"/>
        <v>0.94414775999999989</v>
      </c>
      <c r="AI40" s="233">
        <f>(120*90*12*96)+(160*120*12*98)+(160*260*12*98)+(290*290*12*36)</f>
        <v>120273600</v>
      </c>
      <c r="AJ40" s="293" t="s">
        <v>738</v>
      </c>
    </row>
    <row r="41" spans="1:36" s="412" customFormat="1" ht="30" customHeight="1" x14ac:dyDescent="0.25">
      <c r="A41" s="413" t="s">
        <v>516</v>
      </c>
      <c r="B41" s="231"/>
      <c r="C41" s="504">
        <v>16</v>
      </c>
      <c r="D41" s="504" t="s">
        <v>115</v>
      </c>
      <c r="E41" s="504"/>
      <c r="F41" s="504"/>
      <c r="G41" s="509"/>
      <c r="H41" s="293" t="s">
        <v>739</v>
      </c>
      <c r="I41" s="236">
        <v>7.8499999999999993E-3</v>
      </c>
      <c r="J41" s="297" t="s">
        <v>116</v>
      </c>
      <c r="K41" s="334">
        <f t="shared" si="11"/>
        <v>2.2069427199999998</v>
      </c>
      <c r="L41" s="235">
        <v>1.1000000000000001</v>
      </c>
      <c r="M41" s="301">
        <f t="shared" si="14"/>
        <v>2.4300000000000002</v>
      </c>
      <c r="N41" s="297" t="s">
        <v>22</v>
      </c>
      <c r="O41" s="301"/>
      <c r="P41" s="297"/>
      <c r="Q41" s="301"/>
      <c r="R41" s="297"/>
      <c r="S41" s="11"/>
      <c r="T41" s="11"/>
      <c r="U41" s="11"/>
      <c r="V41" s="11"/>
      <c r="W41" s="11"/>
      <c r="Y41" s="412" t="s">
        <v>39</v>
      </c>
      <c r="AB41" s="412" t="str">
        <f t="shared" si="15"/>
        <v>16T</v>
      </c>
      <c r="AE41" s="270"/>
      <c r="AF41" s="149"/>
      <c r="AG41" s="270" t="str">
        <f t="shared" si="12"/>
        <v>16T</v>
      </c>
      <c r="AH41" s="270">
        <f t="shared" si="13"/>
        <v>2.2069427199999998</v>
      </c>
      <c r="AI41" s="233">
        <f>(150*140*16*56)+(150*120*16*112)+(190*140*16*176)+(190*290*16*176)</f>
        <v>281139200</v>
      </c>
      <c r="AJ41" s="293" t="s">
        <v>739</v>
      </c>
    </row>
    <row r="42" spans="1:36" s="412" customFormat="1" ht="30" customHeight="1" x14ac:dyDescent="0.25">
      <c r="A42" s="413" t="s">
        <v>516</v>
      </c>
      <c r="B42" s="231"/>
      <c r="C42" s="504">
        <v>19</v>
      </c>
      <c r="D42" s="504" t="s">
        <v>115</v>
      </c>
      <c r="E42" s="504"/>
      <c r="F42" s="504"/>
      <c r="G42" s="509"/>
      <c r="H42" s="293" t="s">
        <v>740</v>
      </c>
      <c r="I42" s="236">
        <v>7.8499999999999993E-3</v>
      </c>
      <c r="J42" s="297" t="s">
        <v>116</v>
      </c>
      <c r="K42" s="334">
        <f t="shared" si="11"/>
        <v>2.0761679999999996</v>
      </c>
      <c r="L42" s="235">
        <v>1.1000000000000001</v>
      </c>
      <c r="M42" s="301">
        <f>ROUND(K42*L42,2)</f>
        <v>2.2799999999999998</v>
      </c>
      <c r="N42" s="297" t="s">
        <v>22</v>
      </c>
      <c r="O42" s="301"/>
      <c r="P42" s="297"/>
      <c r="Q42" s="301"/>
      <c r="R42" s="297"/>
      <c r="S42" s="11"/>
      <c r="T42" s="11"/>
      <c r="U42" s="11"/>
      <c r="V42" s="11"/>
      <c r="W42" s="11"/>
      <c r="Y42" s="412" t="s">
        <v>39</v>
      </c>
      <c r="AB42" s="412" t="str">
        <f t="shared" si="15"/>
        <v>19T</v>
      </c>
      <c r="AE42" s="270"/>
      <c r="AF42" s="149"/>
      <c r="AG42" s="270" t="str">
        <f t="shared" si="12"/>
        <v>19T</v>
      </c>
      <c r="AH42" s="270">
        <f t="shared" si="13"/>
        <v>2.0761679999999996</v>
      </c>
      <c r="AI42" s="233">
        <f>(250*180*19*96)+(250*400*19*96)</f>
        <v>264480000</v>
      </c>
      <c r="AJ42" s="293" t="s">
        <v>740</v>
      </c>
    </row>
    <row r="43" spans="1:36" s="412" customFormat="1" ht="30" customHeight="1" x14ac:dyDescent="0.25">
      <c r="A43" s="413" t="s">
        <v>516</v>
      </c>
      <c r="B43" s="231"/>
      <c r="C43" s="504">
        <v>25</v>
      </c>
      <c r="D43" s="504" t="s">
        <v>115</v>
      </c>
      <c r="E43" s="504"/>
      <c r="F43" s="504"/>
      <c r="G43" s="509"/>
      <c r="H43" s="293" t="s">
        <v>741</v>
      </c>
      <c r="I43" s="236">
        <v>7.8499999999999993E-3</v>
      </c>
      <c r="J43" s="297" t="s">
        <v>116</v>
      </c>
      <c r="K43" s="334">
        <f t="shared" si="11"/>
        <v>1.5769079999999998</v>
      </c>
      <c r="L43" s="235">
        <v>1.1000000000000001</v>
      </c>
      <c r="M43" s="301">
        <f>ROUND(K43*L43,2)</f>
        <v>1.73</v>
      </c>
      <c r="N43" s="297" t="s">
        <v>22</v>
      </c>
      <c r="O43" s="301"/>
      <c r="P43" s="297"/>
      <c r="Q43" s="301"/>
      <c r="R43" s="297"/>
      <c r="S43" s="11"/>
      <c r="T43" s="11"/>
      <c r="U43" s="11"/>
      <c r="V43" s="11"/>
      <c r="W43" s="11"/>
      <c r="Y43" s="412" t="s">
        <v>39</v>
      </c>
      <c r="AB43" s="412" t="str">
        <f t="shared" si="15"/>
        <v>25T</v>
      </c>
      <c r="AE43" s="270"/>
      <c r="AF43" s="149"/>
      <c r="AG43" s="270" t="str">
        <f t="shared" si="12"/>
        <v>25T</v>
      </c>
      <c r="AH43" s="270">
        <f t="shared" si="13"/>
        <v>1.5769079999999998</v>
      </c>
      <c r="AI43" s="233">
        <f>(310*230*25*36)+(310*490*25*36)</f>
        <v>200880000</v>
      </c>
      <c r="AJ43" s="293" t="s">
        <v>745</v>
      </c>
    </row>
    <row r="44" spans="1:36" s="412" customFormat="1" ht="30" customHeight="1" x14ac:dyDescent="0.25">
      <c r="A44" s="413" t="s">
        <v>516</v>
      </c>
      <c r="B44" s="231"/>
      <c r="C44" s="504">
        <v>30</v>
      </c>
      <c r="D44" s="504" t="s">
        <v>115</v>
      </c>
      <c r="E44" s="504"/>
      <c r="F44" s="504"/>
      <c r="G44" s="509"/>
      <c r="H44" s="293" t="s">
        <v>743</v>
      </c>
      <c r="I44" s="236">
        <v>7.8499999999999993E-3</v>
      </c>
      <c r="J44" s="297" t="s">
        <v>116</v>
      </c>
      <c r="K44" s="334">
        <f>AH44</f>
        <v>0.76683509999999999</v>
      </c>
      <c r="L44" s="235">
        <v>1.1000000000000001</v>
      </c>
      <c r="M44" s="301">
        <f>ROUND(K44*L44,2)</f>
        <v>0.84</v>
      </c>
      <c r="N44" s="297" t="s">
        <v>22</v>
      </c>
      <c r="O44" s="301"/>
      <c r="P44" s="297"/>
      <c r="Q44" s="301"/>
      <c r="R44" s="297"/>
      <c r="S44" s="11"/>
      <c r="T44" s="11"/>
      <c r="U44" s="11"/>
      <c r="V44" s="11"/>
      <c r="W44" s="11"/>
      <c r="Y44" s="412" t="s">
        <v>39</v>
      </c>
      <c r="AB44" s="412" t="str">
        <f>B44&amp;C44&amp;D44&amp;E44&amp;F44&amp;G44</f>
        <v>30T</v>
      </c>
      <c r="AE44" s="270"/>
      <c r="AF44" s="149"/>
      <c r="AG44" s="270" t="str">
        <f t="shared" si="12"/>
        <v>30T</v>
      </c>
      <c r="AH44" s="270">
        <f>AI44*I44/1000000</f>
        <v>0.76683509999999999</v>
      </c>
      <c r="AI44" s="233">
        <f>(540*540*30*7)+(450*450*30*6)</f>
        <v>97686000</v>
      </c>
      <c r="AJ44" s="293" t="s">
        <v>746</v>
      </c>
    </row>
    <row r="45" spans="1:36" s="412" customFormat="1" ht="30" customHeight="1" x14ac:dyDescent="0.25">
      <c r="A45" s="413" t="s">
        <v>516</v>
      </c>
      <c r="B45" s="231"/>
      <c r="C45" s="504">
        <v>35</v>
      </c>
      <c r="D45" s="504" t="s">
        <v>115</v>
      </c>
      <c r="E45" s="504"/>
      <c r="F45" s="504"/>
      <c r="G45" s="509"/>
      <c r="H45" s="293" t="s">
        <v>742</v>
      </c>
      <c r="I45" s="236">
        <v>7.8499999999999993E-3</v>
      </c>
      <c r="J45" s="297" t="s">
        <v>116</v>
      </c>
      <c r="K45" s="334">
        <f>AH45</f>
        <v>0.8125731249999999</v>
      </c>
      <c r="L45" s="235">
        <v>1.1000000000000001</v>
      </c>
      <c r="M45" s="301">
        <f>ROUND(K45*L45,2)</f>
        <v>0.89</v>
      </c>
      <c r="N45" s="297" t="s">
        <v>22</v>
      </c>
      <c r="O45" s="301"/>
      <c r="P45" s="297"/>
      <c r="Q45" s="301"/>
      <c r="R45" s="297"/>
      <c r="S45" s="11"/>
      <c r="T45" s="11"/>
      <c r="U45" s="11"/>
      <c r="V45" s="11"/>
      <c r="W45" s="11"/>
      <c r="Y45" s="412" t="s">
        <v>39</v>
      </c>
      <c r="AB45" s="412" t="str">
        <f>B45&amp;C45&amp;D45&amp;E45&amp;F45&amp;G45</f>
        <v>35T</v>
      </c>
      <c r="AE45" s="270"/>
      <c r="AF45" s="149"/>
      <c r="AG45" s="270" t="str">
        <f t="shared" si="12"/>
        <v>35T</v>
      </c>
      <c r="AH45" s="270">
        <f>AI45*I45/1000000</f>
        <v>0.8125731249999999</v>
      </c>
      <c r="AI45" s="233">
        <f>(650*650*35*7)</f>
        <v>103512500</v>
      </c>
      <c r="AJ45" s="293" t="s">
        <v>747</v>
      </c>
    </row>
    <row r="46" spans="1:36" s="292" customFormat="1" ht="30" customHeight="1" x14ac:dyDescent="0.25">
      <c r="A46" s="413" t="s">
        <v>659</v>
      </c>
      <c r="B46" s="231" t="s">
        <v>744</v>
      </c>
      <c r="C46" s="504">
        <v>139.80000000000001</v>
      </c>
      <c r="D46" s="504" t="s">
        <v>110</v>
      </c>
      <c r="E46" s="232">
        <v>4.5</v>
      </c>
      <c r="F46" s="504"/>
      <c r="G46" s="509"/>
      <c r="H46" s="293" t="s">
        <v>651</v>
      </c>
      <c r="I46" s="236"/>
      <c r="J46" s="297"/>
      <c r="K46" s="334">
        <f t="shared" ref="K46:K51" si="16">AI46</f>
        <v>127.8</v>
      </c>
      <c r="L46" s="235">
        <v>1.05</v>
      </c>
      <c r="M46" s="301">
        <f t="shared" si="14"/>
        <v>134.19</v>
      </c>
      <c r="N46" s="297" t="s">
        <v>37</v>
      </c>
      <c r="O46" s="301"/>
      <c r="P46" s="297"/>
      <c r="Q46" s="301"/>
      <c r="R46" s="297"/>
      <c r="S46" s="11"/>
      <c r="T46" s="11"/>
      <c r="U46" s="11"/>
      <c r="V46" s="11"/>
      <c r="W46" s="11"/>
      <c r="X46" s="292">
        <f t="shared" ref="X46:X51" si="17">((C46-E46)*E46*3.14*7.85/1000000)</f>
        <v>1.5007543650000002E-2</v>
      </c>
      <c r="Y46" s="292" t="s">
        <v>39</v>
      </c>
      <c r="Z46" s="292">
        <f t="shared" ref="Z46:Z51" si="18">ROUND(X46*M46,2)</f>
        <v>2.0099999999999998</v>
      </c>
      <c r="AA46" s="292" t="s">
        <v>22</v>
      </c>
      <c r="AB46" s="292" t="str">
        <f t="shared" si="15"/>
        <v>D.139.8x4.5</v>
      </c>
      <c r="AE46" s="367"/>
      <c r="AF46" s="326"/>
      <c r="AG46" s="327" t="str">
        <f t="shared" si="12"/>
        <v>D.139.8x4.5</v>
      </c>
      <c r="AH46" s="327"/>
      <c r="AI46" s="328">
        <f>6.3*6+15*6</f>
        <v>127.8</v>
      </c>
      <c r="AJ46" s="328" t="s">
        <v>714</v>
      </c>
    </row>
    <row r="47" spans="1:36" s="292" customFormat="1" ht="30" customHeight="1" x14ac:dyDescent="0.25">
      <c r="A47" s="413" t="s">
        <v>662</v>
      </c>
      <c r="B47" s="231" t="s">
        <v>744</v>
      </c>
      <c r="C47" s="504">
        <v>139.80000000000001</v>
      </c>
      <c r="D47" s="504" t="s">
        <v>110</v>
      </c>
      <c r="E47" s="232">
        <v>4.5</v>
      </c>
      <c r="F47" s="504"/>
      <c r="G47" s="509"/>
      <c r="H47" s="293" t="s">
        <v>653</v>
      </c>
      <c r="I47" s="236"/>
      <c r="J47" s="297"/>
      <c r="K47" s="334">
        <f t="shared" si="16"/>
        <v>64.5</v>
      </c>
      <c r="L47" s="235">
        <v>1.05</v>
      </c>
      <c r="M47" s="301">
        <f>ROUND(K47*L47,2)</f>
        <v>67.73</v>
      </c>
      <c r="N47" s="297" t="s">
        <v>37</v>
      </c>
      <c r="O47" s="301"/>
      <c r="P47" s="297"/>
      <c r="Q47" s="301"/>
      <c r="R47" s="297"/>
      <c r="S47" s="11"/>
      <c r="T47" s="11"/>
      <c r="U47" s="11"/>
      <c r="V47" s="11"/>
      <c r="W47" s="11"/>
      <c r="X47" s="292">
        <f t="shared" si="17"/>
        <v>1.5007543650000002E-2</v>
      </c>
      <c r="Y47" s="292" t="s">
        <v>39</v>
      </c>
      <c r="Z47" s="292">
        <f t="shared" si="18"/>
        <v>1.02</v>
      </c>
      <c r="AA47" s="292" t="s">
        <v>22</v>
      </c>
      <c r="AB47" s="292" t="str">
        <f>B47&amp;C47&amp;D47&amp;E47&amp;F47&amp;G47</f>
        <v>D.139.8x4.5</v>
      </c>
      <c r="AE47" s="367"/>
      <c r="AF47" s="326"/>
      <c r="AG47" s="327" t="str">
        <f t="shared" si="12"/>
        <v>D.139.8x4.5</v>
      </c>
      <c r="AH47" s="327"/>
      <c r="AI47" s="328">
        <f>4.3*15</f>
        <v>64.5</v>
      </c>
      <c r="AJ47" s="328" t="s">
        <v>715</v>
      </c>
    </row>
    <row r="48" spans="1:36" s="292" customFormat="1" ht="30" customHeight="1" x14ac:dyDescent="0.25">
      <c r="A48" s="413" t="s">
        <v>678</v>
      </c>
      <c r="B48" s="231" t="s">
        <v>744</v>
      </c>
      <c r="C48" s="504">
        <v>165.2</v>
      </c>
      <c r="D48" s="504" t="s">
        <v>110</v>
      </c>
      <c r="E48" s="232">
        <v>6</v>
      </c>
      <c r="F48" s="504"/>
      <c r="G48" s="509"/>
      <c r="H48" s="293" t="s">
        <v>668</v>
      </c>
      <c r="I48" s="236"/>
      <c r="J48" s="297"/>
      <c r="K48" s="334">
        <f t="shared" si="16"/>
        <v>126</v>
      </c>
      <c r="L48" s="235">
        <v>1.05</v>
      </c>
      <c r="M48" s="301">
        <f t="shared" si="14"/>
        <v>132.30000000000001</v>
      </c>
      <c r="N48" s="297" t="s">
        <v>37</v>
      </c>
      <c r="O48" s="301"/>
      <c r="P48" s="297"/>
      <c r="Q48" s="301"/>
      <c r="R48" s="297"/>
      <c r="S48" s="11"/>
      <c r="T48" s="11"/>
      <c r="U48" s="11"/>
      <c r="V48" s="11"/>
      <c r="W48" s="11"/>
      <c r="X48" s="292">
        <f t="shared" si="17"/>
        <v>2.35447248E-2</v>
      </c>
      <c r="Y48" s="292" t="s">
        <v>39</v>
      </c>
      <c r="Z48" s="292">
        <f t="shared" si="18"/>
        <v>3.11</v>
      </c>
      <c r="AA48" s="292" t="s">
        <v>22</v>
      </c>
      <c r="AB48" s="292" t="str">
        <f t="shared" si="15"/>
        <v>D.165.2x6</v>
      </c>
      <c r="AE48" s="367"/>
      <c r="AF48" s="326"/>
      <c r="AG48" s="327" t="str">
        <f t="shared" si="12"/>
        <v>D.165.2x6</v>
      </c>
      <c r="AH48" s="327"/>
      <c r="AI48" s="328">
        <f>2.9*2+6.2*4+8.8*4+9.9*4+10.3*2</f>
        <v>126</v>
      </c>
      <c r="AJ48" s="328" t="s">
        <v>720</v>
      </c>
    </row>
    <row r="49" spans="1:36" s="292" customFormat="1" ht="30" customHeight="1" x14ac:dyDescent="0.25">
      <c r="A49" s="413" t="s">
        <v>680</v>
      </c>
      <c r="B49" s="231" t="s">
        <v>744</v>
      </c>
      <c r="C49" s="504">
        <v>165.2</v>
      </c>
      <c r="D49" s="504" t="s">
        <v>110</v>
      </c>
      <c r="E49" s="232">
        <v>6</v>
      </c>
      <c r="F49" s="504"/>
      <c r="G49" s="509"/>
      <c r="H49" s="293" t="s">
        <v>670</v>
      </c>
      <c r="I49" s="236"/>
      <c r="J49" s="297"/>
      <c r="K49" s="334">
        <f t="shared" si="16"/>
        <v>90</v>
      </c>
      <c r="L49" s="235">
        <v>1.05</v>
      </c>
      <c r="M49" s="301">
        <f>ROUND(K49*L49,2)</f>
        <v>94.5</v>
      </c>
      <c r="N49" s="297" t="s">
        <v>37</v>
      </c>
      <c r="O49" s="301"/>
      <c r="P49" s="297"/>
      <c r="Q49" s="301"/>
      <c r="R49" s="297"/>
      <c r="S49" s="11"/>
      <c r="T49" s="11"/>
      <c r="U49" s="11"/>
      <c r="V49" s="11"/>
      <c r="W49" s="11"/>
      <c r="X49" s="292">
        <f t="shared" si="17"/>
        <v>2.35447248E-2</v>
      </c>
      <c r="Y49" s="292" t="s">
        <v>39</v>
      </c>
      <c r="Z49" s="292">
        <f t="shared" si="18"/>
        <v>2.2200000000000002</v>
      </c>
      <c r="AA49" s="292" t="s">
        <v>22</v>
      </c>
      <c r="AB49" s="292" t="str">
        <f>B49&amp;C49&amp;D49&amp;E49&amp;F49&amp;G49</f>
        <v>D.165.2x6</v>
      </c>
      <c r="AE49" s="367"/>
      <c r="AF49" s="326"/>
      <c r="AG49" s="327" t="str">
        <f t="shared" si="12"/>
        <v>D.165.2x6</v>
      </c>
      <c r="AH49" s="327"/>
      <c r="AI49" s="328">
        <f>15*6</f>
        <v>90</v>
      </c>
      <c r="AJ49" s="328" t="s">
        <v>721</v>
      </c>
    </row>
    <row r="50" spans="1:36" s="292" customFormat="1" ht="30" customHeight="1" x14ac:dyDescent="0.25">
      <c r="A50" s="413" t="s">
        <v>703</v>
      </c>
      <c r="B50" s="231" t="s">
        <v>744</v>
      </c>
      <c r="C50" s="504">
        <v>267.39999999999998</v>
      </c>
      <c r="D50" s="504" t="s">
        <v>110</v>
      </c>
      <c r="E50" s="232">
        <v>7</v>
      </c>
      <c r="F50" s="504"/>
      <c r="G50" s="509"/>
      <c r="H50" s="293" t="s">
        <v>694</v>
      </c>
      <c r="I50" s="236"/>
      <c r="J50" s="297"/>
      <c r="K50" s="334">
        <f t="shared" si="16"/>
        <v>293.3</v>
      </c>
      <c r="L50" s="235">
        <v>1.05</v>
      </c>
      <c r="M50" s="301">
        <f>ROUND(K50*L50,2)</f>
        <v>307.97000000000003</v>
      </c>
      <c r="N50" s="297" t="s">
        <v>37</v>
      </c>
      <c r="O50" s="301"/>
      <c r="P50" s="297"/>
      <c r="Q50" s="301"/>
      <c r="R50" s="297"/>
      <c r="S50" s="11"/>
      <c r="T50" s="11"/>
      <c r="U50" s="11"/>
      <c r="V50" s="11"/>
      <c r="W50" s="11"/>
      <c r="X50" s="292">
        <f t="shared" si="17"/>
        <v>4.4930197199999994E-2</v>
      </c>
      <c r="Y50" s="292" t="s">
        <v>39</v>
      </c>
      <c r="Z50" s="292">
        <f t="shared" si="18"/>
        <v>13.84</v>
      </c>
      <c r="AA50" s="292" t="s">
        <v>22</v>
      </c>
      <c r="AB50" s="292" t="str">
        <f t="shared" ref="AB50:AB66" si="19">B50&amp;C50&amp;D50&amp;E50&amp;F50&amp;G50</f>
        <v>D.267.4x7</v>
      </c>
      <c r="AE50" s="367"/>
      <c r="AF50" s="326"/>
      <c r="AG50" s="327" t="str">
        <f t="shared" si="12"/>
        <v>D.267.4x7</v>
      </c>
      <c r="AH50" s="327"/>
      <c r="AI50" s="328">
        <f>41.9*7</f>
        <v>293.3</v>
      </c>
      <c r="AJ50" s="328" t="s">
        <v>730</v>
      </c>
    </row>
    <row r="51" spans="1:36" s="292" customFormat="1" ht="30" customHeight="1" x14ac:dyDescent="0.25">
      <c r="A51" s="413" t="s">
        <v>706</v>
      </c>
      <c r="B51" s="231" t="s">
        <v>744</v>
      </c>
      <c r="C51" s="504">
        <v>267.39999999999998</v>
      </c>
      <c r="D51" s="504" t="s">
        <v>110</v>
      </c>
      <c r="E51" s="232">
        <v>7</v>
      </c>
      <c r="F51" s="504"/>
      <c r="G51" s="509"/>
      <c r="H51" s="293" t="s">
        <v>697</v>
      </c>
      <c r="I51" s="236"/>
      <c r="J51" s="297"/>
      <c r="K51" s="334">
        <f t="shared" si="16"/>
        <v>287.7</v>
      </c>
      <c r="L51" s="235">
        <v>1.05</v>
      </c>
      <c r="M51" s="301">
        <f>ROUND(K51*L51,2)</f>
        <v>302.08999999999997</v>
      </c>
      <c r="N51" s="297" t="s">
        <v>37</v>
      </c>
      <c r="O51" s="301"/>
      <c r="P51" s="297"/>
      <c r="Q51" s="301"/>
      <c r="R51" s="297"/>
      <c r="S51" s="11"/>
      <c r="T51" s="11"/>
      <c r="U51" s="11"/>
      <c r="V51" s="11"/>
      <c r="W51" s="11"/>
      <c r="X51" s="292">
        <f t="shared" si="17"/>
        <v>4.4930197199999994E-2</v>
      </c>
      <c r="Y51" s="292" t="s">
        <v>39</v>
      </c>
      <c r="Z51" s="292">
        <f t="shared" si="18"/>
        <v>13.57</v>
      </c>
      <c r="AA51" s="292" t="s">
        <v>22</v>
      </c>
      <c r="AB51" s="292" t="str">
        <f>B51&amp;C51&amp;D51&amp;E51&amp;F51&amp;G51</f>
        <v>D.267.4x7</v>
      </c>
      <c r="AE51" s="367"/>
      <c r="AF51" s="326"/>
      <c r="AG51" s="327" t="str">
        <f t="shared" si="12"/>
        <v>D.267.4x7</v>
      </c>
      <c r="AH51" s="327"/>
      <c r="AI51" s="328">
        <f>41.1*7</f>
        <v>287.7</v>
      </c>
      <c r="AJ51" s="328" t="s">
        <v>732</v>
      </c>
    </row>
    <row r="52" spans="1:36" s="412" customFormat="1" ht="30" customHeight="1" x14ac:dyDescent="0.25">
      <c r="A52" s="413" t="s">
        <v>208</v>
      </c>
      <c r="B52" s="231" t="s">
        <v>518</v>
      </c>
      <c r="C52" s="504" t="s">
        <v>519</v>
      </c>
      <c r="D52" s="504"/>
      <c r="E52" s="504"/>
      <c r="F52" s="504"/>
      <c r="G52" s="509"/>
      <c r="H52" s="237" t="str">
        <f>M37&amp;"+"&amp;M38&amp;"+"&amp;M39&amp;"+"&amp;M40&amp;"+"&amp;M41&amp;"+"&amp;M42&amp;"9+"&amp;M43&amp;"+"&amp;M44&amp;"+"&amp;M45</f>
        <v>0+3.43+1.36+1.04+2.43+2.289+1.73+0.84+0.89</v>
      </c>
      <c r="I52" s="236"/>
      <c r="J52" s="297"/>
      <c r="K52" s="334">
        <f>SUM(,M37:M45)</f>
        <v>14</v>
      </c>
      <c r="L52" s="235">
        <v>1</v>
      </c>
      <c r="M52" s="301">
        <f t="shared" si="14"/>
        <v>14</v>
      </c>
      <c r="N52" s="297" t="s">
        <v>22</v>
      </c>
      <c r="O52" s="301"/>
      <c r="P52" s="297"/>
      <c r="Q52" s="301"/>
      <c r="R52" s="297"/>
      <c r="S52" s="11"/>
      <c r="T52" s="11"/>
      <c r="U52" s="11"/>
      <c r="V52" s="11"/>
      <c r="W52" s="11"/>
      <c r="X52" s="412" t="e">
        <f t="shared" ref="X52:X57" si="20">((C52-E52)*E52*3.14*7.85/1000000)</f>
        <v>#VALUE!</v>
      </c>
      <c r="Y52" s="412" t="s">
        <v>39</v>
      </c>
      <c r="Z52" s="412" t="e">
        <f t="shared" ref="Z52:Z57" si="21">ROUND(X52*M52,2)</f>
        <v>#VALUE!</v>
      </c>
      <c r="AA52" s="412" t="s">
        <v>22</v>
      </c>
      <c r="AB52" s="412" t="str">
        <f t="shared" si="19"/>
        <v xml:space="preserve"> 간단</v>
      </c>
      <c r="AE52" s="149"/>
      <c r="AF52" s="149"/>
      <c r="AG52" s="270" t="str">
        <f t="shared" si="12"/>
        <v xml:space="preserve"> 간단</v>
      </c>
      <c r="AH52" s="149"/>
      <c r="AI52" s="270"/>
      <c r="AJ52" s="271"/>
    </row>
    <row r="53" spans="1:36" s="412" customFormat="1" ht="40.200000000000003" customHeight="1" x14ac:dyDescent="0.25">
      <c r="A53" s="413" t="s">
        <v>520</v>
      </c>
      <c r="B53" s="634"/>
      <c r="C53" s="635"/>
      <c r="D53" s="635"/>
      <c r="E53" s="635"/>
      <c r="F53" s="504"/>
      <c r="G53" s="509"/>
      <c r="H53" s="237" t="str">
        <f>Q5&amp;"+"&amp;Q6&amp;"+"&amp;Q7&amp;"+"&amp;Q8&amp;"+"&amp;Q9&amp;"+"&amp;Q10&amp;"+"&amp;Q11&amp;"+"&amp;Q12&amp;"+"&amp;Q13&amp;"+"&amp;Q14&amp;"+"&amp;Q15&amp;"+"&amp;Q16&amp;"+"&amp;Q17&amp;"+"&amp;Q18&amp;"+"&amp;Q19&amp;"+"&amp;Q20&amp;"+"&amp;Q21&amp;"+"&amp;Q22&amp;"+"&amp;Q23&amp;"+"&amp;Q24&amp;"+"&amp;Q25&amp;"+"&amp;Q26&amp;"+"&amp;Q27&amp;"+"&amp;Q28&amp;"+"&amp;Q29&amp;"+"&amp;Q30&amp;"+"&amp;Q31&amp;"+"&amp;Q32&amp;"+"&amp;Q33</f>
        <v>0.34+1.31+0.5+0.67+3.01+2.02+1.02+1+1.37+0+7.14+0.99+3.12+2.23+0.93+1.01+0.13+3.62+3.39+0.86+9.92+2.48+2.48+0+2.48+13.83+0.47+13.57+1.02</v>
      </c>
      <c r="I53" s="236"/>
      <c r="J53" s="297"/>
      <c r="K53" s="334">
        <f>SUM(,Q5:Q33)</f>
        <v>80.909999999999982</v>
      </c>
      <c r="L53" s="235">
        <v>1</v>
      </c>
      <c r="M53" s="301">
        <f t="shared" si="14"/>
        <v>80.91</v>
      </c>
      <c r="N53" s="297" t="s">
        <v>22</v>
      </c>
      <c r="O53" s="301"/>
      <c r="P53" s="297"/>
      <c r="Q53" s="301"/>
      <c r="R53" s="297"/>
      <c r="S53" s="11"/>
      <c r="T53" s="11"/>
      <c r="U53" s="11"/>
      <c r="V53" s="11"/>
      <c r="W53" s="11"/>
      <c r="X53" s="412">
        <f t="shared" si="20"/>
        <v>0</v>
      </c>
      <c r="Y53" s="412" t="s">
        <v>39</v>
      </c>
      <c r="Z53" s="412">
        <f t="shared" si="21"/>
        <v>0</v>
      </c>
      <c r="AA53" s="412" t="s">
        <v>22</v>
      </c>
      <c r="AB53" s="412" t="str">
        <f t="shared" si="19"/>
        <v/>
      </c>
      <c r="AE53" s="149"/>
      <c r="AF53" s="149"/>
      <c r="AG53" s="270" t="str">
        <f t="shared" si="12"/>
        <v/>
      </c>
      <c r="AH53" s="149"/>
      <c r="AI53" s="270"/>
      <c r="AJ53" s="271"/>
    </row>
    <row r="54" spans="1:36" s="412" customFormat="1" ht="40.200000000000003" customHeight="1" x14ac:dyDescent="0.25">
      <c r="A54" s="413" t="s">
        <v>521</v>
      </c>
      <c r="B54" s="634"/>
      <c r="C54" s="635"/>
      <c r="D54" s="635"/>
      <c r="E54" s="635"/>
      <c r="F54" s="504"/>
      <c r="G54" s="509"/>
      <c r="H54" s="237" t="str">
        <f>O5&amp;"+"&amp;O6&amp;"+"&amp;O7&amp;"+"&amp;O8&amp;"+"&amp;O9&amp;"+"&amp;O10&amp;"+"&amp;O11&amp;"+"&amp;O12&amp;"+"&amp;O13&amp;"+"&amp;O14&amp;"+"&amp;O15&amp;"+"&amp;O16&amp;"+"&amp;O17&amp;"+"&amp;O18&amp;"+"&amp;O19&amp;"+"&amp;O20&amp;"+"&amp;O21&amp;"+"&amp;O22&amp;"+"&amp;O23&amp;"+"&amp;O24&amp;"+"&amp;O25&amp;"+"&amp;O26&amp;"+"&amp;O27&amp;"+"&amp;O28&amp;"+"&amp;O29&amp;"+"&amp;O30&amp;"+"&amp;O31&amp;"+"&amp;O32&amp;"+"&amp;O33</f>
        <v>0.32+1.25+0.48+0.64+2.87+1.92+0.97+0.95+1.3+0+6.8+0.94+2.97+2.12+0.89+0.96+0.12+3.45+3.23+0.82+9.45+2.36+2.36+0+2.36+13.17+0.45+12.92+0.97</v>
      </c>
      <c r="I54" s="236"/>
      <c r="J54" s="297"/>
      <c r="K54" s="334">
        <f>SUM(,O5:O33)</f>
        <v>77.040000000000006</v>
      </c>
      <c r="L54" s="235">
        <v>1</v>
      </c>
      <c r="M54" s="301">
        <f t="shared" si="14"/>
        <v>77.040000000000006</v>
      </c>
      <c r="N54" s="297" t="s">
        <v>22</v>
      </c>
      <c r="O54" s="301"/>
      <c r="P54" s="297"/>
      <c r="Q54" s="301"/>
      <c r="R54" s="297"/>
      <c r="S54" s="11"/>
      <c r="T54" s="11"/>
      <c r="U54" s="11"/>
      <c r="V54" s="11"/>
      <c r="W54" s="11"/>
      <c r="X54" s="412">
        <f t="shared" si="20"/>
        <v>0</v>
      </c>
      <c r="Y54" s="412" t="s">
        <v>39</v>
      </c>
      <c r="Z54" s="412">
        <f t="shared" si="21"/>
        <v>0</v>
      </c>
      <c r="AA54" s="412" t="s">
        <v>22</v>
      </c>
      <c r="AB54" s="412" t="str">
        <f t="shared" si="19"/>
        <v/>
      </c>
      <c r="AE54" s="149"/>
      <c r="AF54" s="149"/>
      <c r="AG54" s="270" t="str">
        <f t="shared" si="12"/>
        <v/>
      </c>
      <c r="AH54" s="149"/>
      <c r="AI54" s="270"/>
      <c r="AJ54" s="271"/>
    </row>
    <row r="55" spans="1:36" s="412" customFormat="1" ht="30" customHeight="1" x14ac:dyDescent="0.25">
      <c r="A55" s="413" t="s">
        <v>522</v>
      </c>
      <c r="B55" s="634"/>
      <c r="C55" s="635"/>
      <c r="D55" s="635"/>
      <c r="E55" s="635"/>
      <c r="F55" s="504"/>
      <c r="G55" s="509"/>
      <c r="H55" s="237" t="str">
        <f>O34&amp;"+"&amp;O35&amp;"+"&amp;O36</f>
        <v>3.66+2.56+0</v>
      </c>
      <c r="I55" s="236"/>
      <c r="J55" s="297"/>
      <c r="K55" s="334">
        <f>SUM(,O34:O36)</f>
        <v>6.2200000000000006</v>
      </c>
      <c r="L55" s="235">
        <v>1</v>
      </c>
      <c r="M55" s="301">
        <f t="shared" si="14"/>
        <v>6.22</v>
      </c>
      <c r="N55" s="297" t="s">
        <v>22</v>
      </c>
      <c r="O55" s="301"/>
      <c r="P55" s="297"/>
      <c r="Q55" s="301"/>
      <c r="R55" s="297"/>
      <c r="S55" s="11"/>
      <c r="T55" s="11"/>
      <c r="U55" s="11"/>
      <c r="V55" s="11"/>
      <c r="W55" s="11"/>
      <c r="X55" s="412">
        <f t="shared" si="20"/>
        <v>0</v>
      </c>
      <c r="Y55" s="412" t="s">
        <v>39</v>
      </c>
      <c r="Z55" s="412">
        <f t="shared" si="21"/>
        <v>0</v>
      </c>
      <c r="AA55" s="412" t="s">
        <v>22</v>
      </c>
      <c r="AB55" s="412" t="str">
        <f t="shared" si="19"/>
        <v/>
      </c>
      <c r="AE55" s="149"/>
      <c r="AF55" s="149"/>
      <c r="AG55" s="270" t="str">
        <f t="shared" si="12"/>
        <v/>
      </c>
      <c r="AH55" s="149"/>
      <c r="AI55" s="270"/>
      <c r="AJ55" s="271"/>
    </row>
    <row r="56" spans="1:36" s="412" customFormat="1" ht="42" customHeight="1" x14ac:dyDescent="0.25">
      <c r="A56" s="413" t="s">
        <v>207</v>
      </c>
      <c r="B56" s="634"/>
      <c r="C56" s="642"/>
      <c r="D56" s="642"/>
      <c r="E56" s="642"/>
      <c r="F56" s="642"/>
      <c r="G56" s="509"/>
      <c r="H56" s="237" t="str">
        <f>O5&amp;"+"&amp;O6&amp;"+"&amp;O7&amp;"+"&amp;O8&amp;"+"&amp;O9&amp;"+"&amp;O10&amp;"+"&amp;O11&amp;"+"&amp;O12&amp;"+"&amp;O13&amp;"+"&amp;O14&amp;"+"&amp;O15&amp;"+"&amp;O16&amp;"+"&amp;O17&amp;"+"&amp;O18&amp;"+"&amp;O19&amp;"+"&amp;O20&amp;"+"&amp;O21&amp;"+"&amp;O22&amp;"+"&amp;O23&amp;"+"&amp;O24&amp;"+"&amp;O25&amp;"+"&amp;O26&amp;"+"&amp;O27&amp;"+"&amp;O28&amp;"+"&amp;O29&amp;"+"&amp;O30&amp;"+"&amp;O31&amp;"+"&amp;O32&amp;"+"&amp;O33&amp;"+"&amp;O34&amp;"+"&amp;O35&amp;"+"&amp;O36</f>
        <v>0.32+1.25+0.48+0.64+2.87+1.92+0.97+0.95+1.3+0+6.8+0.94+2.97+2.12+0.89+0.96+0.12+3.45+3.23+0.82+9.45+2.36+2.36+0+2.36+13.17+0.45+12.92+0.97+3.66+2.56+0</v>
      </c>
      <c r="I56" s="236"/>
      <c r="J56" s="297"/>
      <c r="K56" s="334">
        <f>SUM(O5:O36)</f>
        <v>83.26</v>
      </c>
      <c r="L56" s="235">
        <v>1</v>
      </c>
      <c r="M56" s="301">
        <f t="shared" si="14"/>
        <v>83.26</v>
      </c>
      <c r="N56" s="297" t="s">
        <v>22</v>
      </c>
      <c r="O56" s="301"/>
      <c r="P56" s="297"/>
      <c r="Q56" s="301"/>
      <c r="R56" s="297"/>
      <c r="S56" s="11"/>
      <c r="T56" s="11"/>
      <c r="U56" s="11"/>
      <c r="V56" s="11"/>
      <c r="W56" s="11"/>
      <c r="X56" s="412">
        <f t="shared" si="20"/>
        <v>0</v>
      </c>
      <c r="Y56" s="412" t="s">
        <v>39</v>
      </c>
      <c r="Z56" s="412">
        <f t="shared" si="21"/>
        <v>0</v>
      </c>
      <c r="AA56" s="412" t="s">
        <v>22</v>
      </c>
      <c r="AB56" s="412" t="str">
        <f t="shared" si="19"/>
        <v/>
      </c>
      <c r="AE56" s="149"/>
      <c r="AF56" s="149"/>
      <c r="AG56" s="270" t="str">
        <f t="shared" si="12"/>
        <v/>
      </c>
      <c r="AH56" s="149"/>
      <c r="AI56" s="270"/>
      <c r="AJ56" s="271"/>
    </row>
    <row r="57" spans="1:36" s="412" customFormat="1" ht="60" customHeight="1" x14ac:dyDescent="0.25">
      <c r="A57" s="413" t="s">
        <v>523</v>
      </c>
      <c r="B57" s="231"/>
      <c r="C57" s="641" t="s">
        <v>524</v>
      </c>
      <c r="D57" s="641"/>
      <c r="E57" s="641"/>
      <c r="F57" s="504" t="s">
        <v>525</v>
      </c>
      <c r="G57" s="509"/>
      <c r="H57" s="237" t="str">
        <f>O5&amp;"+"&amp;O6&amp;"+"&amp;O7&amp;"+"&amp;O8&amp;"+"&amp;O9&amp;"+"&amp;O10&amp;"+"&amp;O11&amp;"+"&amp;O12&amp;"+"&amp;O13&amp;"+"&amp;O14&amp;"+"&amp;O15&amp;"+"&amp;O16&amp;"+"&amp;O17&amp;"+"&amp;O18&amp;"+"&amp;O19&amp;"+"&amp;O20&amp;"+"&amp;O21&amp;"+"&amp;O22&amp;"+"&amp;O23&amp;"+"&amp;O24&amp;"+"&amp;O25&amp;"+"&amp;O26&amp;"+"&amp;O27&amp;"+"&amp;O28&amp;"+"&amp;O29&amp;"+"&amp;O30&amp;"+"&amp;O31&amp;"+"&amp;O32&amp;"+"&amp;O33&amp;"+"&amp;O34&amp;"+"&amp;O35&amp;"+"&amp;O36&amp;"+"&amp;M37&amp;"+"&amp;M38&amp;"+"&amp;M39&amp;"+"&amp;M40&amp;"+"&amp;M41&amp;"+"&amp;M42&amp;"9+"&amp;M43&amp;"+"&amp;M44&amp;"+"&amp;M45</f>
        <v>0.32+1.25+0.48+0.64+2.87+1.92+0.97+0.95+1.3+0+6.8+0.94+2.97+2.12+0.89+0.96+0.12+3.45+3.23+0.82+9.45+2.36+2.36+0+2.36+13.17+0.45+12.92+0.97+3.66+2.56+0+0+3.43+1.36+1.04+2.43+2.289+1.73+0.84+0.89</v>
      </c>
      <c r="I57" s="236">
        <v>29</v>
      </c>
      <c r="J57" s="297" t="s">
        <v>526</v>
      </c>
      <c r="K57" s="335">
        <f>SUM(O5:O35,K37:K43)*I57</f>
        <v>2738.1388292799998</v>
      </c>
      <c r="L57" s="235">
        <v>1.1000000000000001</v>
      </c>
      <c r="M57" s="301">
        <f t="shared" si="14"/>
        <v>3011.95</v>
      </c>
      <c r="N57" s="297" t="s">
        <v>31</v>
      </c>
      <c r="O57" s="301"/>
      <c r="P57" s="297"/>
      <c r="Q57" s="301"/>
      <c r="R57" s="297"/>
      <c r="S57" s="11"/>
      <c r="T57" s="11"/>
      <c r="U57" s="11"/>
      <c r="V57" s="11"/>
      <c r="W57" s="11"/>
      <c r="X57" s="412" t="e">
        <f t="shared" si="20"/>
        <v>#VALUE!</v>
      </c>
      <c r="Y57" s="412" t="s">
        <v>39</v>
      </c>
      <c r="Z57" s="412" t="e">
        <f t="shared" si="21"/>
        <v>#VALUE!</v>
      </c>
      <c r="AA57" s="412" t="s">
        <v>22</v>
      </c>
      <c r="AB57" s="412" t="str">
        <f t="shared" si="19"/>
        <v>세라믹 숏트(큰부재가 많은구조)</v>
      </c>
      <c r="AE57" s="149"/>
      <c r="AF57" s="149"/>
      <c r="AG57" s="270" t="str">
        <f t="shared" si="12"/>
        <v>세라믹 숏트(큰부재가 많은구조)</v>
      </c>
      <c r="AH57" s="149"/>
      <c r="AI57" s="237"/>
      <c r="AJ57" s="237"/>
    </row>
    <row r="58" spans="1:36" s="412" customFormat="1" ht="60" customHeight="1" x14ac:dyDescent="0.25">
      <c r="A58" s="413" t="s">
        <v>527</v>
      </c>
      <c r="B58" s="238"/>
      <c r="C58" s="504" t="s">
        <v>528</v>
      </c>
      <c r="D58" s="504" t="s">
        <v>121</v>
      </c>
      <c r="E58" s="504" t="s">
        <v>122</v>
      </c>
      <c r="F58" s="504" t="s">
        <v>525</v>
      </c>
      <c r="G58" s="504"/>
      <c r="H58" s="237" t="str">
        <f>H57</f>
        <v>0.32+1.25+0.48+0.64+2.87+1.92+0.97+0.95+1.3+0+6.8+0.94+2.97+2.12+0.89+0.96+0.12+3.45+3.23+0.82+9.45+2.36+2.36+0+2.36+13.17+0.45+12.92+0.97+3.66+2.56+0+0+3.43+1.36+1.04+2.43+2.289+1.73+0.84+0.89</v>
      </c>
      <c r="I58" s="236">
        <f>I57</f>
        <v>29</v>
      </c>
      <c r="J58" s="297" t="s">
        <v>526</v>
      </c>
      <c r="K58" s="335">
        <f>K57</f>
        <v>2738.1388292799998</v>
      </c>
      <c r="L58" s="235">
        <v>1.1000000000000001</v>
      </c>
      <c r="M58" s="301">
        <f t="shared" si="14"/>
        <v>3011.95</v>
      </c>
      <c r="N58" s="297" t="s">
        <v>31</v>
      </c>
      <c r="O58" s="301"/>
      <c r="P58" s="297"/>
      <c r="Q58" s="301"/>
      <c r="R58" s="297"/>
      <c r="S58" s="11"/>
      <c r="T58" s="11"/>
      <c r="U58" s="11"/>
      <c r="V58" s="11"/>
      <c r="W58" s="11"/>
      <c r="AA58" s="412" t="s">
        <v>22</v>
      </c>
      <c r="AB58" s="412" t="str">
        <f t="shared" si="19"/>
        <v>철재면-1회(큰부재가 많은구조)</v>
      </c>
      <c r="AE58" s="149"/>
      <c r="AF58" s="149"/>
      <c r="AG58" s="270" t="str">
        <f t="shared" si="12"/>
        <v>철재면-1회(큰부재가 많은구조)</v>
      </c>
      <c r="AH58" s="149"/>
      <c r="AI58" s="270"/>
      <c r="AJ58" s="271"/>
    </row>
    <row r="59" spans="1:36" s="412" customFormat="1" ht="60" customHeight="1" x14ac:dyDescent="0.25">
      <c r="A59" s="413" t="s">
        <v>529</v>
      </c>
      <c r="B59" s="238"/>
      <c r="C59" s="504" t="s">
        <v>528</v>
      </c>
      <c r="D59" s="504" t="s">
        <v>121</v>
      </c>
      <c r="E59" s="504" t="s">
        <v>530</v>
      </c>
      <c r="F59" s="504" t="s">
        <v>525</v>
      </c>
      <c r="G59" s="504"/>
      <c r="H59" s="237" t="str">
        <f>H58</f>
        <v>0.32+1.25+0.48+0.64+2.87+1.92+0.97+0.95+1.3+0+6.8+0.94+2.97+2.12+0.89+0.96+0.12+3.45+3.23+0.82+9.45+2.36+2.36+0+2.36+13.17+0.45+12.92+0.97+3.66+2.56+0+0+3.43+1.36+1.04+2.43+2.289+1.73+0.84+0.89</v>
      </c>
      <c r="I59" s="236">
        <f>I57</f>
        <v>29</v>
      </c>
      <c r="J59" s="297" t="s">
        <v>526</v>
      </c>
      <c r="K59" s="335">
        <f>K58</f>
        <v>2738.1388292799998</v>
      </c>
      <c r="L59" s="235">
        <v>1.1000000000000001</v>
      </c>
      <c r="M59" s="301">
        <f>ROUND(K59*L59,2)</f>
        <v>3011.95</v>
      </c>
      <c r="N59" s="297" t="s">
        <v>31</v>
      </c>
      <c r="O59" s="301"/>
      <c r="P59" s="297"/>
      <c r="Q59" s="301"/>
      <c r="R59" s="297"/>
      <c r="S59" s="11"/>
      <c r="T59" s="11"/>
      <c r="U59" s="11"/>
      <c r="V59" s="11"/>
      <c r="W59" s="11"/>
      <c r="AA59" s="412" t="s">
        <v>22</v>
      </c>
      <c r="AB59" s="412" t="str">
        <f t="shared" si="19"/>
        <v>철재면-2회(큰부재가 많은구조)</v>
      </c>
      <c r="AE59" s="149"/>
      <c r="AF59" s="149"/>
      <c r="AG59" s="270" t="str">
        <f t="shared" si="12"/>
        <v>철재면-2회(큰부재가 많은구조)</v>
      </c>
      <c r="AH59" s="149"/>
      <c r="AI59" s="270"/>
      <c r="AJ59" s="271"/>
    </row>
    <row r="60" spans="1:36" s="412" customFormat="1" ht="60" customHeight="1" x14ac:dyDescent="0.25">
      <c r="A60" s="413" t="s">
        <v>531</v>
      </c>
      <c r="B60" s="231"/>
      <c r="C60" s="504" t="s">
        <v>528</v>
      </c>
      <c r="D60" s="504" t="s">
        <v>121</v>
      </c>
      <c r="E60" s="504" t="s">
        <v>530</v>
      </c>
      <c r="F60" s="504" t="s">
        <v>525</v>
      </c>
      <c r="G60" s="509"/>
      <c r="H60" s="237" t="str">
        <f>H58</f>
        <v>0.32+1.25+0.48+0.64+2.87+1.92+0.97+0.95+1.3+0+6.8+0.94+2.97+2.12+0.89+0.96+0.12+3.45+3.23+0.82+9.45+2.36+2.36+0+2.36+13.17+0.45+12.92+0.97+3.66+2.56+0+0+3.43+1.36+1.04+2.43+2.289+1.73+0.84+0.89</v>
      </c>
      <c r="I60" s="236">
        <f>I57</f>
        <v>29</v>
      </c>
      <c r="J60" s="297" t="s">
        <v>526</v>
      </c>
      <c r="K60" s="334">
        <f>K58</f>
        <v>2738.1388292799998</v>
      </c>
      <c r="L60" s="235">
        <v>1.1000000000000001</v>
      </c>
      <c r="M60" s="301">
        <f t="shared" si="14"/>
        <v>3011.95</v>
      </c>
      <c r="N60" s="297" t="s">
        <v>31</v>
      </c>
      <c r="O60" s="301"/>
      <c r="P60" s="297"/>
      <c r="Q60" s="301"/>
      <c r="R60" s="297"/>
      <c r="S60" s="11"/>
      <c r="T60" s="11"/>
      <c r="U60" s="11"/>
      <c r="V60" s="11"/>
      <c r="W60" s="11"/>
      <c r="AB60" s="412" t="str">
        <f t="shared" si="19"/>
        <v>철재면-2회(큰부재가 많은구조)</v>
      </c>
      <c r="AE60" s="149"/>
      <c r="AF60" s="149"/>
      <c r="AG60" s="270" t="str">
        <f t="shared" si="12"/>
        <v>철재면-2회(큰부재가 많은구조)</v>
      </c>
      <c r="AH60" s="149"/>
      <c r="AI60" s="270"/>
      <c r="AJ60" s="271"/>
    </row>
    <row r="61" spans="1:36" s="412" customFormat="1" ht="30" customHeight="1" x14ac:dyDescent="0.25">
      <c r="A61" s="413" t="s">
        <v>532</v>
      </c>
      <c r="B61" s="231"/>
      <c r="C61" s="635" t="s">
        <v>533</v>
      </c>
      <c r="D61" s="635"/>
      <c r="E61" s="635"/>
      <c r="F61" s="635"/>
      <c r="G61" s="640"/>
      <c r="H61" s="418" t="s">
        <v>584</v>
      </c>
      <c r="I61" s="236"/>
      <c r="J61" s="297"/>
      <c r="K61" s="334">
        <f>TRUNC(AI61,0)</f>
        <v>3307</v>
      </c>
      <c r="L61" s="235">
        <v>1</v>
      </c>
      <c r="M61" s="301">
        <f t="shared" si="14"/>
        <v>3307</v>
      </c>
      <c r="N61" s="297" t="s">
        <v>31</v>
      </c>
      <c r="O61" s="301"/>
      <c r="P61" s="297"/>
      <c r="Q61" s="301"/>
      <c r="R61" s="297"/>
      <c r="S61" s="11"/>
      <c r="T61" s="11"/>
      <c r="U61" s="11"/>
      <c r="V61" s="11"/>
      <c r="W61" s="11"/>
      <c r="AB61" s="412" t="str">
        <f t="shared" si="19"/>
        <v>PTFE,지붕</v>
      </c>
      <c r="AE61" s="149"/>
      <c r="AF61" s="149"/>
      <c r="AG61" s="270" t="str">
        <f t="shared" si="12"/>
        <v>PTFE,지붕</v>
      </c>
      <c r="AH61" s="149"/>
      <c r="AI61" s="279">
        <f>2717.5+295+295</f>
        <v>3307.5</v>
      </c>
      <c r="AJ61" s="418" t="s">
        <v>634</v>
      </c>
    </row>
    <row r="62" spans="1:36" s="412" customFormat="1" ht="30" customHeight="1" x14ac:dyDescent="0.25">
      <c r="A62" s="413" t="s">
        <v>532</v>
      </c>
      <c r="B62" s="231"/>
      <c r="C62" s="635" t="s">
        <v>583</v>
      </c>
      <c r="D62" s="635"/>
      <c r="E62" s="635"/>
      <c r="F62" s="635"/>
      <c r="G62" s="640"/>
      <c r="H62" s="418" t="s">
        <v>586</v>
      </c>
      <c r="I62" s="236"/>
      <c r="J62" s="297"/>
      <c r="K62" s="334">
        <f>TRUNC(AI62,0)</f>
        <v>555</v>
      </c>
      <c r="L62" s="235">
        <v>1</v>
      </c>
      <c r="M62" s="301">
        <f>ROUND(K62*L62,2)</f>
        <v>555</v>
      </c>
      <c r="N62" s="297" t="s">
        <v>31</v>
      </c>
      <c r="O62" s="301"/>
      <c r="P62" s="297"/>
      <c r="Q62" s="301"/>
      <c r="R62" s="297"/>
      <c r="S62" s="11"/>
      <c r="T62" s="11"/>
      <c r="U62" s="11"/>
      <c r="V62" s="11"/>
      <c r="W62" s="11"/>
      <c r="AB62" s="412" t="str">
        <f>B62&amp;C62&amp;D62&amp;E62&amp;F62&amp;G62</f>
        <v>ETFE,지붕</v>
      </c>
      <c r="AE62" s="149"/>
      <c r="AF62" s="149"/>
      <c r="AG62" s="270" t="str">
        <f t="shared" si="12"/>
        <v>ETFE,지붕</v>
      </c>
      <c r="AH62" s="149"/>
      <c r="AI62" s="279">
        <f>270.48+160.8+124</f>
        <v>555.28</v>
      </c>
      <c r="AJ62" s="418" t="s">
        <v>585</v>
      </c>
    </row>
    <row r="63" spans="1:36" s="412" customFormat="1" ht="30" customHeight="1" x14ac:dyDescent="0.25">
      <c r="A63" s="413" t="s">
        <v>534</v>
      </c>
      <c r="B63" s="231" t="s">
        <v>535</v>
      </c>
      <c r="C63" s="635" t="s">
        <v>748</v>
      </c>
      <c r="D63" s="635"/>
      <c r="E63" s="635"/>
      <c r="F63" s="635"/>
      <c r="G63" s="640"/>
      <c r="H63" s="279" t="s">
        <v>783</v>
      </c>
      <c r="I63" s="236"/>
      <c r="J63" s="297"/>
      <c r="K63" s="334">
        <f>AI63</f>
        <v>0</v>
      </c>
      <c r="L63" s="235">
        <v>1</v>
      </c>
      <c r="M63" s="301">
        <f>ROUNDUP(K63*L63,0)</f>
        <v>0</v>
      </c>
      <c r="N63" s="297" t="s">
        <v>536</v>
      </c>
      <c r="O63" s="301"/>
      <c r="P63" s="297"/>
      <c r="Q63" s="301"/>
      <c r="R63" s="297"/>
      <c r="S63" s="11"/>
      <c r="T63" s="11"/>
      <c r="U63" s="11"/>
      <c r="V63" s="11"/>
      <c r="W63" s="11"/>
      <c r="AB63" s="412" t="str">
        <f t="shared" si="19"/>
        <v>M30X800L</v>
      </c>
      <c r="AE63" s="149"/>
      <c r="AF63" s="149"/>
      <c r="AG63" s="270" t="str">
        <f t="shared" si="12"/>
        <v>M30X800L</v>
      </c>
      <c r="AH63" s="149"/>
      <c r="AI63" s="279">
        <f>7*8*0</f>
        <v>0</v>
      </c>
      <c r="AJ63" s="418" t="s">
        <v>788</v>
      </c>
    </row>
    <row r="64" spans="1:36" s="412" customFormat="1" ht="30" customHeight="1" x14ac:dyDescent="0.25">
      <c r="A64" s="413" t="s">
        <v>534</v>
      </c>
      <c r="B64" s="231" t="s">
        <v>535</v>
      </c>
      <c r="C64" s="635" t="s">
        <v>749</v>
      </c>
      <c r="D64" s="635"/>
      <c r="E64" s="635"/>
      <c r="F64" s="635"/>
      <c r="G64" s="640"/>
      <c r="H64" s="279" t="s">
        <v>784</v>
      </c>
      <c r="I64" s="236"/>
      <c r="J64" s="297"/>
      <c r="K64" s="334">
        <f>AI64</f>
        <v>0</v>
      </c>
      <c r="L64" s="235">
        <v>1</v>
      </c>
      <c r="M64" s="301">
        <f>ROUNDUP(K64*L64,0)</f>
        <v>0</v>
      </c>
      <c r="N64" s="297" t="s">
        <v>536</v>
      </c>
      <c r="O64" s="301"/>
      <c r="P64" s="297"/>
      <c r="Q64" s="301"/>
      <c r="R64" s="297"/>
      <c r="S64" s="11"/>
      <c r="T64" s="11"/>
      <c r="U64" s="11"/>
      <c r="V64" s="11"/>
      <c r="W64" s="11"/>
      <c r="AB64" s="412" t="str">
        <f>B64&amp;C64&amp;D64&amp;E64&amp;F64&amp;G64</f>
        <v>M30X750L</v>
      </c>
      <c r="AE64" s="149"/>
      <c r="AF64" s="149"/>
      <c r="AG64" s="270" t="str">
        <f t="shared" si="12"/>
        <v>M30X750L</v>
      </c>
      <c r="AH64" s="149"/>
      <c r="AI64" s="279">
        <f>(7+7)*8*0</f>
        <v>0</v>
      </c>
      <c r="AJ64" s="418" t="s">
        <v>789</v>
      </c>
    </row>
    <row r="65" spans="1:36" s="412" customFormat="1" ht="30" customHeight="1" x14ac:dyDescent="0.25">
      <c r="A65" s="413" t="s">
        <v>534</v>
      </c>
      <c r="B65" s="231" t="s">
        <v>535</v>
      </c>
      <c r="C65" s="635" t="s">
        <v>750</v>
      </c>
      <c r="D65" s="635"/>
      <c r="E65" s="635"/>
      <c r="F65" s="635"/>
      <c r="G65" s="640"/>
      <c r="H65" s="279" t="s">
        <v>785</v>
      </c>
      <c r="I65" s="236"/>
      <c r="J65" s="297"/>
      <c r="K65" s="334">
        <f>AI65</f>
        <v>0</v>
      </c>
      <c r="L65" s="235">
        <v>1</v>
      </c>
      <c r="M65" s="301">
        <f>ROUNDUP(K65*L65,0)</f>
        <v>0</v>
      </c>
      <c r="N65" s="297" t="s">
        <v>536</v>
      </c>
      <c r="O65" s="301"/>
      <c r="P65" s="297"/>
      <c r="Q65" s="301"/>
      <c r="R65" s="297"/>
      <c r="S65" s="11"/>
      <c r="T65" s="11"/>
      <c r="U65" s="11"/>
      <c r="V65" s="11"/>
      <c r="W65" s="11"/>
      <c r="AB65" s="412" t="str">
        <f>B65&amp;C65&amp;D65&amp;E65&amp;F65&amp;G65</f>
        <v>M24X600L</v>
      </c>
      <c r="AE65" s="149"/>
      <c r="AF65" s="149"/>
      <c r="AG65" s="270" t="str">
        <f t="shared" si="12"/>
        <v>M24X600L</v>
      </c>
      <c r="AH65" s="149"/>
      <c r="AI65" s="279">
        <f>(6+6)*8*0</f>
        <v>0</v>
      </c>
      <c r="AJ65" s="418" t="s">
        <v>785</v>
      </c>
    </row>
    <row r="66" spans="1:36" s="412" customFormat="1" ht="30" customHeight="1" x14ac:dyDescent="0.25">
      <c r="A66" s="413" t="s">
        <v>157</v>
      </c>
      <c r="B66" s="231" t="s">
        <v>409</v>
      </c>
      <c r="C66" s="635" t="s">
        <v>537</v>
      </c>
      <c r="D66" s="635"/>
      <c r="E66" s="635"/>
      <c r="F66" s="635"/>
      <c r="G66" s="640"/>
      <c r="H66" s="418" t="s">
        <v>538</v>
      </c>
      <c r="I66" s="236"/>
      <c r="J66" s="297"/>
      <c r="K66" s="334">
        <f t="shared" ref="K66:K74" si="22">AI66</f>
        <v>724</v>
      </c>
      <c r="L66" s="235">
        <v>1</v>
      </c>
      <c r="M66" s="301">
        <f t="shared" ref="M66:M74" si="23">ROUNDUP(K66*L66,0)</f>
        <v>724</v>
      </c>
      <c r="N66" s="297" t="s">
        <v>539</v>
      </c>
      <c r="O66" s="301"/>
      <c r="P66" s="297"/>
      <c r="Q66" s="301"/>
      <c r="R66" s="297"/>
      <c r="S66" s="11"/>
      <c r="T66" s="11"/>
      <c r="U66" s="11"/>
      <c r="V66" s="11"/>
      <c r="W66" s="11"/>
      <c r="AB66" s="412" t="str">
        <f t="shared" si="19"/>
        <v>M24x 60mm (조인트볼트)</v>
      </c>
      <c r="AE66" s="149"/>
      <c r="AF66" s="149"/>
      <c r="AG66" s="270" t="str">
        <f t="shared" si="12"/>
        <v>M24x 60mm (조인트볼트)</v>
      </c>
      <c r="AH66" s="149"/>
      <c r="AI66" s="279">
        <f>(118+27+21+22+90+36+14+20+14)*2</f>
        <v>724</v>
      </c>
      <c r="AJ66" s="418" t="s">
        <v>510</v>
      </c>
    </row>
    <row r="67" spans="1:36" s="412" customFormat="1" ht="30" customHeight="1" x14ac:dyDescent="0.25">
      <c r="A67" s="413" t="s">
        <v>540</v>
      </c>
      <c r="B67" s="231"/>
      <c r="C67" s="635" t="s">
        <v>541</v>
      </c>
      <c r="D67" s="635"/>
      <c r="E67" s="635"/>
      <c r="F67" s="635"/>
      <c r="G67" s="640"/>
      <c r="H67" s="418" t="s">
        <v>786</v>
      </c>
      <c r="I67" s="236"/>
      <c r="J67" s="297"/>
      <c r="K67" s="334">
        <f>AI67</f>
        <v>13</v>
      </c>
      <c r="L67" s="235">
        <v>1</v>
      </c>
      <c r="M67" s="301">
        <f>ROUNDUP(K67*L67,0)</f>
        <v>13</v>
      </c>
      <c r="N67" s="297" t="s">
        <v>542</v>
      </c>
      <c r="O67" s="301"/>
      <c r="P67" s="297"/>
      <c r="Q67" s="301"/>
      <c r="R67" s="297"/>
      <c r="S67" s="11"/>
      <c r="T67" s="11"/>
      <c r="U67" s="11"/>
      <c r="V67" s="11"/>
      <c r="W67" s="11"/>
      <c r="AB67" s="412" t="str">
        <f>B67&amp;C67</f>
        <v>700각</v>
      </c>
      <c r="AE67" s="149"/>
      <c r="AF67" s="149"/>
      <c r="AG67" s="270" t="str">
        <f t="shared" si="12"/>
        <v>700각</v>
      </c>
      <c r="AH67" s="149"/>
      <c r="AI67" s="279">
        <f>7+6</f>
        <v>13</v>
      </c>
      <c r="AJ67" s="418" t="s">
        <v>787</v>
      </c>
    </row>
    <row r="68" spans="1:36" s="412" customFormat="1" ht="30" customHeight="1" x14ac:dyDescent="0.25">
      <c r="A68" s="413" t="s">
        <v>543</v>
      </c>
      <c r="B68" s="231"/>
      <c r="C68" s="635" t="s">
        <v>544</v>
      </c>
      <c r="D68" s="635"/>
      <c r="E68" s="635"/>
      <c r="F68" s="635"/>
      <c r="G68" s="504"/>
      <c r="H68" s="237" t="s">
        <v>627</v>
      </c>
      <c r="I68" s="236"/>
      <c r="J68" s="297"/>
      <c r="K68" s="334">
        <f t="shared" si="22"/>
        <v>742.36</v>
      </c>
      <c r="L68" s="235">
        <v>1.1000000000000001</v>
      </c>
      <c r="M68" s="301">
        <f t="shared" si="23"/>
        <v>817</v>
      </c>
      <c r="N68" s="297" t="s">
        <v>37</v>
      </c>
      <c r="O68" s="301"/>
      <c r="P68" s="297"/>
      <c r="Q68" s="301"/>
      <c r="R68" s="297"/>
      <c r="S68" s="11"/>
      <c r="T68" s="11"/>
      <c r="U68" s="11"/>
      <c r="V68" s="11"/>
      <c r="W68" s="11"/>
      <c r="AE68" s="149"/>
      <c r="AF68" s="149"/>
      <c r="AG68" s="270" t="str">
        <f t="shared" si="12"/>
        <v>사출가공</v>
      </c>
      <c r="AH68" s="149"/>
      <c r="AI68" s="250">
        <f>(65.4*2)+(39.5*2)+(41*6)+(3*2)+(14.9*6)+(6.3*6)+(2*6)+(23.56*6)</f>
        <v>742.36</v>
      </c>
      <c r="AJ68" s="237" t="s">
        <v>512</v>
      </c>
    </row>
    <row r="69" spans="1:36" s="412" customFormat="1" ht="30" customHeight="1" x14ac:dyDescent="0.25">
      <c r="A69" s="413" t="s">
        <v>619</v>
      </c>
      <c r="B69" s="231"/>
      <c r="C69" s="635" t="s">
        <v>544</v>
      </c>
      <c r="D69" s="635"/>
      <c r="E69" s="635"/>
      <c r="F69" s="635"/>
      <c r="G69" s="504"/>
      <c r="H69" s="237" t="s">
        <v>625</v>
      </c>
      <c r="I69" s="236"/>
      <c r="J69" s="297"/>
      <c r="K69" s="334">
        <f>AI69</f>
        <v>126.60000000000001</v>
      </c>
      <c r="L69" s="235">
        <v>1.1000000000000001</v>
      </c>
      <c r="M69" s="301">
        <f>ROUNDUP(K69*L69,0)</f>
        <v>140</v>
      </c>
      <c r="N69" s="297" t="s">
        <v>37</v>
      </c>
      <c r="O69" s="301"/>
      <c r="P69" s="297"/>
      <c r="Q69" s="301"/>
      <c r="R69" s="297"/>
      <c r="S69" s="11"/>
      <c r="T69" s="11"/>
      <c r="U69" s="11"/>
      <c r="V69" s="11"/>
      <c r="W69" s="11"/>
      <c r="AE69" s="149"/>
      <c r="AF69" s="149"/>
      <c r="AG69" s="270" t="str">
        <f t="shared" ref="AG69:AG74" si="24">B69&amp;C69&amp;D69&amp;E69&amp;F69&amp;G69</f>
        <v>사출가공</v>
      </c>
      <c r="AH69" s="149"/>
      <c r="AI69" s="250">
        <f>(42.2*3)</f>
        <v>126.60000000000001</v>
      </c>
      <c r="AJ69" s="237" t="s">
        <v>625</v>
      </c>
    </row>
    <row r="70" spans="1:36" s="412" customFormat="1" ht="30" customHeight="1" x14ac:dyDescent="0.25">
      <c r="A70" s="413" t="s">
        <v>621</v>
      </c>
      <c r="B70" s="231"/>
      <c r="C70" s="635" t="s">
        <v>544</v>
      </c>
      <c r="D70" s="635"/>
      <c r="E70" s="635"/>
      <c r="F70" s="635"/>
      <c r="G70" s="504"/>
      <c r="H70" s="237" t="s">
        <v>624</v>
      </c>
      <c r="I70" s="236"/>
      <c r="J70" s="297"/>
      <c r="K70" s="334">
        <f>AI70</f>
        <v>300</v>
      </c>
      <c r="L70" s="235">
        <v>1.1000000000000001</v>
      </c>
      <c r="M70" s="301">
        <f>ROUNDUP(K70*L70,0)</f>
        <v>330</v>
      </c>
      <c r="N70" s="297" t="s">
        <v>37</v>
      </c>
      <c r="O70" s="301"/>
      <c r="P70" s="297"/>
      <c r="Q70" s="301"/>
      <c r="R70" s="297"/>
      <c r="S70" s="11"/>
      <c r="T70" s="11"/>
      <c r="U70" s="11"/>
      <c r="V70" s="11"/>
      <c r="W70" s="11"/>
      <c r="AE70" s="149"/>
      <c r="AF70" s="149"/>
      <c r="AG70" s="270" t="str">
        <f t="shared" si="24"/>
        <v>사출가공</v>
      </c>
      <c r="AH70" s="149"/>
      <c r="AI70" s="250">
        <f>(2.46*2)+(65.4*2)+(1.57*4)+(39.5*4)</f>
        <v>300</v>
      </c>
      <c r="AJ70" s="237" t="s">
        <v>628</v>
      </c>
    </row>
    <row r="71" spans="1:36" s="412" customFormat="1" ht="30" customHeight="1" x14ac:dyDescent="0.25">
      <c r="A71" s="413" t="s">
        <v>623</v>
      </c>
      <c r="B71" s="231"/>
      <c r="C71" s="635" t="s">
        <v>616</v>
      </c>
      <c r="D71" s="635"/>
      <c r="E71" s="635"/>
      <c r="F71" s="635"/>
      <c r="G71" s="504"/>
      <c r="H71" s="237" t="s">
        <v>626</v>
      </c>
      <c r="I71" s="236"/>
      <c r="J71" s="297"/>
      <c r="K71" s="334">
        <f>AI71</f>
        <v>190.2</v>
      </c>
      <c r="L71" s="235">
        <v>1.1000000000000001</v>
      </c>
      <c r="M71" s="301">
        <f>ROUNDUP(K71*L71,0)</f>
        <v>210</v>
      </c>
      <c r="N71" s="297" t="s">
        <v>37</v>
      </c>
      <c r="O71" s="301"/>
      <c r="P71" s="297"/>
      <c r="Q71" s="301"/>
      <c r="R71" s="297"/>
      <c r="S71" s="11"/>
      <c r="T71" s="11"/>
      <c r="U71" s="11"/>
      <c r="V71" s="11"/>
      <c r="W71" s="11"/>
      <c r="AE71" s="149"/>
      <c r="AF71" s="149"/>
      <c r="AG71" s="270" t="str">
        <f t="shared" si="24"/>
        <v>자재 및 설치</v>
      </c>
      <c r="AH71" s="149"/>
      <c r="AI71" s="250">
        <f>(63.4*3)</f>
        <v>190.2</v>
      </c>
      <c r="AJ71" s="237" t="s">
        <v>629</v>
      </c>
    </row>
    <row r="72" spans="1:36" s="412" customFormat="1" ht="45" customHeight="1" x14ac:dyDescent="0.25">
      <c r="A72" s="272" t="s">
        <v>545</v>
      </c>
      <c r="B72" s="231"/>
      <c r="C72" s="635" t="s">
        <v>544</v>
      </c>
      <c r="D72" s="635"/>
      <c r="E72" s="635"/>
      <c r="F72" s="635"/>
      <c r="G72" s="640"/>
      <c r="H72" s="237" t="s">
        <v>587</v>
      </c>
      <c r="I72" s="239"/>
      <c r="J72" s="297"/>
      <c r="K72" s="334">
        <f t="shared" si="22"/>
        <v>2084.7199999999998</v>
      </c>
      <c r="L72" s="235">
        <v>1</v>
      </c>
      <c r="M72" s="301">
        <f t="shared" si="23"/>
        <v>2085</v>
      </c>
      <c r="N72" s="297" t="s">
        <v>37</v>
      </c>
      <c r="O72" s="301"/>
      <c r="P72" s="297"/>
      <c r="Q72" s="301"/>
      <c r="R72" s="297"/>
      <c r="S72" s="11"/>
      <c r="T72" s="11"/>
      <c r="U72" s="11"/>
      <c r="V72" s="11"/>
      <c r="W72" s="11"/>
      <c r="AB72" s="412" t="str">
        <f>B72&amp;C72</f>
        <v>사출가공</v>
      </c>
      <c r="AE72" s="149"/>
      <c r="AF72" s="149"/>
      <c r="AG72" s="270" t="str">
        <f t="shared" si="24"/>
        <v>사출가공</v>
      </c>
      <c r="AH72" s="149"/>
      <c r="AI72" s="250">
        <f>((65.4*2)+(39.5*2)+(41*6)+(3*2)+(14.9*6)+(6.3*6)+(2*6)+(23.56*6)+(2.46*2)+(65.4*2)+(1.57*4)+(39.5*4))*2</f>
        <v>2084.7199999999998</v>
      </c>
      <c r="AJ72" s="237" t="s">
        <v>587</v>
      </c>
    </row>
    <row r="73" spans="1:36" s="412" customFormat="1" ht="45" customHeight="1" x14ac:dyDescent="0.25">
      <c r="A73" s="413" t="s">
        <v>546</v>
      </c>
      <c r="B73" s="231" t="s">
        <v>535</v>
      </c>
      <c r="C73" s="635" t="s">
        <v>559</v>
      </c>
      <c r="D73" s="635"/>
      <c r="E73" s="635"/>
      <c r="F73" s="635"/>
      <c r="G73" s="640"/>
      <c r="H73" s="237" t="s">
        <v>588</v>
      </c>
      <c r="I73" s="236"/>
      <c r="J73" s="297"/>
      <c r="K73" s="334">
        <f t="shared" si="22"/>
        <v>5211.7999999999993</v>
      </c>
      <c r="L73" s="235">
        <v>1.05</v>
      </c>
      <c r="M73" s="301">
        <f t="shared" si="23"/>
        <v>5473</v>
      </c>
      <c r="N73" s="297" t="s">
        <v>536</v>
      </c>
      <c r="O73" s="301"/>
      <c r="P73" s="297"/>
      <c r="Q73" s="301"/>
      <c r="R73" s="297"/>
      <c r="S73" s="11"/>
      <c r="T73" s="11"/>
      <c r="U73" s="11"/>
      <c r="V73" s="11"/>
      <c r="W73" s="11"/>
      <c r="AB73" s="412" t="str">
        <f>B73&amp;C73</f>
        <v>M12x 80mm</v>
      </c>
      <c r="AE73" s="149"/>
      <c r="AF73" s="149"/>
      <c r="AG73" s="270" t="str">
        <f t="shared" si="24"/>
        <v>M12x 80mm</v>
      </c>
      <c r="AH73" s="149"/>
      <c r="AI73" s="250">
        <f>((65.4*2)+(39.5*2)+(41*6)+(3*2)+(14.9*6)+(6.3*6)+(2*6)+(23.56*6)+(2.46*2)+(65.4*2)+(1.57*4)+(39.5*4))*1000/200</f>
        <v>5211.7999999999993</v>
      </c>
      <c r="AJ73" s="237" t="s">
        <v>588</v>
      </c>
    </row>
    <row r="74" spans="1:36" s="412" customFormat="1" ht="45" customHeight="1" x14ac:dyDescent="0.25">
      <c r="A74" s="413" t="s">
        <v>547</v>
      </c>
      <c r="B74" s="231" t="s">
        <v>535</v>
      </c>
      <c r="C74" s="635">
        <v>12</v>
      </c>
      <c r="D74" s="635"/>
      <c r="E74" s="635"/>
      <c r="F74" s="635"/>
      <c r="G74" s="640"/>
      <c r="H74" s="237" t="s">
        <v>588</v>
      </c>
      <c r="I74" s="236"/>
      <c r="J74" s="297"/>
      <c r="K74" s="334">
        <f t="shared" si="22"/>
        <v>5211.7999999999993</v>
      </c>
      <c r="L74" s="235">
        <v>1.05</v>
      </c>
      <c r="M74" s="301">
        <f t="shared" si="23"/>
        <v>5473</v>
      </c>
      <c r="N74" s="297" t="s">
        <v>536</v>
      </c>
      <c r="O74" s="301"/>
      <c r="P74" s="297"/>
      <c r="Q74" s="301"/>
      <c r="R74" s="297"/>
      <c r="S74" s="11"/>
      <c r="T74" s="11"/>
      <c r="U74" s="11"/>
      <c r="V74" s="11"/>
      <c r="W74" s="11"/>
      <c r="AB74" s="412" t="str">
        <f>B74&amp;C74</f>
        <v>M12</v>
      </c>
      <c r="AE74" s="149"/>
      <c r="AF74" s="149"/>
      <c r="AG74" s="270" t="str">
        <f t="shared" si="24"/>
        <v>M12</v>
      </c>
      <c r="AH74" s="149"/>
      <c r="AI74" s="250">
        <f>((65.4*2)+(39.5*2)+(41*6)+(3*2)+(14.9*6)+(6.3*6)+(2*6)+(23.56*6)+(2.46*2)+(65.4*2)+(1.57*4)+(39.5*4))*1000/200</f>
        <v>5211.7999999999993</v>
      </c>
      <c r="AJ74" s="237" t="s">
        <v>588</v>
      </c>
    </row>
    <row r="75" spans="1:36" s="412" customFormat="1" ht="30" customHeight="1" x14ac:dyDescent="0.25">
      <c r="A75" s="413" t="s">
        <v>548</v>
      </c>
      <c r="B75" s="231"/>
      <c r="C75" s="635" t="s">
        <v>549</v>
      </c>
      <c r="D75" s="635"/>
      <c r="E75" s="635"/>
      <c r="F75" s="635"/>
      <c r="G75" s="509"/>
      <c r="H75" s="418" t="s">
        <v>798</v>
      </c>
      <c r="I75" s="528"/>
      <c r="J75" s="529"/>
      <c r="K75" s="301">
        <f t="shared" ref="K75:K80" si="25">AI75</f>
        <v>0</v>
      </c>
      <c r="L75" s="235">
        <v>1</v>
      </c>
      <c r="M75" s="301">
        <f t="shared" ref="M75:M80" si="26">ROUNDUP(K75*L75,0)</f>
        <v>0</v>
      </c>
      <c r="N75" s="297" t="s">
        <v>550</v>
      </c>
      <c r="O75" s="301"/>
      <c r="P75" s="297"/>
      <c r="Q75" s="301"/>
      <c r="R75" s="297"/>
      <c r="S75" s="11"/>
      <c r="T75" s="11"/>
      <c r="U75" s="11"/>
      <c r="V75" s="11"/>
      <c r="W75" s="11"/>
      <c r="AE75" s="149"/>
      <c r="AF75" s="149"/>
      <c r="AG75" s="270" t="str">
        <f t="shared" ref="AG75:AG80" si="27">B75&amp;C75&amp;D75&amp;E75&amp;F75&amp;G75</f>
        <v>D.165.2 (STS)</v>
      </c>
      <c r="AH75" s="149"/>
      <c r="AI75" s="418">
        <f>7.8*7*0</f>
        <v>0</v>
      </c>
      <c r="AJ75" s="418" t="s">
        <v>799</v>
      </c>
    </row>
    <row r="76" spans="1:36" s="366" customFormat="1" ht="30" customHeight="1" x14ac:dyDescent="0.25">
      <c r="A76" s="356" t="s">
        <v>551</v>
      </c>
      <c r="B76" s="357" t="s">
        <v>552</v>
      </c>
      <c r="C76" s="358">
        <v>12</v>
      </c>
      <c r="D76" s="358"/>
      <c r="E76" s="358"/>
      <c r="F76" s="358"/>
      <c r="G76" s="359"/>
      <c r="H76" s="360" t="s">
        <v>751</v>
      </c>
      <c r="I76" s="361"/>
      <c r="J76" s="362"/>
      <c r="K76" s="363">
        <f t="shared" si="25"/>
        <v>118.07999999999998</v>
      </c>
      <c r="L76" s="364">
        <v>1.05</v>
      </c>
      <c r="M76" s="365">
        <f t="shared" si="26"/>
        <v>124</v>
      </c>
      <c r="N76" s="362" t="s">
        <v>37</v>
      </c>
      <c r="O76" s="365"/>
      <c r="P76" s="362"/>
      <c r="Q76" s="365"/>
      <c r="R76" s="362"/>
      <c r="S76" s="10"/>
      <c r="T76" s="10"/>
      <c r="U76" s="10"/>
      <c r="V76" s="10"/>
      <c r="W76" s="10"/>
      <c r="AE76" s="530"/>
      <c r="AF76" s="530"/>
      <c r="AG76" s="367" t="str">
        <f t="shared" si="27"/>
        <v>D.12</v>
      </c>
      <c r="AH76" s="530"/>
      <c r="AI76" s="368">
        <f>(11.2*6)+(4.24*12)</f>
        <v>118.07999999999998</v>
      </c>
      <c r="AJ76" s="360" t="s">
        <v>753</v>
      </c>
    </row>
    <row r="77" spans="1:36" s="366" customFormat="1" ht="30" customHeight="1" x14ac:dyDescent="0.25">
      <c r="A77" s="356" t="s">
        <v>553</v>
      </c>
      <c r="B77" s="357"/>
      <c r="C77" s="369" t="s">
        <v>554</v>
      </c>
      <c r="D77" s="358"/>
      <c r="E77" s="358"/>
      <c r="F77" s="358"/>
      <c r="G77" s="359"/>
      <c r="H77" s="360" t="s">
        <v>751</v>
      </c>
      <c r="I77" s="361"/>
      <c r="J77" s="362"/>
      <c r="K77" s="363">
        <f t="shared" si="25"/>
        <v>118.07999999999998</v>
      </c>
      <c r="L77" s="364">
        <v>1.05</v>
      </c>
      <c r="M77" s="365">
        <f t="shared" si="26"/>
        <v>124</v>
      </c>
      <c r="N77" s="362" t="s">
        <v>37</v>
      </c>
      <c r="O77" s="365"/>
      <c r="P77" s="362"/>
      <c r="Q77" s="365"/>
      <c r="R77" s="362"/>
      <c r="S77" s="10"/>
      <c r="T77" s="10"/>
      <c r="U77" s="10"/>
      <c r="V77" s="10"/>
      <c r="W77" s="10"/>
      <c r="AE77" s="530"/>
      <c r="AF77" s="530"/>
      <c r="AG77" s="367" t="str">
        <f t="shared" si="27"/>
        <v>P.E COATING</v>
      </c>
      <c r="AH77" s="530"/>
      <c r="AI77" s="368">
        <f>(11.2*6)+(4.24*12)</f>
        <v>118.07999999999998</v>
      </c>
      <c r="AJ77" s="360" t="s">
        <v>753</v>
      </c>
    </row>
    <row r="78" spans="1:36" s="366" customFormat="1" ht="30" customHeight="1" x14ac:dyDescent="0.25">
      <c r="A78" s="356" t="s">
        <v>555</v>
      </c>
      <c r="B78" s="357"/>
      <c r="C78" s="369" t="s">
        <v>556</v>
      </c>
      <c r="D78" s="358"/>
      <c r="E78" s="358"/>
      <c r="F78" s="358"/>
      <c r="G78" s="359"/>
      <c r="H78" s="360" t="s">
        <v>752</v>
      </c>
      <c r="I78" s="361"/>
      <c r="J78" s="362"/>
      <c r="K78" s="363">
        <f t="shared" si="25"/>
        <v>18</v>
      </c>
      <c r="L78" s="364">
        <v>1.05</v>
      </c>
      <c r="M78" s="365">
        <f t="shared" si="26"/>
        <v>19</v>
      </c>
      <c r="N78" s="362" t="s">
        <v>557</v>
      </c>
      <c r="O78" s="365"/>
      <c r="P78" s="362"/>
      <c r="Q78" s="365"/>
      <c r="R78" s="362"/>
      <c r="S78" s="10"/>
      <c r="T78" s="10"/>
      <c r="U78" s="10"/>
      <c r="V78" s="10"/>
      <c r="W78" s="10"/>
      <c r="AE78" s="530"/>
      <c r="AF78" s="530"/>
      <c r="AG78" s="367" t="str">
        <f t="shared" si="27"/>
        <v>JAW SOCKET</v>
      </c>
      <c r="AH78" s="530"/>
      <c r="AI78" s="360">
        <f>6+12</f>
        <v>18</v>
      </c>
      <c r="AJ78" s="360" t="s">
        <v>754</v>
      </c>
    </row>
    <row r="79" spans="1:36" s="292" customFormat="1" ht="30" customHeight="1" x14ac:dyDescent="0.25">
      <c r="A79" s="370" t="s">
        <v>560</v>
      </c>
      <c r="B79" s="280"/>
      <c r="C79" s="635" t="s">
        <v>561</v>
      </c>
      <c r="D79" s="635"/>
      <c r="E79" s="635"/>
      <c r="F79" s="635"/>
      <c r="G79" s="320"/>
      <c r="H79" s="418">
        <v>5</v>
      </c>
      <c r="I79" s="373"/>
      <c r="J79" s="372"/>
      <c r="K79" s="301">
        <f t="shared" si="25"/>
        <v>5</v>
      </c>
      <c r="L79" s="235">
        <v>1</v>
      </c>
      <c r="M79" s="301">
        <f t="shared" si="26"/>
        <v>5</v>
      </c>
      <c r="N79" s="325" t="s">
        <v>80</v>
      </c>
      <c r="O79" s="324"/>
      <c r="P79" s="325"/>
      <c r="Q79" s="324"/>
      <c r="R79" s="325"/>
      <c r="S79" s="9"/>
      <c r="T79" s="9"/>
      <c r="U79" s="9"/>
      <c r="V79" s="9"/>
      <c r="W79" s="9"/>
      <c r="AE79" s="326"/>
      <c r="AF79" s="326"/>
      <c r="AG79" s="327" t="str">
        <f t="shared" si="27"/>
        <v>CENTER</v>
      </c>
      <c r="AH79" s="326"/>
      <c r="AI79" s="371">
        <v>5</v>
      </c>
      <c r="AJ79" s="371">
        <v>5</v>
      </c>
    </row>
    <row r="80" spans="1:36" s="292" customFormat="1" ht="30" customHeight="1" x14ac:dyDescent="0.25">
      <c r="A80" s="370" t="s">
        <v>560</v>
      </c>
      <c r="B80" s="280"/>
      <c r="C80" s="635" t="s">
        <v>582</v>
      </c>
      <c r="D80" s="635"/>
      <c r="E80" s="635"/>
      <c r="F80" s="635"/>
      <c r="G80" s="320"/>
      <c r="H80" s="418">
        <v>4</v>
      </c>
      <c r="I80" s="373"/>
      <c r="J80" s="372"/>
      <c r="K80" s="301">
        <f t="shared" si="25"/>
        <v>4</v>
      </c>
      <c r="L80" s="235">
        <v>1</v>
      </c>
      <c r="M80" s="301">
        <f t="shared" si="26"/>
        <v>4</v>
      </c>
      <c r="N80" s="325" t="s">
        <v>80</v>
      </c>
      <c r="O80" s="324"/>
      <c r="P80" s="325"/>
      <c r="Q80" s="324"/>
      <c r="R80" s="325"/>
      <c r="S80" s="9"/>
      <c r="T80" s="9"/>
      <c r="U80" s="9"/>
      <c r="V80" s="9"/>
      <c r="W80" s="9"/>
      <c r="AE80" s="326"/>
      <c r="AF80" s="326"/>
      <c r="AG80" s="327" t="str">
        <f t="shared" si="27"/>
        <v>END</v>
      </c>
      <c r="AH80" s="326"/>
      <c r="AI80" s="371">
        <v>4</v>
      </c>
      <c r="AJ80" s="371">
        <v>4</v>
      </c>
    </row>
    <row r="81" spans="1:36" s="292" customFormat="1" ht="30" customHeight="1" x14ac:dyDescent="0.25">
      <c r="A81" s="370"/>
      <c r="B81" s="280"/>
      <c r="C81" s="504"/>
      <c r="D81" s="504"/>
      <c r="E81" s="504"/>
      <c r="F81" s="504"/>
      <c r="G81" s="320"/>
      <c r="H81" s="418"/>
      <c r="I81" s="531"/>
      <c r="J81" s="372"/>
      <c r="K81" s="334"/>
      <c r="L81" s="235"/>
      <c r="M81" s="301"/>
      <c r="N81" s="325"/>
      <c r="O81" s="324"/>
      <c r="P81" s="325"/>
      <c r="Q81" s="324"/>
      <c r="R81" s="325"/>
      <c r="S81" s="9"/>
      <c r="T81" s="9"/>
      <c r="U81" s="9"/>
      <c r="V81" s="9"/>
      <c r="W81" s="9"/>
      <c r="AE81" s="326"/>
      <c r="AF81" s="326"/>
      <c r="AG81" s="327"/>
      <c r="AH81" s="326"/>
      <c r="AI81" s="371"/>
      <c r="AJ81" s="371"/>
    </row>
    <row r="82" spans="1:36" s="292" customFormat="1" ht="30" customHeight="1" x14ac:dyDescent="0.25">
      <c r="A82" s="370"/>
      <c r="B82" s="280"/>
      <c r="C82" s="504"/>
      <c r="D82" s="504"/>
      <c r="E82" s="504"/>
      <c r="F82" s="504"/>
      <c r="G82" s="320"/>
      <c r="H82" s="418"/>
      <c r="I82" s="531"/>
      <c r="J82" s="372"/>
      <c r="K82" s="334"/>
      <c r="L82" s="235"/>
      <c r="M82" s="301"/>
      <c r="N82" s="325"/>
      <c r="O82" s="324"/>
      <c r="P82" s="325"/>
      <c r="Q82" s="324"/>
      <c r="R82" s="325"/>
      <c r="S82" s="9"/>
      <c r="T82" s="9"/>
      <c r="U82" s="9"/>
      <c r="V82" s="9"/>
      <c r="W82" s="9"/>
      <c r="AE82" s="326"/>
      <c r="AF82" s="326"/>
      <c r="AG82" s="327"/>
      <c r="AH82" s="326"/>
      <c r="AI82" s="371"/>
      <c r="AJ82" s="371"/>
    </row>
    <row r="83" spans="1:36" s="292" customFormat="1" ht="30" customHeight="1" x14ac:dyDescent="0.25">
      <c r="A83" s="370"/>
      <c r="B83" s="280"/>
      <c r="C83" s="504"/>
      <c r="D83" s="504"/>
      <c r="E83" s="504"/>
      <c r="F83" s="504"/>
      <c r="G83" s="320"/>
      <c r="H83" s="418"/>
      <c r="I83" s="531"/>
      <c r="J83" s="372"/>
      <c r="K83" s="334"/>
      <c r="L83" s="235"/>
      <c r="M83" s="301"/>
      <c r="N83" s="325"/>
      <c r="O83" s="324"/>
      <c r="P83" s="325"/>
      <c r="Q83" s="324"/>
      <c r="R83" s="325"/>
      <c r="S83" s="9"/>
      <c r="T83" s="9"/>
      <c r="U83" s="9"/>
      <c r="V83" s="9"/>
      <c r="W83" s="9"/>
      <c r="AE83" s="326"/>
      <c r="AF83" s="326"/>
      <c r="AG83" s="327"/>
      <c r="AH83" s="326"/>
      <c r="AI83" s="371"/>
      <c r="AJ83" s="371"/>
    </row>
    <row r="84" spans="1:36" s="292" customFormat="1" ht="30" customHeight="1" x14ac:dyDescent="0.25">
      <c r="A84" s="370"/>
      <c r="B84" s="280"/>
      <c r="C84" s="504"/>
      <c r="D84" s="504"/>
      <c r="E84" s="504"/>
      <c r="F84" s="504"/>
      <c r="G84" s="320"/>
      <c r="H84" s="418"/>
      <c r="I84" s="531"/>
      <c r="J84" s="372"/>
      <c r="K84" s="334"/>
      <c r="L84" s="235"/>
      <c r="M84" s="301"/>
      <c r="N84" s="325"/>
      <c r="O84" s="324"/>
      <c r="P84" s="325"/>
      <c r="Q84" s="324"/>
      <c r="R84" s="325"/>
      <c r="S84" s="9"/>
      <c r="T84" s="9"/>
      <c r="U84" s="9"/>
      <c r="V84" s="9"/>
      <c r="W84" s="9"/>
      <c r="AE84" s="326"/>
      <c r="AF84" s="326"/>
      <c r="AG84" s="327"/>
      <c r="AH84" s="326"/>
      <c r="AI84" s="371"/>
      <c r="AJ84" s="371"/>
    </row>
    <row r="85" spans="1:36" s="292" customFormat="1" ht="30" customHeight="1" x14ac:dyDescent="0.25">
      <c r="A85" s="370"/>
      <c r="B85" s="280"/>
      <c r="C85" s="504"/>
      <c r="D85" s="504"/>
      <c r="E85" s="504"/>
      <c r="F85" s="504"/>
      <c r="G85" s="320"/>
      <c r="H85" s="418"/>
      <c r="I85" s="531"/>
      <c r="J85" s="372"/>
      <c r="K85" s="334"/>
      <c r="L85" s="235"/>
      <c r="M85" s="301"/>
      <c r="N85" s="325"/>
      <c r="O85" s="324"/>
      <c r="P85" s="325"/>
      <c r="Q85" s="324"/>
      <c r="R85" s="325"/>
      <c r="S85" s="9"/>
      <c r="T85" s="9"/>
      <c r="U85" s="9"/>
      <c r="V85" s="9"/>
      <c r="W85" s="9"/>
      <c r="AE85" s="326"/>
      <c r="AF85" s="326"/>
      <c r="AG85" s="327"/>
      <c r="AH85" s="326"/>
      <c r="AI85" s="371"/>
      <c r="AJ85" s="371"/>
    </row>
    <row r="86" spans="1:36" s="292" customFormat="1" ht="30" customHeight="1" x14ac:dyDescent="0.25">
      <c r="A86" s="370"/>
      <c r="B86" s="280"/>
      <c r="C86" s="504"/>
      <c r="D86" s="504"/>
      <c r="E86" s="504"/>
      <c r="F86" s="504"/>
      <c r="G86" s="320"/>
      <c r="H86" s="418"/>
      <c r="I86" s="531"/>
      <c r="J86" s="372"/>
      <c r="K86" s="334"/>
      <c r="L86" s="235"/>
      <c r="M86" s="301"/>
      <c r="N86" s="325"/>
      <c r="O86" s="324"/>
      <c r="P86" s="325"/>
      <c r="Q86" s="324"/>
      <c r="R86" s="325"/>
      <c r="S86" s="9"/>
      <c r="T86" s="9"/>
      <c r="U86" s="9"/>
      <c r="V86" s="9"/>
      <c r="W86" s="9"/>
      <c r="AE86" s="326"/>
      <c r="AF86" s="326"/>
      <c r="AG86" s="327"/>
      <c r="AH86" s="326"/>
      <c r="AI86" s="371"/>
      <c r="AJ86" s="371"/>
    </row>
    <row r="87" spans="1:36" s="292" customFormat="1" ht="30" customHeight="1" x14ac:dyDescent="0.25">
      <c r="A87" s="370"/>
      <c r="B87" s="280"/>
      <c r="C87" s="504"/>
      <c r="D87" s="504"/>
      <c r="E87" s="504"/>
      <c r="F87" s="504"/>
      <c r="G87" s="320"/>
      <c r="H87" s="418"/>
      <c r="I87" s="531"/>
      <c r="J87" s="372"/>
      <c r="K87" s="334"/>
      <c r="L87" s="235"/>
      <c r="M87" s="301"/>
      <c r="N87" s="325"/>
      <c r="O87" s="324"/>
      <c r="P87" s="325"/>
      <c r="Q87" s="324"/>
      <c r="R87" s="325"/>
      <c r="S87" s="9"/>
      <c r="T87" s="9"/>
      <c r="U87" s="9"/>
      <c r="V87" s="9"/>
      <c r="W87" s="9"/>
      <c r="AE87" s="326"/>
      <c r="AF87" s="326"/>
      <c r="AG87" s="327"/>
      <c r="AH87" s="326"/>
      <c r="AI87" s="371"/>
      <c r="AJ87" s="371"/>
    </row>
    <row r="88" spans="1:36" s="292" customFormat="1" ht="30" customHeight="1" x14ac:dyDescent="0.25">
      <c r="A88" s="370"/>
      <c r="B88" s="280"/>
      <c r="C88" s="504"/>
      <c r="D88" s="504"/>
      <c r="E88" s="504"/>
      <c r="F88" s="504"/>
      <c r="G88" s="320"/>
      <c r="H88" s="418"/>
      <c r="I88" s="531"/>
      <c r="J88" s="372"/>
      <c r="K88" s="334"/>
      <c r="L88" s="235"/>
      <c r="M88" s="301"/>
      <c r="N88" s="325"/>
      <c r="O88" s="324"/>
      <c r="P88" s="325"/>
      <c r="Q88" s="324"/>
      <c r="R88" s="325"/>
      <c r="S88" s="9"/>
      <c r="T88" s="9"/>
      <c r="U88" s="9"/>
      <c r="V88" s="9"/>
      <c r="W88" s="9"/>
      <c r="AE88" s="326"/>
      <c r="AF88" s="326"/>
      <c r="AG88" s="327"/>
      <c r="AH88" s="326"/>
      <c r="AI88" s="371"/>
      <c r="AJ88" s="371"/>
    </row>
    <row r="89" spans="1:36" s="292" customFormat="1" ht="30" customHeight="1" x14ac:dyDescent="0.25">
      <c r="A89" s="370"/>
      <c r="B89" s="280"/>
      <c r="C89" s="504"/>
      <c r="D89" s="504"/>
      <c r="E89" s="504"/>
      <c r="F89" s="504"/>
      <c r="G89" s="320"/>
      <c r="H89" s="418"/>
      <c r="I89" s="531"/>
      <c r="J89" s="372"/>
      <c r="K89" s="334"/>
      <c r="L89" s="235"/>
      <c r="M89" s="301"/>
      <c r="N89" s="325"/>
      <c r="O89" s="324"/>
      <c r="P89" s="325"/>
      <c r="Q89" s="324"/>
      <c r="R89" s="325"/>
      <c r="S89" s="9"/>
      <c r="T89" s="9"/>
      <c r="U89" s="9"/>
      <c r="V89" s="9"/>
      <c r="W89" s="9"/>
      <c r="AE89" s="326"/>
      <c r="AF89" s="326"/>
      <c r="AG89" s="327"/>
      <c r="AH89" s="326"/>
      <c r="AI89" s="371"/>
      <c r="AJ89" s="371"/>
    </row>
    <row r="90" spans="1:36" s="292" customFormat="1" ht="30" customHeight="1" x14ac:dyDescent="0.25">
      <c r="A90" s="370"/>
      <c r="B90" s="280"/>
      <c r="C90" s="504"/>
      <c r="D90" s="504"/>
      <c r="E90" s="504"/>
      <c r="F90" s="504"/>
      <c r="G90" s="320"/>
      <c r="H90" s="418"/>
      <c r="I90" s="531"/>
      <c r="J90" s="372"/>
      <c r="K90" s="334"/>
      <c r="L90" s="235"/>
      <c r="M90" s="301"/>
      <c r="N90" s="325"/>
      <c r="O90" s="324"/>
      <c r="P90" s="325"/>
      <c r="Q90" s="324"/>
      <c r="R90" s="325"/>
      <c r="S90" s="9"/>
      <c r="T90" s="9"/>
      <c r="U90" s="9"/>
      <c r="V90" s="9"/>
      <c r="W90" s="9"/>
      <c r="AE90" s="326"/>
      <c r="AF90" s="326"/>
      <c r="AG90" s="327"/>
      <c r="AH90" s="326"/>
      <c r="AI90" s="371"/>
      <c r="AJ90" s="371"/>
    </row>
    <row r="91" spans="1:36" ht="22.65" customHeight="1" x14ac:dyDescent="0.25"/>
    <row r="92" spans="1:36" ht="22.65" customHeight="1" x14ac:dyDescent="0.25"/>
    <row r="93" spans="1:36" ht="22.65" customHeight="1" x14ac:dyDescent="0.25"/>
    <row r="94" spans="1:36" ht="22.65" customHeight="1" x14ac:dyDescent="0.25"/>
    <row r="95" spans="1:36" ht="22.65" customHeight="1" x14ac:dyDescent="0.25"/>
    <row r="96" spans="1:36" ht="22.65" customHeight="1" x14ac:dyDescent="0.25"/>
    <row r="97" ht="22.65" customHeight="1" x14ac:dyDescent="0.25"/>
    <row r="98" ht="22.65" customHeight="1" x14ac:dyDescent="0.25"/>
    <row r="99" ht="22.65" customHeight="1" x14ac:dyDescent="0.25"/>
    <row r="100" ht="22.65" customHeight="1" x14ac:dyDescent="0.25"/>
    <row r="101" ht="22.65" customHeight="1" x14ac:dyDescent="0.25"/>
    <row r="102" ht="22.65" customHeight="1" x14ac:dyDescent="0.25"/>
    <row r="103" ht="22.65" customHeight="1" x14ac:dyDescent="0.25"/>
    <row r="104" ht="22.65" customHeight="1" x14ac:dyDescent="0.25"/>
    <row r="105" ht="22.65" customHeight="1" x14ac:dyDescent="0.25"/>
    <row r="106" ht="22.65" customHeight="1" x14ac:dyDescent="0.25"/>
    <row r="107" ht="22.65" customHeight="1" x14ac:dyDescent="0.25"/>
    <row r="108" ht="22.65" customHeight="1" x14ac:dyDescent="0.25"/>
    <row r="109" ht="22.65" customHeight="1" x14ac:dyDescent="0.25"/>
    <row r="110" ht="22.65" customHeight="1" x14ac:dyDescent="0.25"/>
    <row r="111" ht="22.65" customHeight="1" x14ac:dyDescent="0.25"/>
    <row r="112" ht="22.65" customHeight="1" x14ac:dyDescent="0.25"/>
    <row r="113" ht="22.65" customHeight="1" x14ac:dyDescent="0.25"/>
    <row r="114" ht="22.65" customHeight="1" x14ac:dyDescent="0.25"/>
    <row r="115" ht="22.65" customHeight="1" x14ac:dyDescent="0.25"/>
    <row r="116" ht="22.65" customHeight="1" x14ac:dyDescent="0.25"/>
    <row r="117" ht="22.65" customHeight="1" x14ac:dyDescent="0.25"/>
    <row r="118" ht="22.65" customHeight="1" x14ac:dyDescent="0.25"/>
    <row r="119" ht="22.65" customHeight="1" x14ac:dyDescent="0.25"/>
    <row r="120" ht="22.65" customHeight="1" x14ac:dyDescent="0.25"/>
    <row r="121" ht="22.65" customHeight="1" x14ac:dyDescent="0.25"/>
    <row r="122" ht="22.65" customHeight="1" x14ac:dyDescent="0.25"/>
    <row r="123" ht="22.65" customHeight="1" x14ac:dyDescent="0.25"/>
    <row r="124" ht="22.65" customHeight="1" x14ac:dyDescent="0.25"/>
    <row r="125" ht="22.65" customHeight="1" x14ac:dyDescent="0.25"/>
    <row r="126" ht="22.65" customHeight="1" x14ac:dyDescent="0.25"/>
    <row r="127" ht="22.65" customHeight="1" x14ac:dyDescent="0.25"/>
    <row r="128" ht="22.65" customHeight="1" x14ac:dyDescent="0.25"/>
    <row r="129" ht="22.65" customHeight="1" x14ac:dyDescent="0.25"/>
    <row r="130" ht="22.65" customHeight="1" x14ac:dyDescent="0.25"/>
    <row r="131" ht="22.65" customHeight="1" x14ac:dyDescent="0.25"/>
    <row r="132" ht="22.65" customHeight="1" x14ac:dyDescent="0.25"/>
    <row r="133" ht="22.65" customHeight="1" x14ac:dyDescent="0.25"/>
    <row r="134" ht="22.65" customHeight="1" x14ac:dyDescent="0.25"/>
    <row r="135" ht="22.65" customHeight="1" x14ac:dyDescent="0.25"/>
    <row r="136" ht="22.65" customHeight="1" x14ac:dyDescent="0.25"/>
    <row r="137" ht="22.65" customHeight="1" x14ac:dyDescent="0.25"/>
    <row r="138" ht="22.65" customHeight="1" x14ac:dyDescent="0.25"/>
    <row r="139" ht="22.65" customHeight="1" x14ac:dyDescent="0.25"/>
    <row r="140" ht="22.65" customHeight="1" x14ac:dyDescent="0.25"/>
    <row r="141" ht="22.65" customHeight="1" x14ac:dyDescent="0.25"/>
    <row r="142" ht="22.65" customHeight="1" x14ac:dyDescent="0.25"/>
    <row r="143" ht="22.65" customHeight="1" x14ac:dyDescent="0.25"/>
    <row r="144" ht="22.65" customHeight="1" x14ac:dyDescent="0.25"/>
    <row r="145" ht="22.65" customHeight="1" x14ac:dyDescent="0.25"/>
    <row r="146" ht="22.65" customHeight="1" x14ac:dyDescent="0.25"/>
    <row r="147" ht="22.65" customHeight="1" x14ac:dyDescent="0.25"/>
    <row r="148" ht="22.65" customHeight="1" x14ac:dyDescent="0.25"/>
    <row r="149" ht="22.65" customHeight="1" x14ac:dyDescent="0.25"/>
    <row r="150" ht="22.65" customHeight="1" x14ac:dyDescent="0.25"/>
    <row r="151" ht="22.65" customHeight="1" x14ac:dyDescent="0.25"/>
    <row r="152" ht="22.65" customHeight="1" x14ac:dyDescent="0.25"/>
    <row r="153" ht="22.65" customHeight="1" x14ac:dyDescent="0.25"/>
    <row r="154" ht="22.65" customHeight="1" x14ac:dyDescent="0.25"/>
    <row r="155" ht="22.65" customHeight="1" x14ac:dyDescent="0.25"/>
    <row r="156" ht="22.65" customHeight="1" x14ac:dyDescent="0.25"/>
    <row r="157" ht="22.65" customHeight="1" x14ac:dyDescent="0.25"/>
    <row r="158" ht="22.65" customHeight="1" x14ac:dyDescent="0.25"/>
    <row r="159" ht="22.65" customHeight="1" x14ac:dyDescent="0.25"/>
    <row r="160" ht="22.65" customHeight="1" x14ac:dyDescent="0.25"/>
    <row r="161" ht="22.65" customHeight="1" x14ac:dyDescent="0.25"/>
    <row r="162" ht="22.65" customHeight="1" x14ac:dyDescent="0.25"/>
    <row r="163" ht="22.65" customHeight="1" x14ac:dyDescent="0.25"/>
    <row r="164" ht="22.65" customHeight="1" x14ac:dyDescent="0.25"/>
    <row r="165" ht="22.65" customHeight="1" x14ac:dyDescent="0.25"/>
    <row r="166" ht="22.65" customHeight="1" x14ac:dyDescent="0.25"/>
    <row r="167" ht="22.65" customHeight="1" x14ac:dyDescent="0.25"/>
    <row r="168" ht="22.65" customHeight="1" x14ac:dyDescent="0.25"/>
    <row r="169" ht="22.65" customHeight="1" x14ac:dyDescent="0.25"/>
    <row r="170" ht="22.65" customHeight="1" x14ac:dyDescent="0.25"/>
    <row r="171" ht="22.65" customHeight="1" x14ac:dyDescent="0.25"/>
    <row r="172" ht="22.65" customHeight="1" x14ac:dyDescent="0.25"/>
    <row r="173" ht="22.65" customHeight="1" x14ac:dyDescent="0.25"/>
    <row r="174" ht="22.65" customHeight="1" x14ac:dyDescent="0.25"/>
    <row r="175" ht="22.65" customHeight="1" x14ac:dyDescent="0.25"/>
    <row r="176" ht="22.65" customHeight="1" x14ac:dyDescent="0.25"/>
    <row r="177" ht="22.65" customHeight="1" x14ac:dyDescent="0.25"/>
    <row r="178" ht="22.65" customHeight="1" x14ac:dyDescent="0.25"/>
    <row r="179" ht="22.65" customHeight="1" x14ac:dyDescent="0.25"/>
    <row r="180" ht="22.65" customHeight="1" x14ac:dyDescent="0.25"/>
    <row r="181" ht="22.65" customHeight="1" x14ac:dyDescent="0.25"/>
    <row r="182" ht="22.65" customHeight="1" x14ac:dyDescent="0.25"/>
    <row r="183" ht="22.65" customHeight="1" x14ac:dyDescent="0.25"/>
    <row r="184" ht="22.65" customHeight="1" x14ac:dyDescent="0.25"/>
    <row r="185" ht="22.65" customHeight="1" x14ac:dyDescent="0.25"/>
    <row r="186" ht="22.65" customHeight="1" x14ac:dyDescent="0.25"/>
    <row r="187" ht="22.65" customHeight="1" x14ac:dyDescent="0.25"/>
    <row r="188" ht="22.65" customHeight="1" x14ac:dyDescent="0.25"/>
    <row r="189" ht="22.65" customHeight="1" x14ac:dyDescent="0.25"/>
    <row r="190" ht="22.65" customHeight="1" x14ac:dyDescent="0.25"/>
    <row r="191" ht="22.65" customHeight="1" x14ac:dyDescent="0.25"/>
    <row r="192" ht="22.65" customHeight="1" x14ac:dyDescent="0.25"/>
    <row r="193" ht="22.65" customHeight="1" x14ac:dyDescent="0.25"/>
    <row r="194" ht="22.65" customHeight="1" x14ac:dyDescent="0.25"/>
    <row r="195" ht="22.65" customHeight="1" x14ac:dyDescent="0.25"/>
    <row r="196" ht="22.65" customHeight="1" x14ac:dyDescent="0.25"/>
    <row r="197" ht="22.65" customHeight="1" x14ac:dyDescent="0.25"/>
    <row r="198" ht="22.65" customHeight="1" x14ac:dyDescent="0.25"/>
    <row r="199" ht="22.65" customHeight="1" x14ac:dyDescent="0.25"/>
    <row r="200" ht="22.65" customHeight="1" x14ac:dyDescent="0.25"/>
    <row r="201" ht="22.65" customHeight="1" x14ac:dyDescent="0.25"/>
    <row r="202" ht="22.65" customHeight="1" x14ac:dyDescent="0.25"/>
    <row r="203" ht="22.65" customHeight="1" x14ac:dyDescent="0.25"/>
    <row r="204" ht="22.65" customHeight="1" x14ac:dyDescent="0.25"/>
    <row r="205" ht="22.65" customHeight="1" x14ac:dyDescent="0.25"/>
    <row r="206" ht="22.65" customHeight="1" x14ac:dyDescent="0.25"/>
    <row r="207" ht="22.65" customHeight="1" x14ac:dyDescent="0.25"/>
    <row r="208" ht="22.65" customHeight="1" x14ac:dyDescent="0.25"/>
    <row r="209" ht="22.65" customHeight="1" x14ac:dyDescent="0.25"/>
    <row r="210" ht="22.65" customHeight="1" x14ac:dyDescent="0.25"/>
    <row r="211" ht="22.65" customHeight="1" x14ac:dyDescent="0.25"/>
    <row r="212" ht="22.65" customHeight="1" x14ac:dyDescent="0.25"/>
    <row r="213" ht="22.65" customHeight="1" x14ac:dyDescent="0.25"/>
    <row r="214" ht="22.65" customHeight="1" x14ac:dyDescent="0.25"/>
    <row r="215" ht="22.65" customHeight="1" x14ac:dyDescent="0.25"/>
    <row r="216" ht="22.65" customHeight="1" x14ac:dyDescent="0.25"/>
    <row r="217" ht="22.65" customHeight="1" x14ac:dyDescent="0.25"/>
    <row r="218" ht="22.65" customHeight="1" x14ac:dyDescent="0.25"/>
    <row r="219" ht="22.65" customHeight="1" x14ac:dyDescent="0.25"/>
    <row r="220" ht="22.65" customHeight="1" x14ac:dyDescent="0.25"/>
    <row r="221" ht="22.65" customHeight="1" x14ac:dyDescent="0.25"/>
    <row r="222" ht="22.65" customHeight="1" x14ac:dyDescent="0.25"/>
    <row r="223" ht="22.65" customHeight="1" x14ac:dyDescent="0.25"/>
    <row r="224" ht="22.65" customHeight="1" x14ac:dyDescent="0.25"/>
    <row r="225" ht="22.65" customHeight="1" x14ac:dyDescent="0.25"/>
    <row r="226" ht="22.65" customHeight="1" x14ac:dyDescent="0.25"/>
    <row r="227" ht="22.65" customHeight="1" x14ac:dyDescent="0.25"/>
    <row r="228" ht="22.65" customHeight="1" x14ac:dyDescent="0.25"/>
    <row r="229" ht="22.65" customHeight="1" x14ac:dyDescent="0.25"/>
    <row r="230" ht="22.65" customHeight="1" x14ac:dyDescent="0.25"/>
    <row r="231" ht="22.65" customHeight="1" x14ac:dyDescent="0.25"/>
    <row r="232" ht="22.65" customHeight="1" x14ac:dyDescent="0.25"/>
    <row r="233" ht="22.65" customHeight="1" x14ac:dyDescent="0.25"/>
    <row r="234" ht="22.65" customHeight="1" x14ac:dyDescent="0.25"/>
    <row r="235" ht="22.65" customHeight="1" x14ac:dyDescent="0.25"/>
    <row r="236" ht="22.65" customHeight="1" x14ac:dyDescent="0.25"/>
    <row r="237" ht="22.65" customHeight="1" x14ac:dyDescent="0.25"/>
    <row r="238" ht="22.65" customHeight="1" x14ac:dyDescent="0.25"/>
    <row r="239" ht="22.65" customHeight="1" x14ac:dyDescent="0.25"/>
    <row r="240" ht="22.65" customHeight="1" x14ac:dyDescent="0.25"/>
    <row r="241" ht="22.65" customHeight="1" x14ac:dyDescent="0.25"/>
    <row r="242" ht="22.65" customHeight="1" x14ac:dyDescent="0.25"/>
    <row r="243" ht="22.65" customHeight="1" x14ac:dyDescent="0.25"/>
    <row r="244" ht="22.65" customHeight="1" x14ac:dyDescent="0.25"/>
    <row r="245" ht="22.65" customHeight="1" x14ac:dyDescent="0.25"/>
    <row r="246" ht="22.65" customHeight="1" x14ac:dyDescent="0.25"/>
    <row r="247" ht="22.65" customHeight="1" x14ac:dyDescent="0.25"/>
    <row r="248" ht="22.65" customHeight="1" x14ac:dyDescent="0.25"/>
    <row r="249" ht="22.65" customHeight="1" x14ac:dyDescent="0.25"/>
    <row r="250" ht="22.65" customHeight="1" x14ac:dyDescent="0.25"/>
    <row r="251" ht="22.65" customHeight="1" x14ac:dyDescent="0.25"/>
    <row r="252" ht="22.65" customHeight="1" x14ac:dyDescent="0.25"/>
    <row r="253" ht="22.65" customHeight="1" x14ac:dyDescent="0.25"/>
    <row r="254" ht="22.65" customHeight="1" x14ac:dyDescent="0.25"/>
    <row r="255" ht="22.65" customHeight="1" x14ac:dyDescent="0.25"/>
    <row r="256" ht="22.65" customHeight="1" x14ac:dyDescent="0.25"/>
    <row r="257" ht="22.65" customHeight="1" x14ac:dyDescent="0.25"/>
    <row r="258" ht="22.65" customHeight="1" x14ac:dyDescent="0.25"/>
    <row r="259" ht="22.65" customHeight="1" x14ac:dyDescent="0.25"/>
    <row r="260" ht="22.65" customHeight="1" x14ac:dyDescent="0.25"/>
    <row r="261" ht="22.65" customHeight="1" x14ac:dyDescent="0.25"/>
    <row r="262" ht="22.65" customHeight="1" x14ac:dyDescent="0.25"/>
    <row r="263" ht="22.65" customHeight="1" x14ac:dyDescent="0.25"/>
    <row r="264" ht="22.65" customHeight="1" x14ac:dyDescent="0.25"/>
    <row r="265" ht="22.65" customHeight="1" x14ac:dyDescent="0.25"/>
    <row r="266" ht="22.65" customHeight="1" x14ac:dyDescent="0.25"/>
    <row r="267" ht="22.65" customHeight="1" x14ac:dyDescent="0.25"/>
    <row r="268" ht="22.65" customHeight="1" x14ac:dyDescent="0.25"/>
    <row r="269" ht="22.65" customHeight="1" x14ac:dyDescent="0.25"/>
    <row r="270" ht="22.65" customHeight="1" x14ac:dyDescent="0.25"/>
    <row r="271" ht="22.65" customHeight="1" x14ac:dyDescent="0.25"/>
    <row r="272" ht="22.65" customHeight="1" x14ac:dyDescent="0.25"/>
    <row r="273" ht="22.65" customHeight="1" x14ac:dyDescent="0.25"/>
    <row r="274" ht="22.65" customHeight="1" x14ac:dyDescent="0.25"/>
    <row r="275" ht="22.65" customHeight="1" x14ac:dyDescent="0.25"/>
    <row r="276" ht="22.65" customHeight="1" x14ac:dyDescent="0.25"/>
    <row r="277" ht="22.65" customHeight="1" x14ac:dyDescent="0.25"/>
    <row r="278" ht="22.65" customHeight="1" x14ac:dyDescent="0.25"/>
    <row r="279" ht="22.65" customHeight="1" x14ac:dyDescent="0.25"/>
    <row r="280" ht="22.65" customHeight="1" x14ac:dyDescent="0.25"/>
    <row r="281" ht="22.65" customHeight="1" x14ac:dyDescent="0.25"/>
    <row r="282" ht="22.65" customHeight="1" x14ac:dyDescent="0.25"/>
    <row r="283" ht="22.65" customHeight="1" x14ac:dyDescent="0.25"/>
    <row r="284" ht="22.65" customHeight="1" x14ac:dyDescent="0.25"/>
    <row r="285" ht="22.65" customHeight="1" x14ac:dyDescent="0.25"/>
    <row r="286" ht="22.65" customHeight="1" x14ac:dyDescent="0.25"/>
    <row r="287" ht="22.65" customHeight="1" x14ac:dyDescent="0.25"/>
    <row r="288" ht="22.65" customHeight="1" x14ac:dyDescent="0.25"/>
    <row r="289" ht="22.65" customHeight="1" x14ac:dyDescent="0.25"/>
    <row r="290" ht="22.65" customHeight="1" x14ac:dyDescent="0.25"/>
    <row r="291" ht="22.65" customHeight="1" x14ac:dyDescent="0.25"/>
    <row r="292" ht="22.65" customHeight="1" x14ac:dyDescent="0.25"/>
    <row r="293" ht="22.65" customHeight="1" x14ac:dyDescent="0.25"/>
    <row r="294" ht="22.65" customHeight="1" x14ac:dyDescent="0.25"/>
    <row r="295" ht="22.65" customHeight="1" x14ac:dyDescent="0.25"/>
    <row r="296" ht="22.65" customHeight="1" x14ac:dyDescent="0.25"/>
    <row r="297" ht="22.65" customHeight="1" x14ac:dyDescent="0.25"/>
    <row r="298" ht="22.65" customHeight="1" x14ac:dyDescent="0.25"/>
    <row r="299" ht="22.65" customHeight="1" x14ac:dyDescent="0.25"/>
    <row r="300" ht="22.65" customHeight="1" x14ac:dyDescent="0.25"/>
    <row r="301" ht="22.65" customHeight="1" x14ac:dyDescent="0.25"/>
    <row r="302" ht="22.65" customHeight="1" x14ac:dyDescent="0.25"/>
    <row r="303" ht="22.65" customHeight="1" x14ac:dyDescent="0.25"/>
    <row r="304" ht="22.65" customHeight="1" x14ac:dyDescent="0.25"/>
    <row r="305" ht="22.65" customHeight="1" x14ac:dyDescent="0.25"/>
    <row r="306" ht="22.65" customHeight="1" x14ac:dyDescent="0.25"/>
    <row r="307" ht="22.65" customHeight="1" x14ac:dyDescent="0.25"/>
    <row r="308" ht="22.65" customHeight="1" x14ac:dyDescent="0.25"/>
    <row r="309" ht="22.65" customHeight="1" x14ac:dyDescent="0.25"/>
    <row r="310" ht="22.65" customHeight="1" x14ac:dyDescent="0.25"/>
    <row r="311" ht="22.65" customHeight="1" x14ac:dyDescent="0.25"/>
    <row r="312" ht="22.65" customHeight="1" x14ac:dyDescent="0.25"/>
    <row r="313" ht="22.65" customHeight="1" x14ac:dyDescent="0.25"/>
    <row r="314" ht="22.65" customHeight="1" x14ac:dyDescent="0.25"/>
    <row r="315" ht="22.65" customHeight="1" x14ac:dyDescent="0.25"/>
    <row r="316" ht="22.65" customHeight="1" x14ac:dyDescent="0.25"/>
    <row r="317" ht="22.65" customHeight="1" x14ac:dyDescent="0.25"/>
    <row r="318" ht="22.65" customHeight="1" x14ac:dyDescent="0.25"/>
    <row r="319" ht="22.65" customHeight="1" x14ac:dyDescent="0.25"/>
    <row r="320" ht="22.65" customHeight="1" x14ac:dyDescent="0.25"/>
    <row r="321" ht="22.65" customHeight="1" x14ac:dyDescent="0.25"/>
    <row r="322" ht="22.65" customHeight="1" x14ac:dyDescent="0.25"/>
    <row r="323" ht="22.65" customHeight="1" x14ac:dyDescent="0.25"/>
    <row r="324" ht="22.65" customHeight="1" x14ac:dyDescent="0.25"/>
    <row r="325" ht="22.65" customHeight="1" x14ac:dyDescent="0.25"/>
    <row r="326" ht="22.65" customHeight="1" x14ac:dyDescent="0.25"/>
    <row r="327" ht="22.65" customHeight="1" x14ac:dyDescent="0.25"/>
    <row r="328" ht="22.65" customHeight="1" x14ac:dyDescent="0.25"/>
    <row r="329" ht="22.65" customHeight="1" x14ac:dyDescent="0.25"/>
    <row r="330" ht="22.65" customHeight="1" x14ac:dyDescent="0.25"/>
    <row r="331" ht="22.65" customHeight="1" x14ac:dyDescent="0.25"/>
    <row r="332" ht="22.65" customHeight="1" x14ac:dyDescent="0.25"/>
    <row r="333" ht="22.65" customHeight="1" x14ac:dyDescent="0.25"/>
    <row r="334" ht="22.65" customHeight="1" x14ac:dyDescent="0.25"/>
    <row r="335" ht="22.65" customHeight="1" x14ac:dyDescent="0.25"/>
    <row r="336" ht="22.65" customHeight="1" x14ac:dyDescent="0.25"/>
    <row r="337" ht="22.65" customHeight="1" x14ac:dyDescent="0.25"/>
    <row r="338" ht="22.65" customHeight="1" x14ac:dyDescent="0.25"/>
    <row r="339" ht="22.65" customHeight="1" x14ac:dyDescent="0.25"/>
    <row r="340" ht="22.65" customHeight="1" x14ac:dyDescent="0.25"/>
    <row r="341" ht="22.65" customHeight="1" x14ac:dyDescent="0.25"/>
    <row r="342" ht="22.65" customHeight="1" x14ac:dyDescent="0.25"/>
    <row r="343" ht="22.65" customHeight="1" x14ac:dyDescent="0.25"/>
    <row r="344" ht="22.65" customHeight="1" x14ac:dyDescent="0.25"/>
    <row r="345" ht="22.65" customHeight="1" x14ac:dyDescent="0.25"/>
    <row r="346" ht="22.65" customHeight="1" x14ac:dyDescent="0.25"/>
    <row r="347" ht="22.65" customHeight="1" x14ac:dyDescent="0.25"/>
    <row r="348" ht="22.65" customHeight="1" x14ac:dyDescent="0.25"/>
    <row r="349" ht="22.65" customHeight="1" x14ac:dyDescent="0.25"/>
    <row r="350" ht="22.65" customHeight="1" x14ac:dyDescent="0.25"/>
    <row r="351" ht="22.65" customHeight="1" x14ac:dyDescent="0.25"/>
    <row r="352" ht="22.65" customHeight="1" x14ac:dyDescent="0.25"/>
    <row r="353" ht="22.65" customHeight="1" x14ac:dyDescent="0.25"/>
    <row r="354" ht="22.65" customHeight="1" x14ac:dyDescent="0.25"/>
    <row r="355" ht="22.65" customHeight="1" x14ac:dyDescent="0.25"/>
    <row r="356" ht="22.65" customHeight="1" x14ac:dyDescent="0.25"/>
    <row r="357" ht="22.65" customHeight="1" x14ac:dyDescent="0.25"/>
    <row r="358" ht="22.65" customHeight="1" x14ac:dyDescent="0.25"/>
    <row r="359" ht="22.65" customHeight="1" x14ac:dyDescent="0.25"/>
    <row r="360" ht="22.65" customHeight="1" x14ac:dyDescent="0.25"/>
    <row r="361" ht="22.65" customHeight="1" x14ac:dyDescent="0.25"/>
    <row r="362" ht="22.65" customHeight="1" x14ac:dyDescent="0.25"/>
    <row r="363" ht="22.65" customHeight="1" x14ac:dyDescent="0.25"/>
    <row r="364" ht="22.65" customHeight="1" x14ac:dyDescent="0.25"/>
    <row r="365" ht="22.65" customHeight="1" x14ac:dyDescent="0.25"/>
    <row r="366" ht="22.65" customHeight="1" x14ac:dyDescent="0.25"/>
    <row r="367" ht="22.65" customHeight="1" x14ac:dyDescent="0.25"/>
    <row r="368" ht="22.65" customHeight="1" x14ac:dyDescent="0.25"/>
    <row r="369" ht="22.65" customHeight="1" x14ac:dyDescent="0.25"/>
    <row r="370" ht="22.65" customHeight="1" x14ac:dyDescent="0.25"/>
    <row r="371" ht="22.65" customHeight="1" x14ac:dyDescent="0.25"/>
    <row r="372" ht="22.65" customHeight="1" x14ac:dyDescent="0.25"/>
    <row r="373" ht="22.65" customHeight="1" x14ac:dyDescent="0.25"/>
    <row r="374" ht="22.65" customHeight="1" x14ac:dyDescent="0.25"/>
    <row r="375" ht="22.65" customHeight="1" x14ac:dyDescent="0.25"/>
    <row r="376" ht="22.65" customHeight="1" x14ac:dyDescent="0.25"/>
    <row r="377" ht="22.65" customHeight="1" x14ac:dyDescent="0.25"/>
    <row r="378" ht="22.65" customHeight="1" x14ac:dyDescent="0.25"/>
    <row r="379" ht="22.65" customHeight="1" x14ac:dyDescent="0.25"/>
    <row r="380" ht="22.65" customHeight="1" x14ac:dyDescent="0.25"/>
    <row r="381" ht="22.65" customHeight="1" x14ac:dyDescent="0.25"/>
    <row r="382" ht="22.65" customHeight="1" x14ac:dyDescent="0.25"/>
    <row r="383" ht="22.65" customHeight="1" x14ac:dyDescent="0.25"/>
    <row r="384" ht="22.65" customHeight="1" x14ac:dyDescent="0.25"/>
    <row r="385" ht="22.65" customHeight="1" x14ac:dyDescent="0.25"/>
    <row r="386" ht="22.65" customHeight="1" x14ac:dyDescent="0.25"/>
    <row r="387" ht="22.65" customHeight="1" x14ac:dyDescent="0.25"/>
    <row r="388" ht="22.65" customHeight="1" x14ac:dyDescent="0.25"/>
    <row r="389" ht="22.65" customHeight="1" x14ac:dyDescent="0.25"/>
    <row r="390" ht="22.65" customHeight="1" x14ac:dyDescent="0.25"/>
    <row r="391" ht="22.65" customHeight="1" x14ac:dyDescent="0.25"/>
    <row r="392" ht="22.65" customHeight="1" x14ac:dyDescent="0.25"/>
    <row r="393" ht="22.65" customHeight="1" x14ac:dyDescent="0.25"/>
    <row r="394" ht="22.65" customHeight="1" x14ac:dyDescent="0.25"/>
    <row r="395" ht="22.65" customHeight="1" x14ac:dyDescent="0.25"/>
    <row r="396" ht="22.65" customHeight="1" x14ac:dyDescent="0.25"/>
    <row r="397" ht="22.65" customHeight="1" x14ac:dyDescent="0.25"/>
    <row r="398" ht="22.65" customHeight="1" x14ac:dyDescent="0.25"/>
    <row r="399" ht="22.65" customHeight="1" x14ac:dyDescent="0.25"/>
    <row r="400" ht="22.65" customHeight="1" x14ac:dyDescent="0.25"/>
    <row r="401" ht="22.65" customHeight="1" x14ac:dyDescent="0.25"/>
    <row r="402" ht="22.65" customHeight="1" x14ac:dyDescent="0.25"/>
    <row r="403" ht="22.65" customHeight="1" x14ac:dyDescent="0.25"/>
    <row r="404" ht="22.65" customHeight="1" x14ac:dyDescent="0.25"/>
    <row r="405" ht="22.65" customHeight="1" x14ac:dyDescent="0.25"/>
    <row r="406" ht="22.65" customHeight="1" x14ac:dyDescent="0.25"/>
    <row r="407" ht="22.65" customHeight="1" x14ac:dyDescent="0.25"/>
    <row r="408" ht="22.65" customHeight="1" x14ac:dyDescent="0.25"/>
    <row r="409" ht="22.65" customHeight="1" x14ac:dyDescent="0.25"/>
    <row r="410" ht="22.65" customHeight="1" x14ac:dyDescent="0.25"/>
    <row r="411" ht="22.65" customHeight="1" x14ac:dyDescent="0.25"/>
    <row r="412" ht="22.65" customHeight="1" x14ac:dyDescent="0.25"/>
    <row r="413" ht="22.65" customHeight="1" x14ac:dyDescent="0.25"/>
    <row r="414" ht="22.65" customHeight="1" x14ac:dyDescent="0.25"/>
    <row r="415" ht="22.65" customHeight="1" x14ac:dyDescent="0.25"/>
    <row r="416" ht="22.65" customHeight="1" x14ac:dyDescent="0.25"/>
    <row r="417" ht="22.65" customHeight="1" x14ac:dyDescent="0.25"/>
    <row r="418" ht="22.65" customHeight="1" x14ac:dyDescent="0.25"/>
    <row r="419" ht="22.65" customHeight="1" x14ac:dyDescent="0.25"/>
    <row r="420" ht="22.65" customHeight="1" x14ac:dyDescent="0.25"/>
    <row r="421" ht="22.65" customHeight="1" x14ac:dyDescent="0.25"/>
    <row r="422" ht="22.65" customHeight="1" x14ac:dyDescent="0.25"/>
    <row r="423" ht="22.65" customHeight="1" x14ac:dyDescent="0.25"/>
    <row r="424" ht="22.65" customHeight="1" x14ac:dyDescent="0.25"/>
    <row r="425" ht="22.65" customHeight="1" x14ac:dyDescent="0.25"/>
    <row r="426" ht="22.65" customHeight="1" x14ac:dyDescent="0.25"/>
    <row r="427" ht="22.65" customHeight="1" x14ac:dyDescent="0.25"/>
    <row r="428" ht="22.65" customHeight="1" x14ac:dyDescent="0.25"/>
    <row r="429" ht="22.65" customHeight="1" x14ac:dyDescent="0.25"/>
    <row r="430" ht="22.65" customHeight="1" x14ac:dyDescent="0.25"/>
    <row r="431" ht="22.65" customHeight="1" x14ac:dyDescent="0.25"/>
    <row r="432" ht="22.65" customHeight="1" x14ac:dyDescent="0.25"/>
    <row r="433" ht="22.65" customHeight="1" x14ac:dyDescent="0.25"/>
    <row r="434" ht="22.65" customHeight="1" x14ac:dyDescent="0.25"/>
    <row r="435" ht="22.65" customHeight="1" x14ac:dyDescent="0.25"/>
    <row r="436" ht="22.65" customHeight="1" x14ac:dyDescent="0.25"/>
    <row r="437" ht="22.65" customHeight="1" x14ac:dyDescent="0.25"/>
    <row r="438" ht="22.65" customHeight="1" x14ac:dyDescent="0.25"/>
    <row r="439" ht="22.65" customHeight="1" x14ac:dyDescent="0.25"/>
    <row r="440" ht="22.65" customHeight="1" x14ac:dyDescent="0.25"/>
    <row r="441" ht="22.65" customHeight="1" x14ac:dyDescent="0.25"/>
    <row r="442" ht="22.65" customHeight="1" x14ac:dyDescent="0.25"/>
    <row r="443" ht="22.65" customHeight="1" x14ac:dyDescent="0.25"/>
    <row r="444" ht="22.65" customHeight="1" x14ac:dyDescent="0.25"/>
    <row r="445" ht="22.65" customHeight="1" x14ac:dyDescent="0.25"/>
    <row r="446" ht="22.65" customHeight="1" x14ac:dyDescent="0.25"/>
    <row r="447" ht="22.65" customHeight="1" x14ac:dyDescent="0.25"/>
    <row r="448" ht="22.65" customHeight="1" x14ac:dyDescent="0.25"/>
    <row r="449" ht="22.65" customHeight="1" x14ac:dyDescent="0.25"/>
    <row r="450" ht="22.65" customHeight="1" x14ac:dyDescent="0.25"/>
    <row r="451" ht="22.65" customHeight="1" x14ac:dyDescent="0.25"/>
    <row r="452" ht="22.65" customHeight="1" x14ac:dyDescent="0.25"/>
    <row r="453" ht="22.65" customHeight="1" x14ac:dyDescent="0.25"/>
    <row r="454" ht="22.65" customHeight="1" x14ac:dyDescent="0.25"/>
    <row r="455" ht="22.65" customHeight="1" x14ac:dyDescent="0.25"/>
    <row r="456" ht="22.65" customHeight="1" x14ac:dyDescent="0.25"/>
    <row r="457" ht="22.65" customHeight="1" x14ac:dyDescent="0.25"/>
    <row r="458" ht="22.65" customHeight="1" x14ac:dyDescent="0.25"/>
    <row r="459" ht="22.65" customHeight="1" x14ac:dyDescent="0.25"/>
    <row r="460" ht="22.65" customHeight="1" x14ac:dyDescent="0.25"/>
    <row r="461" ht="22.65" customHeight="1" x14ac:dyDescent="0.25"/>
    <row r="462" ht="22.65" customHeight="1" x14ac:dyDescent="0.25"/>
    <row r="463" ht="22.65" customHeight="1" x14ac:dyDescent="0.25"/>
    <row r="464" ht="22.65" customHeight="1" x14ac:dyDescent="0.25"/>
    <row r="465" ht="22.65" customHeight="1" x14ac:dyDescent="0.25"/>
    <row r="466" ht="22.65" customHeight="1" x14ac:dyDescent="0.25"/>
    <row r="467" ht="22.65" customHeight="1" x14ac:dyDescent="0.25"/>
    <row r="468" ht="22.65" customHeight="1" x14ac:dyDescent="0.25"/>
    <row r="469" ht="22.65" customHeight="1" x14ac:dyDescent="0.25"/>
    <row r="470" ht="22.65" customHeight="1" x14ac:dyDescent="0.25"/>
    <row r="471" ht="22.65" customHeight="1" x14ac:dyDescent="0.25"/>
    <row r="472" ht="22.65" customHeight="1" x14ac:dyDescent="0.25"/>
    <row r="473" ht="22.65" customHeight="1" x14ac:dyDescent="0.25"/>
    <row r="474" ht="22.65" customHeight="1" x14ac:dyDescent="0.25"/>
    <row r="475" ht="22.65" customHeight="1" x14ac:dyDescent="0.25"/>
    <row r="476" ht="22.65" customHeight="1" x14ac:dyDescent="0.25"/>
    <row r="477" ht="22.65" customHeight="1" x14ac:dyDescent="0.25"/>
    <row r="478" ht="22.65" customHeight="1" x14ac:dyDescent="0.25"/>
    <row r="479" ht="22.65" customHeight="1" x14ac:dyDescent="0.25"/>
    <row r="480" ht="22.65" customHeight="1" x14ac:dyDescent="0.25"/>
    <row r="481" ht="22.65" customHeight="1" x14ac:dyDescent="0.25"/>
    <row r="482" ht="22.65" customHeight="1" x14ac:dyDescent="0.25"/>
    <row r="483" ht="22.65" customHeight="1" x14ac:dyDescent="0.25"/>
    <row r="484" ht="22.65" customHeight="1" x14ac:dyDescent="0.25"/>
    <row r="485" ht="22.65" customHeight="1" x14ac:dyDescent="0.25"/>
    <row r="486" ht="22.65" customHeight="1" x14ac:dyDescent="0.25"/>
    <row r="487" ht="22.65" customHeight="1" x14ac:dyDescent="0.25"/>
    <row r="488" ht="22.65" customHeight="1" x14ac:dyDescent="0.25"/>
    <row r="489" ht="22.65" customHeight="1" x14ac:dyDescent="0.25"/>
    <row r="490" ht="22.65" customHeight="1" x14ac:dyDescent="0.25"/>
    <row r="491" ht="22.65" customHeight="1" x14ac:dyDescent="0.25"/>
    <row r="492" ht="22.65" customHeight="1" x14ac:dyDescent="0.25"/>
    <row r="493" ht="22.65" customHeight="1" x14ac:dyDescent="0.25"/>
    <row r="494" ht="22.65" customHeight="1" x14ac:dyDescent="0.25"/>
    <row r="495" ht="22.65" customHeight="1" x14ac:dyDescent="0.25"/>
    <row r="496" ht="22.65" customHeight="1" x14ac:dyDescent="0.25"/>
    <row r="497" ht="22.65" customHeight="1" x14ac:dyDescent="0.25"/>
    <row r="498" ht="22.65" customHeight="1" x14ac:dyDescent="0.25"/>
    <row r="499" ht="22.65" customHeight="1" x14ac:dyDescent="0.25"/>
    <row r="500" ht="22.65" customHeight="1" x14ac:dyDescent="0.25"/>
    <row r="501" ht="22.65" customHeight="1" x14ac:dyDescent="0.25"/>
    <row r="502" ht="22.65" customHeight="1" x14ac:dyDescent="0.25"/>
    <row r="503" ht="22.65" customHeight="1" x14ac:dyDescent="0.25"/>
    <row r="504" ht="22.65" customHeight="1" x14ac:dyDescent="0.25"/>
    <row r="505" ht="22.65" customHeight="1" x14ac:dyDescent="0.25"/>
    <row r="506" ht="22.65" customHeight="1" x14ac:dyDescent="0.25"/>
    <row r="507" ht="22.65" customHeight="1" x14ac:dyDescent="0.25"/>
    <row r="508" ht="22.65" customHeight="1" x14ac:dyDescent="0.25"/>
    <row r="509" ht="22.65" customHeight="1" x14ac:dyDescent="0.25"/>
    <row r="510" ht="22.65" customHeight="1" x14ac:dyDescent="0.25"/>
    <row r="511" ht="22.65" customHeight="1" x14ac:dyDescent="0.25"/>
    <row r="512" ht="22.65" customHeight="1" x14ac:dyDescent="0.25"/>
    <row r="513" ht="22.65" customHeight="1" x14ac:dyDescent="0.25"/>
    <row r="514" ht="22.65" customHeight="1" x14ac:dyDescent="0.25"/>
    <row r="515" ht="22.65" customHeight="1" x14ac:dyDescent="0.25"/>
    <row r="516" ht="22.65" customHeight="1" x14ac:dyDescent="0.25"/>
    <row r="517" ht="22.65" customHeight="1" x14ac:dyDescent="0.25"/>
    <row r="518" ht="22.65" customHeight="1" x14ac:dyDescent="0.25"/>
    <row r="519" ht="22.65" customHeight="1" x14ac:dyDescent="0.25"/>
    <row r="520" ht="22.65" customHeight="1" x14ac:dyDescent="0.25"/>
    <row r="521" ht="22.65" customHeight="1" x14ac:dyDescent="0.25"/>
    <row r="522" ht="22.65" customHeight="1" x14ac:dyDescent="0.25"/>
    <row r="523" ht="22.65" customHeight="1" x14ac:dyDescent="0.25"/>
    <row r="524" ht="22.65" customHeight="1" x14ac:dyDescent="0.25"/>
    <row r="525" ht="22.65" customHeight="1" x14ac:dyDescent="0.25"/>
    <row r="526" ht="22.65" customHeight="1" x14ac:dyDescent="0.25"/>
    <row r="527" ht="22.65" customHeight="1" x14ac:dyDescent="0.25"/>
    <row r="528" ht="22.65" customHeight="1" x14ac:dyDescent="0.25"/>
    <row r="529" ht="22.65" customHeight="1" x14ac:dyDescent="0.25"/>
    <row r="530" ht="22.65" customHeight="1" x14ac:dyDescent="0.25"/>
    <row r="531" ht="22.65" customHeight="1" x14ac:dyDescent="0.25"/>
    <row r="532" ht="22.65" customHeight="1" x14ac:dyDescent="0.25"/>
    <row r="533" ht="22.65" customHeight="1" x14ac:dyDescent="0.25"/>
    <row r="534" ht="22.65" customHeight="1" x14ac:dyDescent="0.25"/>
    <row r="535" ht="22.65" customHeight="1" x14ac:dyDescent="0.25"/>
    <row r="536" ht="22.65" customHeight="1" x14ac:dyDescent="0.25"/>
    <row r="537" ht="22.65" customHeight="1" x14ac:dyDescent="0.25"/>
    <row r="538" ht="22.65" customHeight="1" x14ac:dyDescent="0.25"/>
    <row r="539" ht="22.65" customHeight="1" x14ac:dyDescent="0.25"/>
    <row r="540" ht="22.65" customHeight="1" x14ac:dyDescent="0.25"/>
    <row r="541" ht="22.65" customHeight="1" x14ac:dyDescent="0.25"/>
    <row r="542" ht="22.65" customHeight="1" x14ac:dyDescent="0.25"/>
    <row r="543" ht="22.65" customHeight="1" x14ac:dyDescent="0.25"/>
    <row r="544" ht="22.65" customHeight="1" x14ac:dyDescent="0.25"/>
    <row r="545" ht="22.65" customHeight="1" x14ac:dyDescent="0.25"/>
    <row r="546" ht="22.65" customHeight="1" x14ac:dyDescent="0.25"/>
    <row r="547" ht="22.65" customHeight="1" x14ac:dyDescent="0.25"/>
    <row r="548" ht="22.65" customHeight="1" x14ac:dyDescent="0.25"/>
    <row r="549" ht="22.65" customHeight="1" x14ac:dyDescent="0.25"/>
    <row r="550" ht="22.65" customHeight="1" x14ac:dyDescent="0.25"/>
    <row r="551" ht="22.65" customHeight="1" x14ac:dyDescent="0.25"/>
    <row r="552" ht="22.65" customHeight="1" x14ac:dyDescent="0.25"/>
    <row r="553" ht="22.65" customHeight="1" x14ac:dyDescent="0.25"/>
    <row r="554" ht="22.65" customHeight="1" x14ac:dyDescent="0.25"/>
    <row r="555" ht="22.65" customHeight="1" x14ac:dyDescent="0.25"/>
    <row r="556" ht="22.65" customHeight="1" x14ac:dyDescent="0.25"/>
    <row r="557" ht="22.65" customHeight="1" x14ac:dyDescent="0.25"/>
    <row r="558" ht="22.65" customHeight="1" x14ac:dyDescent="0.25"/>
    <row r="559" ht="22.65" customHeight="1" x14ac:dyDescent="0.25"/>
    <row r="560" ht="22.65" customHeight="1" x14ac:dyDescent="0.25"/>
    <row r="561" ht="22.65" customHeight="1" x14ac:dyDescent="0.25"/>
    <row r="562" ht="22.65" customHeight="1" x14ac:dyDescent="0.25"/>
    <row r="563" ht="22.65" customHeight="1" x14ac:dyDescent="0.25"/>
    <row r="564" ht="22.65" customHeight="1" x14ac:dyDescent="0.25"/>
    <row r="565" ht="22.65" customHeight="1" x14ac:dyDescent="0.25"/>
    <row r="566" ht="22.65" customHeight="1" x14ac:dyDescent="0.25"/>
    <row r="567" ht="22.65" customHeight="1" x14ac:dyDescent="0.25"/>
    <row r="568" ht="22.65" customHeight="1" x14ac:dyDescent="0.25"/>
    <row r="569" ht="22.65" customHeight="1" x14ac:dyDescent="0.25"/>
    <row r="570" ht="22.65" customHeight="1" x14ac:dyDescent="0.25"/>
    <row r="571" ht="22.65" customHeight="1" x14ac:dyDescent="0.25"/>
    <row r="572" ht="22.65" customHeight="1" x14ac:dyDescent="0.25"/>
    <row r="573" ht="22.65" customHeight="1" x14ac:dyDescent="0.25"/>
    <row r="574" ht="22.65" customHeight="1" x14ac:dyDescent="0.25"/>
    <row r="575" ht="22.65" customHeight="1" x14ac:dyDescent="0.25"/>
    <row r="576" ht="22.65" customHeight="1" x14ac:dyDescent="0.25"/>
    <row r="577" ht="22.65" customHeight="1" x14ac:dyDescent="0.25"/>
    <row r="578" ht="22.65" customHeight="1" x14ac:dyDescent="0.25"/>
    <row r="579" ht="22.65" customHeight="1" x14ac:dyDescent="0.25"/>
    <row r="580" ht="22.65" customHeight="1" x14ac:dyDescent="0.25"/>
    <row r="581" ht="22.65" customHeight="1" x14ac:dyDescent="0.25"/>
    <row r="582" ht="22.65" customHeight="1" x14ac:dyDescent="0.25"/>
    <row r="583" ht="22.65" customHeight="1" x14ac:dyDescent="0.25"/>
    <row r="584" ht="22.65" customHeight="1" x14ac:dyDescent="0.25"/>
    <row r="585" ht="22.65" customHeight="1" x14ac:dyDescent="0.25"/>
    <row r="586" ht="22.65" customHeight="1" x14ac:dyDescent="0.25"/>
    <row r="587" ht="22.65" customHeight="1" x14ac:dyDescent="0.25"/>
    <row r="588" ht="22.65" customHeight="1" x14ac:dyDescent="0.25"/>
    <row r="589" ht="22.65" customHeight="1" x14ac:dyDescent="0.25"/>
    <row r="590" ht="22.65" customHeight="1" x14ac:dyDescent="0.25"/>
    <row r="591" ht="22.65" customHeight="1" x14ac:dyDescent="0.25"/>
    <row r="592" ht="22.65" customHeight="1" x14ac:dyDescent="0.25"/>
    <row r="593" ht="22.65" customHeight="1" x14ac:dyDescent="0.25"/>
    <row r="594" ht="22.65" customHeight="1" x14ac:dyDescent="0.25"/>
    <row r="595" ht="22.65" customHeight="1" x14ac:dyDescent="0.25"/>
    <row r="596" ht="22.65" customHeight="1" x14ac:dyDescent="0.25"/>
    <row r="597" ht="22.65" customHeight="1" x14ac:dyDescent="0.25"/>
    <row r="598" ht="22.65" customHeight="1" x14ac:dyDescent="0.25"/>
    <row r="599" ht="22.65" customHeight="1" x14ac:dyDescent="0.25"/>
    <row r="600" ht="22.65" customHeight="1" x14ac:dyDescent="0.25"/>
    <row r="601" ht="22.65" customHeight="1" x14ac:dyDescent="0.25"/>
    <row r="602" ht="22.65" customHeight="1" x14ac:dyDescent="0.25"/>
    <row r="603" ht="22.65" customHeight="1" x14ac:dyDescent="0.25"/>
    <row r="604" ht="22.65" customHeight="1" x14ac:dyDescent="0.25"/>
    <row r="605" ht="22.65" customHeight="1" x14ac:dyDescent="0.25"/>
    <row r="606" ht="22.65" customHeight="1" x14ac:dyDescent="0.25"/>
    <row r="607" ht="22.65" customHeight="1" x14ac:dyDescent="0.25"/>
    <row r="608" ht="22.65" customHeight="1" x14ac:dyDescent="0.25"/>
    <row r="609" ht="22.65" customHeight="1" x14ac:dyDescent="0.25"/>
    <row r="610" ht="22.65" customHeight="1" x14ac:dyDescent="0.25"/>
    <row r="611" ht="22.65" customHeight="1" x14ac:dyDescent="0.25"/>
    <row r="612" ht="22.65" customHeight="1" x14ac:dyDescent="0.25"/>
    <row r="613" ht="22.65" customHeight="1" x14ac:dyDescent="0.25"/>
    <row r="614" ht="22.65" customHeight="1" x14ac:dyDescent="0.25"/>
    <row r="615" ht="22.65" customHeight="1" x14ac:dyDescent="0.25"/>
    <row r="616" ht="22.65" customHeight="1" x14ac:dyDescent="0.25"/>
    <row r="617" ht="22.65" customHeight="1" x14ac:dyDescent="0.25"/>
    <row r="618" ht="22.65" customHeight="1" x14ac:dyDescent="0.25"/>
    <row r="619" ht="22.65" customHeight="1" x14ac:dyDescent="0.25"/>
    <row r="620" ht="22.65" customHeight="1" x14ac:dyDescent="0.25"/>
    <row r="621" ht="22.65" customHeight="1" x14ac:dyDescent="0.25"/>
    <row r="622" ht="22.65" customHeight="1" x14ac:dyDescent="0.25"/>
    <row r="623" ht="22.65" customHeight="1" x14ac:dyDescent="0.25"/>
    <row r="624" ht="22.65" customHeight="1" x14ac:dyDescent="0.25"/>
    <row r="625" ht="22.65" customHeight="1" x14ac:dyDescent="0.25"/>
    <row r="626" ht="22.65" customHeight="1" x14ac:dyDescent="0.25"/>
    <row r="627" ht="22.65" customHeight="1" x14ac:dyDescent="0.25"/>
    <row r="628" ht="22.65" customHeight="1" x14ac:dyDescent="0.25"/>
    <row r="629" ht="22.65" customHeight="1" x14ac:dyDescent="0.25"/>
    <row r="630" ht="22.65" customHeight="1" x14ac:dyDescent="0.25"/>
    <row r="631" ht="22.65" customHeight="1" x14ac:dyDescent="0.25"/>
    <row r="632" ht="22.65" customHeight="1" x14ac:dyDescent="0.25"/>
    <row r="633" ht="22.65" customHeight="1" x14ac:dyDescent="0.25"/>
    <row r="634" ht="22.65" customHeight="1" x14ac:dyDescent="0.25"/>
    <row r="635" ht="22.65" customHeight="1" x14ac:dyDescent="0.25"/>
    <row r="636" ht="22.65" customHeight="1" x14ac:dyDescent="0.25"/>
    <row r="637" ht="22.65" customHeight="1" x14ac:dyDescent="0.25"/>
    <row r="638" ht="22.65" customHeight="1" x14ac:dyDescent="0.25"/>
    <row r="639" ht="22.65" customHeight="1" x14ac:dyDescent="0.25"/>
    <row r="640" ht="22.65" customHeight="1" x14ac:dyDescent="0.25"/>
    <row r="641" ht="22.65" customHeight="1" x14ac:dyDescent="0.25"/>
    <row r="642" ht="22.65" customHeight="1" x14ac:dyDescent="0.25"/>
    <row r="643" ht="22.65" customHeight="1" x14ac:dyDescent="0.25"/>
    <row r="644" ht="22.65" customHeight="1" x14ac:dyDescent="0.25"/>
    <row r="645" ht="22.65" customHeight="1" x14ac:dyDescent="0.25"/>
    <row r="646" ht="22.65" customHeight="1" x14ac:dyDescent="0.25"/>
    <row r="647" ht="22.65" customHeight="1" x14ac:dyDescent="0.25"/>
    <row r="648" ht="22.65" customHeight="1" x14ac:dyDescent="0.25"/>
    <row r="649" ht="22.65" customHeight="1" x14ac:dyDescent="0.25"/>
    <row r="650" ht="22.65" customHeight="1" x14ac:dyDescent="0.25"/>
    <row r="651" ht="22.65" customHeight="1" x14ac:dyDescent="0.25"/>
    <row r="652" ht="22.65" customHeight="1" x14ac:dyDescent="0.25"/>
    <row r="653" ht="22.65" customHeight="1" x14ac:dyDescent="0.25"/>
    <row r="654" ht="22.65" customHeight="1" x14ac:dyDescent="0.25"/>
    <row r="655" ht="22.65" customHeight="1" x14ac:dyDescent="0.25"/>
    <row r="656" ht="22.65" customHeight="1" x14ac:dyDescent="0.25"/>
    <row r="657" ht="22.65" customHeight="1" x14ac:dyDescent="0.25"/>
    <row r="658" ht="22.65" customHeight="1" x14ac:dyDescent="0.25"/>
    <row r="659" ht="22.65" customHeight="1" x14ac:dyDescent="0.25"/>
    <row r="660" ht="22.65" customHeight="1" x14ac:dyDescent="0.25"/>
    <row r="661" ht="22.65" customHeight="1" x14ac:dyDescent="0.25"/>
    <row r="662" ht="22.65" customHeight="1" x14ac:dyDescent="0.25"/>
    <row r="663" ht="22.65" customHeight="1" x14ac:dyDescent="0.25"/>
    <row r="664" ht="22.65" customHeight="1" x14ac:dyDescent="0.25"/>
    <row r="665" ht="22.65" customHeight="1" x14ac:dyDescent="0.25"/>
    <row r="666" ht="22.65" customHeight="1" x14ac:dyDescent="0.25"/>
    <row r="667" ht="22.65" customHeight="1" x14ac:dyDescent="0.25"/>
    <row r="668" ht="22.65" customHeight="1" x14ac:dyDescent="0.25"/>
    <row r="669" ht="22.65" customHeight="1" x14ac:dyDescent="0.25"/>
    <row r="670" ht="22.65" customHeight="1" x14ac:dyDescent="0.25"/>
    <row r="671" ht="22.65" customHeight="1" x14ac:dyDescent="0.25"/>
    <row r="672" ht="22.65" customHeight="1" x14ac:dyDescent="0.25"/>
    <row r="673" ht="22.65" customHeight="1" x14ac:dyDescent="0.25"/>
    <row r="674" ht="22.65" customHeight="1" x14ac:dyDescent="0.25"/>
    <row r="675" ht="22.65" customHeight="1" x14ac:dyDescent="0.25"/>
    <row r="676" ht="22.65" customHeight="1" x14ac:dyDescent="0.25"/>
    <row r="677" ht="22.65" customHeight="1" x14ac:dyDescent="0.25"/>
    <row r="678" ht="22.65" customHeight="1" x14ac:dyDescent="0.25"/>
    <row r="679" ht="22.65" customHeight="1" x14ac:dyDescent="0.25"/>
    <row r="680" ht="22.65" customHeight="1" x14ac:dyDescent="0.25"/>
    <row r="681" ht="22.65" customHeight="1" x14ac:dyDescent="0.25"/>
    <row r="682" ht="22.65" customHeight="1" x14ac:dyDescent="0.25"/>
    <row r="683" ht="22.65" customHeight="1" x14ac:dyDescent="0.25"/>
    <row r="684" ht="22.65" customHeight="1" x14ac:dyDescent="0.25"/>
    <row r="685" ht="22.65" customHeight="1" x14ac:dyDescent="0.25"/>
    <row r="686" ht="22.65" customHeight="1" x14ac:dyDescent="0.25"/>
    <row r="687" ht="22.65" customHeight="1" x14ac:dyDescent="0.25"/>
    <row r="688" ht="22.65" customHeight="1" x14ac:dyDescent="0.25"/>
    <row r="689" ht="22.65" customHeight="1" x14ac:dyDescent="0.25"/>
    <row r="690" ht="22.65" customHeight="1" x14ac:dyDescent="0.25"/>
    <row r="691" ht="22.65" customHeight="1" x14ac:dyDescent="0.25"/>
    <row r="692" ht="22.65" customHeight="1" x14ac:dyDescent="0.25"/>
    <row r="693" ht="22.65" customHeight="1" x14ac:dyDescent="0.25"/>
    <row r="694" ht="22.65" customHeight="1" x14ac:dyDescent="0.25"/>
    <row r="695" ht="22.65" customHeight="1" x14ac:dyDescent="0.25"/>
    <row r="696" ht="22.65" customHeight="1" x14ac:dyDescent="0.25"/>
    <row r="697" ht="22.65" customHeight="1" x14ac:dyDescent="0.25"/>
    <row r="698" ht="22.65" customHeight="1" x14ac:dyDescent="0.25"/>
    <row r="699" ht="22.65" customHeight="1" x14ac:dyDescent="0.25"/>
    <row r="700" ht="22.65" customHeight="1" x14ac:dyDescent="0.25"/>
    <row r="701" ht="22.65" customHeight="1" x14ac:dyDescent="0.25"/>
    <row r="702" ht="22.65" customHeight="1" x14ac:dyDescent="0.25"/>
    <row r="703" ht="22.65" customHeight="1" x14ac:dyDescent="0.25"/>
    <row r="704" ht="22.65" customHeight="1" x14ac:dyDescent="0.25"/>
    <row r="705" ht="22.65" customHeight="1" x14ac:dyDescent="0.25"/>
    <row r="706" ht="22.65" customHeight="1" x14ac:dyDescent="0.25"/>
    <row r="707" ht="22.65" customHeight="1" x14ac:dyDescent="0.25"/>
    <row r="708" ht="22.65" customHeight="1" x14ac:dyDescent="0.25"/>
    <row r="709" ht="22.65" customHeight="1" x14ac:dyDescent="0.25"/>
    <row r="710" ht="22.65" customHeight="1" x14ac:dyDescent="0.25"/>
    <row r="711" ht="22.65" customHeight="1" x14ac:dyDescent="0.25"/>
    <row r="712" ht="22.65" customHeight="1" x14ac:dyDescent="0.25"/>
    <row r="713" ht="22.65" customHeight="1" x14ac:dyDescent="0.25"/>
    <row r="714" ht="22.65" customHeight="1" x14ac:dyDescent="0.25"/>
    <row r="715" ht="22.65" customHeight="1" x14ac:dyDescent="0.25"/>
    <row r="716" ht="22.65" customHeight="1" x14ac:dyDescent="0.25"/>
    <row r="717" ht="22.65" customHeight="1" x14ac:dyDescent="0.25"/>
    <row r="718" ht="22.65" customHeight="1" x14ac:dyDescent="0.25"/>
    <row r="719" ht="22.65" customHeight="1" x14ac:dyDescent="0.25"/>
    <row r="720" ht="22.65" customHeight="1" x14ac:dyDescent="0.25"/>
    <row r="721" ht="22.65" customHeight="1" x14ac:dyDescent="0.25"/>
    <row r="722" ht="22.65" customHeight="1" x14ac:dyDescent="0.25"/>
    <row r="723" ht="22.65" customHeight="1" x14ac:dyDescent="0.25"/>
    <row r="724" ht="22.65" customHeight="1" x14ac:dyDescent="0.25"/>
    <row r="725" ht="22.65" customHeight="1" x14ac:dyDescent="0.25"/>
    <row r="726" ht="22.65" customHeight="1" x14ac:dyDescent="0.25"/>
    <row r="727" ht="22.65" customHeight="1" x14ac:dyDescent="0.25"/>
    <row r="728" ht="22.65" customHeight="1" x14ac:dyDescent="0.25"/>
    <row r="729" ht="22.65" customHeight="1" x14ac:dyDescent="0.25"/>
    <row r="730" ht="22.65" customHeight="1" x14ac:dyDescent="0.25"/>
    <row r="731" ht="22.65" customHeight="1" x14ac:dyDescent="0.25"/>
    <row r="732" ht="22.65" customHeight="1" x14ac:dyDescent="0.25"/>
    <row r="733" ht="22.65" customHeight="1" x14ac:dyDescent="0.25"/>
    <row r="734" ht="22.65" customHeight="1" x14ac:dyDescent="0.25"/>
    <row r="735" ht="22.65" customHeight="1" x14ac:dyDescent="0.25"/>
    <row r="736" ht="22.65" customHeight="1" x14ac:dyDescent="0.25"/>
    <row r="737" ht="22.65" customHeight="1" x14ac:dyDescent="0.25"/>
    <row r="738" ht="22.65" customHeight="1" x14ac:dyDescent="0.25"/>
    <row r="739" ht="22.65" customHeight="1" x14ac:dyDescent="0.25"/>
    <row r="740" ht="22.65" customHeight="1" x14ac:dyDescent="0.25"/>
    <row r="741" ht="22.65" customHeight="1" x14ac:dyDescent="0.25"/>
    <row r="742" ht="22.65" customHeight="1" x14ac:dyDescent="0.25"/>
    <row r="743" ht="22.65" customHeight="1" x14ac:dyDescent="0.25"/>
    <row r="744" ht="22.65" customHeight="1" x14ac:dyDescent="0.25"/>
    <row r="745" ht="22.65" customHeight="1" x14ac:dyDescent="0.25"/>
    <row r="746" ht="22.65" customHeight="1" x14ac:dyDescent="0.25"/>
    <row r="747" ht="22.65" customHeight="1" x14ac:dyDescent="0.25"/>
    <row r="748" ht="22.65" customHeight="1" x14ac:dyDescent="0.25"/>
    <row r="749" ht="22.65" customHeight="1" x14ac:dyDescent="0.25"/>
    <row r="750" ht="22.65" customHeight="1" x14ac:dyDescent="0.25"/>
    <row r="751" ht="22.65" customHeight="1" x14ac:dyDescent="0.25"/>
    <row r="752" ht="22.65" customHeight="1" x14ac:dyDescent="0.25"/>
    <row r="753" ht="22.65" customHeight="1" x14ac:dyDescent="0.25"/>
    <row r="754" ht="22.65" customHeight="1" x14ac:dyDescent="0.25"/>
    <row r="755" ht="22.65" customHeight="1" x14ac:dyDescent="0.25"/>
    <row r="756" ht="22.65" customHeight="1" x14ac:dyDescent="0.25"/>
    <row r="757" ht="22.65" customHeight="1" x14ac:dyDescent="0.25"/>
    <row r="758" ht="22.65" customHeight="1" x14ac:dyDescent="0.25"/>
    <row r="759" ht="22.65" customHeight="1" x14ac:dyDescent="0.25"/>
    <row r="760" ht="22.65" customHeight="1" x14ac:dyDescent="0.25"/>
    <row r="761" ht="22.65" customHeight="1" x14ac:dyDescent="0.25"/>
    <row r="762" ht="22.65" customHeight="1" x14ac:dyDescent="0.25"/>
    <row r="763" ht="22.65" customHeight="1" x14ac:dyDescent="0.25"/>
    <row r="764" ht="22.65" customHeight="1" x14ac:dyDescent="0.25"/>
    <row r="765" ht="22.65" customHeight="1" x14ac:dyDescent="0.25"/>
    <row r="766" ht="22.65" customHeight="1" x14ac:dyDescent="0.25"/>
    <row r="767" ht="22.65" customHeight="1" x14ac:dyDescent="0.25"/>
    <row r="768" ht="22.65" customHeight="1" x14ac:dyDescent="0.25"/>
    <row r="769" ht="22.65" customHeight="1" x14ac:dyDescent="0.25"/>
    <row r="770" ht="22.65" customHeight="1" x14ac:dyDescent="0.25"/>
    <row r="771" ht="22.65" customHeight="1" x14ac:dyDescent="0.25"/>
    <row r="772" ht="22.65" customHeight="1" x14ac:dyDescent="0.25"/>
    <row r="773" ht="22.65" customHeight="1" x14ac:dyDescent="0.25"/>
    <row r="774" ht="22.65" customHeight="1" x14ac:dyDescent="0.25"/>
    <row r="775" ht="22.65" customHeight="1" x14ac:dyDescent="0.25"/>
    <row r="776" ht="22.65" customHeight="1" x14ac:dyDescent="0.25"/>
    <row r="777" ht="22.65" customHeight="1" x14ac:dyDescent="0.25"/>
    <row r="778" ht="22.65" customHeight="1" x14ac:dyDescent="0.25"/>
    <row r="779" ht="22.65" customHeight="1" x14ac:dyDescent="0.25"/>
  </sheetData>
  <mergeCells count="28">
    <mergeCell ref="C79:F79"/>
    <mergeCell ref="C80:F80"/>
    <mergeCell ref="C67:G67"/>
    <mergeCell ref="C75:F75"/>
    <mergeCell ref="C61:G61"/>
    <mergeCell ref="C66:G66"/>
    <mergeCell ref="C62:G62"/>
    <mergeCell ref="C69:F69"/>
    <mergeCell ref="C70:F70"/>
    <mergeCell ref="C71:F71"/>
    <mergeCell ref="C74:G74"/>
    <mergeCell ref="C68:F68"/>
    <mergeCell ref="C72:G72"/>
    <mergeCell ref="C73:G73"/>
    <mergeCell ref="C63:G63"/>
    <mergeCell ref="C64:G64"/>
    <mergeCell ref="C65:G65"/>
    <mergeCell ref="C57:E57"/>
    <mergeCell ref="B54:E54"/>
    <mergeCell ref="B53:E53"/>
    <mergeCell ref="B56:F56"/>
    <mergeCell ref="B3:G3"/>
    <mergeCell ref="B55:E55"/>
    <mergeCell ref="O3:P3"/>
    <mergeCell ref="I3:J3"/>
    <mergeCell ref="A1:R1"/>
    <mergeCell ref="Q3:R3"/>
    <mergeCell ref="M3:N3"/>
  </mergeCells>
  <phoneticPr fontId="5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74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3"/>
  <sheetViews>
    <sheetView view="pageBreakPreview" zoomScale="115" zoomScaleNormal="100" zoomScaleSheetLayoutView="115" workbookViewId="0">
      <selection activeCell="A14" sqref="A14"/>
    </sheetView>
  </sheetViews>
  <sheetFormatPr defaultColWidth="8.796875" defaultRowHeight="17.399999999999999" x14ac:dyDescent="0.25"/>
  <cols>
    <col min="1" max="2" width="24.296875" style="84" customWidth="1"/>
    <col min="3" max="4" width="15.296875" style="84" customWidth="1"/>
    <col min="5" max="6" width="16.3984375" style="84" customWidth="1"/>
    <col min="7" max="16384" width="8.796875" style="84"/>
  </cols>
  <sheetData>
    <row r="1" spans="1:7" ht="30.75" customHeight="1" x14ac:dyDescent="0.25">
      <c r="A1" s="643" t="s">
        <v>285</v>
      </c>
      <c r="B1" s="643"/>
      <c r="C1" s="643"/>
      <c r="D1" s="643"/>
      <c r="E1" s="643"/>
      <c r="F1" s="643"/>
    </row>
    <row r="2" spans="1:7" ht="22.5" customHeight="1" x14ac:dyDescent="0.25">
      <c r="A2" s="85" t="str">
        <f>'공종별 집계표'!A2</f>
        <v>[원주테니스장 기능보강 막구조 설치공사]</v>
      </c>
      <c r="C2" s="240"/>
    </row>
    <row r="3" spans="1:7" s="87" customFormat="1" ht="27" customHeight="1" x14ac:dyDescent="0.25">
      <c r="A3" s="241" t="s">
        <v>286</v>
      </c>
      <c r="B3" s="123" t="s">
        <v>287</v>
      </c>
      <c r="C3" s="242" t="s">
        <v>288</v>
      </c>
      <c r="D3" s="123" t="s">
        <v>289</v>
      </c>
      <c r="E3" s="123" t="s">
        <v>290</v>
      </c>
      <c r="F3" s="123" t="s">
        <v>290</v>
      </c>
    </row>
    <row r="4" spans="1:7" s="319" customFormat="1" ht="20.100000000000001" customHeight="1" x14ac:dyDescent="0.25">
      <c r="A4" s="323" t="s">
        <v>429</v>
      </c>
      <c r="B4" s="244" t="s">
        <v>442</v>
      </c>
      <c r="C4" s="244">
        <v>101.6</v>
      </c>
      <c r="D4" s="318">
        <v>4</v>
      </c>
      <c r="E4" s="245">
        <f t="shared" ref="E4:E15" si="0">(C4-D4)*D4*3.14*1000*7.85/1000000</f>
        <v>9.6229695999999993</v>
      </c>
      <c r="F4" s="246">
        <f t="shared" ref="F4:F15" si="1">ROUND(E4,2)</f>
        <v>9.6199999999999992</v>
      </c>
    </row>
    <row r="5" spans="1:7" s="322" customFormat="1" ht="20.100000000000001" customHeight="1" x14ac:dyDescent="0.25">
      <c r="A5" s="323" t="s">
        <v>291</v>
      </c>
      <c r="B5" s="244" t="s">
        <v>430</v>
      </c>
      <c r="C5" s="244">
        <v>114.3</v>
      </c>
      <c r="D5" s="321">
        <v>4.5</v>
      </c>
      <c r="E5" s="245">
        <f>(C5-D5)*D5*3.14*1000*7.85/1000000</f>
        <v>12.179070900000001</v>
      </c>
      <c r="F5" s="246">
        <f t="shared" si="1"/>
        <v>12.18</v>
      </c>
    </row>
    <row r="6" spans="1:7" ht="20.100000000000001" customHeight="1" x14ac:dyDescent="0.25">
      <c r="A6" s="243" t="s">
        <v>291</v>
      </c>
      <c r="B6" s="244" t="s">
        <v>431</v>
      </c>
      <c r="C6" s="244">
        <v>139.80000000000001</v>
      </c>
      <c r="D6" s="318">
        <v>4.5</v>
      </c>
      <c r="E6" s="245">
        <f t="shared" si="0"/>
        <v>15.007543650000001</v>
      </c>
      <c r="F6" s="246">
        <f t="shared" si="1"/>
        <v>15.01</v>
      </c>
      <c r="G6" s="274"/>
    </row>
    <row r="7" spans="1:7" ht="20.100000000000001" customHeight="1" x14ac:dyDescent="0.25">
      <c r="A7" s="243" t="s">
        <v>291</v>
      </c>
      <c r="B7" s="244" t="s">
        <v>432</v>
      </c>
      <c r="C7" s="244">
        <v>165.2</v>
      </c>
      <c r="D7" s="318">
        <v>6</v>
      </c>
      <c r="E7" s="245">
        <f t="shared" si="0"/>
        <v>23.544724800000001</v>
      </c>
      <c r="F7" s="246">
        <f t="shared" si="1"/>
        <v>23.54</v>
      </c>
      <c r="G7" s="274"/>
    </row>
    <row r="8" spans="1:7" ht="20.100000000000001" customHeight="1" x14ac:dyDescent="0.25">
      <c r="A8" s="243" t="s">
        <v>291</v>
      </c>
      <c r="B8" s="244" t="s">
        <v>433</v>
      </c>
      <c r="C8" s="244">
        <v>216.3</v>
      </c>
      <c r="D8" s="318">
        <v>6</v>
      </c>
      <c r="E8" s="245">
        <f t="shared" si="0"/>
        <v>31.102108200000004</v>
      </c>
      <c r="F8" s="246">
        <f t="shared" si="1"/>
        <v>31.1</v>
      </c>
      <c r="G8" s="274"/>
    </row>
    <row r="9" spans="1:7" s="349" customFormat="1" ht="20.100000000000001" customHeight="1" x14ac:dyDescent="0.25">
      <c r="A9" s="243" t="s">
        <v>291</v>
      </c>
      <c r="B9" s="244" t="s">
        <v>507</v>
      </c>
      <c r="C9" s="244">
        <v>216.3</v>
      </c>
      <c r="D9" s="348">
        <v>7</v>
      </c>
      <c r="E9" s="245">
        <f>(C9-D9)*D9*3.14*1000*7.85/1000000</f>
        <v>36.113249900000007</v>
      </c>
      <c r="F9" s="246">
        <f>ROUND(E9,2)</f>
        <v>36.11</v>
      </c>
    </row>
    <row r="10" spans="1:7" ht="20.100000000000001" customHeight="1" x14ac:dyDescent="0.25">
      <c r="A10" s="243" t="s">
        <v>291</v>
      </c>
      <c r="B10" s="244" t="s">
        <v>434</v>
      </c>
      <c r="C10" s="244">
        <v>267.3</v>
      </c>
      <c r="D10" s="318">
        <v>7</v>
      </c>
      <c r="E10" s="245">
        <f t="shared" si="0"/>
        <v>44.912942899999997</v>
      </c>
      <c r="F10" s="246">
        <f t="shared" si="1"/>
        <v>44.91</v>
      </c>
    </row>
    <row r="11" spans="1:7" s="349" customFormat="1" ht="20.100000000000001" customHeight="1" x14ac:dyDescent="0.25">
      <c r="A11" s="243" t="s">
        <v>291</v>
      </c>
      <c r="B11" s="244" t="s">
        <v>506</v>
      </c>
      <c r="C11" s="244">
        <v>267.3</v>
      </c>
      <c r="D11" s="348">
        <v>9</v>
      </c>
      <c r="E11" s="245">
        <f>(C11-D11)*D11*3.14*1000*7.85/1000000</f>
        <v>57.301530300000003</v>
      </c>
      <c r="F11" s="246">
        <f>ROUND(E11,2)</f>
        <v>57.3</v>
      </c>
    </row>
    <row r="12" spans="1:7" ht="20.100000000000001" customHeight="1" x14ac:dyDescent="0.25">
      <c r="A12" s="243" t="s">
        <v>291</v>
      </c>
      <c r="B12" s="244" t="s">
        <v>435</v>
      </c>
      <c r="C12" s="244">
        <v>318.5</v>
      </c>
      <c r="D12" s="318">
        <v>7</v>
      </c>
      <c r="E12" s="245">
        <f t="shared" si="0"/>
        <v>53.747144499999997</v>
      </c>
      <c r="F12" s="246">
        <f t="shared" si="1"/>
        <v>53.75</v>
      </c>
    </row>
    <row r="13" spans="1:7" s="281" customFormat="1" ht="20.100000000000001" customHeight="1" x14ac:dyDescent="0.25">
      <c r="A13" s="243" t="s">
        <v>291</v>
      </c>
      <c r="B13" s="244" t="s">
        <v>452</v>
      </c>
      <c r="C13" s="244">
        <v>318.5</v>
      </c>
      <c r="D13" s="278">
        <v>9</v>
      </c>
      <c r="E13" s="245">
        <f t="shared" si="0"/>
        <v>68.659789500000016</v>
      </c>
      <c r="F13" s="247">
        <f t="shared" si="1"/>
        <v>68.66</v>
      </c>
    </row>
    <row r="14" spans="1:7" ht="20.100000000000001" customHeight="1" x14ac:dyDescent="0.25">
      <c r="A14" s="243" t="s">
        <v>291</v>
      </c>
      <c r="B14" s="244" t="s">
        <v>453</v>
      </c>
      <c r="C14" s="244">
        <v>355.6</v>
      </c>
      <c r="D14" s="123">
        <v>9</v>
      </c>
      <c r="E14" s="245">
        <f t="shared" si="0"/>
        <v>76.890090600000008</v>
      </c>
      <c r="F14" s="247">
        <f t="shared" si="1"/>
        <v>76.89</v>
      </c>
    </row>
    <row r="15" spans="1:7" ht="20.100000000000001" customHeight="1" x14ac:dyDescent="0.25">
      <c r="A15" s="243" t="s">
        <v>291</v>
      </c>
      <c r="B15" s="244" t="s">
        <v>735</v>
      </c>
      <c r="C15" s="244">
        <v>406.4</v>
      </c>
      <c r="D15" s="123">
        <v>9</v>
      </c>
      <c r="E15" s="245">
        <f t="shared" si="0"/>
        <v>88.159613399999998</v>
      </c>
      <c r="F15" s="246">
        <f t="shared" si="1"/>
        <v>88.16</v>
      </c>
    </row>
    <row r="16" spans="1:7" ht="20.100000000000001" customHeight="1" x14ac:dyDescent="0.25">
      <c r="A16" s="243" t="s">
        <v>455</v>
      </c>
      <c r="B16" s="244" t="s">
        <v>454</v>
      </c>
      <c r="C16" s="244"/>
      <c r="D16" s="333"/>
      <c r="E16" s="245"/>
      <c r="F16" s="247">
        <v>1.58</v>
      </c>
    </row>
    <row r="17" spans="1:6" ht="20.100000000000001" customHeight="1" x14ac:dyDescent="0.25">
      <c r="A17" s="248"/>
      <c r="B17" s="119"/>
      <c r="C17" s="244"/>
      <c r="D17" s="123"/>
      <c r="E17" s="245"/>
      <c r="F17" s="246"/>
    </row>
    <row r="18" spans="1:6" ht="20.100000000000001" customHeight="1" x14ac:dyDescent="0.25">
      <c r="A18" s="248" t="s">
        <v>355</v>
      </c>
      <c r="B18" s="244" t="s">
        <v>359</v>
      </c>
      <c r="C18" s="244"/>
      <c r="D18" s="123"/>
      <c r="E18" s="245"/>
      <c r="F18" s="246"/>
    </row>
    <row r="19" spans="1:6" ht="20.100000000000001" customHeight="1" x14ac:dyDescent="0.25">
      <c r="A19" s="243" t="s">
        <v>356</v>
      </c>
      <c r="B19" s="244" t="s">
        <v>403</v>
      </c>
      <c r="C19" s="249"/>
      <c r="D19" s="123"/>
      <c r="E19" s="119"/>
      <c r="F19" s="244"/>
    </row>
    <row r="20" spans="1:6" ht="20.100000000000001" customHeight="1" x14ac:dyDescent="0.25">
      <c r="A20" s="243" t="s">
        <v>358</v>
      </c>
      <c r="B20" s="244" t="s">
        <v>404</v>
      </c>
      <c r="C20" s="249"/>
      <c r="D20" s="123"/>
      <c r="E20" s="245"/>
      <c r="F20" s="246"/>
    </row>
    <row r="21" spans="1:6" ht="20.100000000000001" customHeight="1" x14ac:dyDescent="0.25">
      <c r="A21" s="243" t="s">
        <v>357</v>
      </c>
      <c r="B21" s="244" t="s">
        <v>405</v>
      </c>
      <c r="C21" s="244"/>
      <c r="D21" s="123"/>
      <c r="E21" s="245"/>
      <c r="F21" s="246"/>
    </row>
    <row r="22" spans="1:6" ht="20.100000000000001" customHeight="1" x14ac:dyDescent="0.25">
      <c r="A22" s="248"/>
      <c r="B22" s="119"/>
      <c r="C22" s="244"/>
      <c r="D22" s="123"/>
      <c r="E22" s="245"/>
      <c r="F22" s="246"/>
    </row>
    <row r="23" spans="1:6" ht="20.100000000000001" customHeight="1" x14ac:dyDescent="0.25">
      <c r="A23" s="248"/>
      <c r="B23" s="119"/>
      <c r="C23" s="244"/>
      <c r="D23" s="123"/>
      <c r="E23" s="245"/>
      <c r="F23" s="246"/>
    </row>
  </sheetData>
  <mergeCells count="1">
    <mergeCell ref="A1:F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7:D18"/>
  <sheetViews>
    <sheetView workbookViewId="0">
      <selection activeCell="H22" sqref="H22"/>
    </sheetView>
  </sheetViews>
  <sheetFormatPr defaultRowHeight="14.4" x14ac:dyDescent="0.25"/>
  <sheetData>
    <row r="7" spans="2:4" x14ac:dyDescent="0.25">
      <c r="B7">
        <v>1.7430000000000001</v>
      </c>
      <c r="C7">
        <v>7</v>
      </c>
      <c r="D7">
        <f>B7*C7</f>
        <v>12.201000000000001</v>
      </c>
    </row>
    <row r="8" spans="2:4" x14ac:dyDescent="0.25">
      <c r="B8">
        <f>1.002+1.002</f>
        <v>2.004</v>
      </c>
      <c r="C8">
        <v>6</v>
      </c>
      <c r="D8">
        <f>B8*C8</f>
        <v>12.024000000000001</v>
      </c>
    </row>
    <row r="9" spans="2:4" x14ac:dyDescent="0.25">
      <c r="B9">
        <v>1.522</v>
      </c>
      <c r="C9">
        <v>2</v>
      </c>
      <c r="D9">
        <f>B9*C9</f>
        <v>3.044</v>
      </c>
    </row>
    <row r="10" spans="2:4" x14ac:dyDescent="0.25">
      <c r="B10">
        <v>0.96699999999999997</v>
      </c>
      <c r="C10">
        <v>2</v>
      </c>
      <c r="D10">
        <f>B10*C10</f>
        <v>1.9339999999999999</v>
      </c>
    </row>
    <row r="12" spans="2:4" x14ac:dyDescent="0.25">
      <c r="D12">
        <f>SUM(D7:D11)</f>
        <v>29.203000000000003</v>
      </c>
    </row>
    <row r="14" spans="2:4" x14ac:dyDescent="0.25">
      <c r="B14">
        <v>1.669</v>
      </c>
      <c r="C14">
        <v>15</v>
      </c>
      <c r="D14">
        <f>B14*C14</f>
        <v>25.035</v>
      </c>
    </row>
    <row r="15" spans="2:4" x14ac:dyDescent="0.25">
      <c r="B15">
        <f>1.12+1.12</f>
        <v>2.2400000000000002</v>
      </c>
      <c r="C15">
        <v>14</v>
      </c>
      <c r="D15">
        <f>B15*C15</f>
        <v>31.360000000000003</v>
      </c>
    </row>
    <row r="16" spans="2:4" x14ac:dyDescent="0.25">
      <c r="B16">
        <v>1.522</v>
      </c>
      <c r="C16">
        <v>2</v>
      </c>
      <c r="D16">
        <f>B16*C16</f>
        <v>3.044</v>
      </c>
    </row>
    <row r="17" spans="2:4" x14ac:dyDescent="0.25">
      <c r="B17">
        <v>1.0860000000000001</v>
      </c>
      <c r="C17">
        <v>2</v>
      </c>
      <c r="D17">
        <f>B17*C17</f>
        <v>2.1720000000000002</v>
      </c>
    </row>
    <row r="18" spans="2:4" x14ac:dyDescent="0.25">
      <c r="D18">
        <f>SUM(D14:D17)</f>
        <v>61.610999999999997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14</vt:i4>
      </vt:variant>
    </vt:vector>
  </HeadingPairs>
  <TitlesOfParts>
    <vt:vector size="28" baseType="lpstr">
      <vt:lpstr>갑지</vt:lpstr>
      <vt:lpstr>집계표</vt:lpstr>
      <vt:lpstr>공종별 집계표</vt:lpstr>
      <vt:lpstr>설계내역서-생물반응조</vt:lpstr>
      <vt:lpstr>설계내역서</vt:lpstr>
      <vt:lpstr>일위대가목록표</vt:lpstr>
      <vt:lpstr>일위대가</vt:lpstr>
      <vt:lpstr>기계경비총괄표</vt:lpstr>
      <vt:lpstr>기계경비</vt:lpstr>
      <vt:lpstr>기계경비적용기준</vt:lpstr>
      <vt:lpstr>단가대비표</vt:lpstr>
      <vt:lpstr>막구조물수량산출서</vt:lpstr>
      <vt:lpstr>단위중량계산및도장산출근거</vt:lpstr>
      <vt:lpstr>Sheet1</vt:lpstr>
      <vt:lpstr>'공종별 집계표'!Print_Area</vt:lpstr>
      <vt:lpstr>단가대비표!Print_Area</vt:lpstr>
      <vt:lpstr>막구조물수량산출서!Print_Area</vt:lpstr>
      <vt:lpstr>설계내역서!Print_Area</vt:lpstr>
      <vt:lpstr>'설계내역서-생물반응조'!Print_Area</vt:lpstr>
      <vt:lpstr>일위대가!Print_Area</vt:lpstr>
      <vt:lpstr>일위대가목록표!Print_Area</vt:lpstr>
      <vt:lpstr>집계표!Print_Area</vt:lpstr>
      <vt:lpstr>단가대비표!Print_Titles</vt:lpstr>
      <vt:lpstr>막구조물수량산출서!Print_Titles</vt:lpstr>
      <vt:lpstr>설계내역서!Print_Titles</vt:lpstr>
      <vt:lpstr>'설계내역서-생물반응조'!Print_Titles</vt:lpstr>
      <vt:lpstr>일위대가!Print_Titles</vt:lpstr>
      <vt:lpstr>일위대가목록표!Print_Titles</vt:lpstr>
    </vt:vector>
  </TitlesOfParts>
  <Company>micro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user</cp:lastModifiedBy>
  <cp:lastPrinted>2026-06-22T07:24:43Z</cp:lastPrinted>
  <dcterms:created xsi:type="dcterms:W3CDTF">2004-11-12T02:32:41Z</dcterms:created>
  <dcterms:modified xsi:type="dcterms:W3CDTF">2026-07-10T01:32:47Z</dcterms:modified>
</cp:coreProperties>
</file>