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01. 총액\★ 진행중 총액건\52. 경상북도 문경시_마성면 상내~하내간 도로개설공사 관급자재-DSP거더\4. 구매결의\"/>
    </mc:Choice>
  </mc:AlternateContent>
  <xr:revisionPtr revIDLastSave="0" documentId="13_ncr:1_{2F269043-4610-46F3-BBDE-170E725F87AF}" xr6:coauthVersionLast="47" xr6:coauthVersionMax="47" xr10:uidLastSave="{00000000-0000-0000-0000-000000000000}"/>
  <bookViews>
    <workbookView xWindow="28680" yWindow="-120" windowWidth="29040" windowHeight="15720" xr2:uid="{3AA35EC8-DE76-4E77-A855-0EBBB9ABB1B8}"/>
  </bookViews>
  <sheets>
    <sheet name="원가계산서(가설)" sheetId="2" r:id="rId1"/>
    <sheet name="원가계산서(제작)" sheetId="3" r:id="rId2"/>
    <sheet name="내역서" sheetId="4" r:id="rId3"/>
    <sheet name="일위대가목록" sheetId="5" r:id="rId4"/>
    <sheet name="일위대가_호표" sheetId="6" r:id="rId5"/>
    <sheet name="중기사용료목록" sheetId="8" r:id="rId6"/>
    <sheet name="중기사용료" sheetId="9" r:id="rId7"/>
    <sheet name="중기기초자료" sheetId="10" r:id="rId8"/>
    <sheet name="자재" sheetId="11" r:id="rId9"/>
    <sheet name="노임" sheetId="12" r:id="rId10"/>
    <sheet name="경비" sheetId="13" r:id="rId11"/>
    <sheet name="자재조서" sheetId="14" r:id="rId12"/>
  </sheets>
  <externalReferences>
    <externalReference r:id="rId13"/>
  </externalReferences>
  <definedNames>
    <definedName name="_xlnm.Print_Area" localSheetId="10">경비!$A$1:$H$5</definedName>
    <definedName name="_xlnm.Print_Area" localSheetId="9">노임!$A$1:$E$11</definedName>
    <definedName name="_xlnm.Print_Area" localSheetId="0">'원가계산서(가설)'!$A$1:$F$34</definedName>
    <definedName name="_xlnm.Print_Area" localSheetId="1">'원가계산서(제작)'!$A$1:$F$23</definedName>
    <definedName name="_xlnm.Print_Area" localSheetId="3">일위대가목록!$A$1:$P$17</definedName>
    <definedName name="_xlnm.Print_Area" localSheetId="8">자재!$A$1:$F$39</definedName>
    <definedName name="_xlnm.Print_Titles" localSheetId="10">경비!$1:$2</definedName>
    <definedName name="_xlnm.Print_Titles" localSheetId="2">내역서!$1:$3</definedName>
    <definedName name="_xlnm.Print_Titles" localSheetId="9">노임!$1:$2</definedName>
    <definedName name="_xlnm.Print_Titles" localSheetId="4">일위대가_호표!$1:$3</definedName>
    <definedName name="_xlnm.Print_Titles" localSheetId="3">일위대가목록!$1:$2</definedName>
    <definedName name="_xlnm.Print_Titles" localSheetId="8">자재!$1:$2</definedName>
    <definedName name="_xlnm.Print_Titles" localSheetId="11">자재조서!$1:$3</definedName>
    <definedName name="_xlnm.Print_Titles" localSheetId="7">중기기초자료!$1:$2</definedName>
    <definedName name="_xlnm.Print_Titles" localSheetId="5">중기사용료목록!$1:$2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0" i="9" l="1"/>
  <c r="D78" i="9"/>
  <c r="D66" i="9"/>
  <c r="D54" i="9"/>
  <c r="D42" i="9"/>
  <c r="D30" i="9"/>
  <c r="D18" i="9"/>
  <c r="D6" i="9"/>
  <c r="I18" i="3"/>
  <c r="H18" i="3"/>
  <c r="F18" i="3"/>
  <c r="I17" i="3"/>
  <c r="H17" i="3"/>
  <c r="F17" i="3"/>
  <c r="I14" i="3"/>
  <c r="H14" i="3"/>
  <c r="F14" i="3" s="1"/>
  <c r="F13" i="3"/>
  <c r="J9" i="3"/>
  <c r="I9" i="3"/>
  <c r="H9" i="3"/>
  <c r="F9" i="3"/>
  <c r="J8" i="3"/>
  <c r="H5" i="3"/>
  <c r="M3" i="3"/>
  <c r="L3" i="3"/>
  <c r="H29" i="2"/>
  <c r="F29" i="2"/>
  <c r="H28" i="2"/>
  <c r="F28" i="2"/>
  <c r="J25" i="2"/>
  <c r="H25" i="2"/>
  <c r="F25" i="2"/>
  <c r="J24" i="2"/>
  <c r="H24" i="2"/>
  <c r="F24" i="2" s="1"/>
  <c r="J23" i="2"/>
  <c r="H23" i="2"/>
  <c r="F23" i="2"/>
  <c r="F22" i="2"/>
  <c r="I21" i="2"/>
  <c r="F21" i="2"/>
  <c r="F20" i="2"/>
  <c r="F19" i="2"/>
  <c r="F18" i="2"/>
  <c r="F17" i="2"/>
  <c r="F16" i="2"/>
  <c r="F15" i="2"/>
  <c r="H14" i="2"/>
  <c r="F14" i="2"/>
  <c r="H13" i="2"/>
  <c r="F13" i="2"/>
  <c r="M3" i="2"/>
  <c r="H9" i="2"/>
  <c r="F9" i="2"/>
  <c r="L3" i="2"/>
  <c r="M4" i="2"/>
  <c r="L4" i="2"/>
  <c r="K4" i="2"/>
  <c r="J4" i="2" s="1"/>
  <c r="K3" i="2" l="1"/>
  <c r="J3" i="2" s="1"/>
  <c r="H3" i="2" s="1"/>
  <c r="H5" i="2"/>
  <c r="K3" i="3" l="1"/>
  <c r="J3" i="3" s="1"/>
  <c r="D17" i="2"/>
  <c r="D16" i="2"/>
  <c r="D18" i="2"/>
  <c r="D15" i="2"/>
  <c r="D20" i="2"/>
  <c r="D19" i="2"/>
  <c r="D22" i="2"/>
  <c r="D26" i="3" l="1"/>
  <c r="D25" i="3"/>
  <c r="D37" i="2"/>
  <c r="D36" i="2" l="1"/>
</calcChain>
</file>

<file path=xl/sharedStrings.xml><?xml version="1.0" encoding="utf-8"?>
<sst xmlns="http://schemas.openxmlformats.org/spreadsheetml/2006/main" count="1444" uniqueCount="433">
  <si>
    <t>원 가 계 산 서 (가 설)</t>
    <phoneticPr fontId="5" type="noConversion"/>
  </si>
  <si>
    <t>직접비</t>
    <phoneticPr fontId="5" type="noConversion"/>
  </si>
  <si>
    <t>합계</t>
    <phoneticPr fontId="5" type="noConversion"/>
  </si>
  <si>
    <t>재료비</t>
    <phoneticPr fontId="5" type="noConversion"/>
  </si>
  <si>
    <t>노무비</t>
    <phoneticPr fontId="5" type="noConversion"/>
  </si>
  <si>
    <t>경비</t>
    <phoneticPr fontId="5" type="noConversion"/>
  </si>
  <si>
    <t>비  목</t>
    <phoneticPr fontId="5" type="noConversion"/>
  </si>
  <si>
    <t>구  분</t>
    <phoneticPr fontId="5" type="noConversion"/>
  </si>
  <si>
    <t>금  액</t>
    <phoneticPr fontId="5" type="noConversion"/>
  </si>
  <si>
    <t>비  고</t>
    <phoneticPr fontId="5" type="noConversion"/>
  </si>
  <si>
    <t>현
장
설
치
비</t>
    <phoneticPr fontId="5" type="noConversion"/>
  </si>
  <si>
    <t>재
료
비</t>
    <phoneticPr fontId="5" type="noConversion"/>
  </si>
  <si>
    <t>직접재료비</t>
    <phoneticPr fontId="5" type="noConversion"/>
  </si>
  <si>
    <t>간접재료비</t>
    <phoneticPr fontId="5" type="noConversion"/>
  </si>
  <si>
    <t>소   계</t>
    <phoneticPr fontId="5" type="noConversion"/>
  </si>
  <si>
    <t>노
무
비</t>
    <phoneticPr fontId="5" type="noConversion"/>
  </si>
  <si>
    <t>직접노무비</t>
    <phoneticPr fontId="5" type="noConversion"/>
  </si>
  <si>
    <t>적용</t>
    <phoneticPr fontId="5" type="noConversion"/>
  </si>
  <si>
    <t>기준</t>
    <phoneticPr fontId="5" type="noConversion"/>
  </si>
  <si>
    <t>제비율 50억미만 토목</t>
    <phoneticPr fontId="5" type="noConversion"/>
  </si>
  <si>
    <t>간접노무비</t>
    <phoneticPr fontId="5" type="noConversion"/>
  </si>
  <si>
    <t>(직접노무비) X</t>
    <phoneticPr fontId="5" type="noConversion"/>
  </si>
  <si>
    <t>2026.04.13</t>
    <phoneticPr fontId="5" type="noConversion"/>
  </si>
  <si>
    <t>경
비</t>
    <phoneticPr fontId="5" type="noConversion"/>
  </si>
  <si>
    <t>직접경비</t>
    <phoneticPr fontId="5" type="noConversion"/>
  </si>
  <si>
    <t>제
경
비</t>
    <phoneticPr fontId="5" type="noConversion"/>
  </si>
  <si>
    <t>산재보험료</t>
    <phoneticPr fontId="5" type="noConversion"/>
  </si>
  <si>
    <t>(노무비) X</t>
    <phoneticPr fontId="5" type="noConversion"/>
  </si>
  <si>
    <t>모든 공사 반영</t>
    <phoneticPr fontId="5" type="noConversion"/>
  </si>
  <si>
    <t>고용보험료</t>
    <phoneticPr fontId="5" type="noConversion"/>
  </si>
  <si>
    <t>모든 공사 반영(7등급)</t>
    <phoneticPr fontId="5" type="noConversion"/>
  </si>
  <si>
    <t>건강보험료</t>
    <phoneticPr fontId="5" type="noConversion"/>
  </si>
  <si>
    <t>1개월(30일) 이상반영</t>
    <phoneticPr fontId="5" type="noConversion"/>
  </si>
  <si>
    <t>노인장기요양보험료</t>
    <phoneticPr fontId="5" type="noConversion"/>
  </si>
  <si>
    <t>(건강보험료) X</t>
    <phoneticPr fontId="5" type="noConversion"/>
  </si>
  <si>
    <t>국민연금보험료</t>
    <phoneticPr fontId="5" type="noConversion"/>
  </si>
  <si>
    <t>건설기계대여대금
지급보증서발금금액</t>
    <phoneticPr fontId="5" type="noConversion"/>
  </si>
  <si>
    <t>(재료비+직접노무비+산출경비) X</t>
    <phoneticPr fontId="5" type="noConversion"/>
  </si>
  <si>
    <t>퇴직공제부금</t>
    <phoneticPr fontId="5" type="noConversion"/>
  </si>
  <si>
    <t>추정금액 3억이상</t>
    <phoneticPr fontId="5" type="noConversion"/>
  </si>
  <si>
    <t>하도급지급수수료</t>
    <phoneticPr fontId="5" type="noConversion"/>
  </si>
  <si>
    <t>(재료비+직접노무비+경비) X</t>
    <phoneticPr fontId="5" type="noConversion"/>
  </si>
  <si>
    <t>안전관리비</t>
    <phoneticPr fontId="5" type="noConversion"/>
  </si>
  <si>
    <t>(재료비+직접노무비) X 요율</t>
    <phoneticPr fontId="5" type="noConversion"/>
  </si>
  <si>
    <t>5억  미만 토목시공</t>
    <phoneticPr fontId="5" type="noConversion"/>
  </si>
  <si>
    <t>2천만원이상계상</t>
    <phoneticPr fontId="11" type="noConversion"/>
  </si>
  <si>
    <t>환경보존비</t>
    <phoneticPr fontId="5" type="noConversion"/>
  </si>
  <si>
    <t>6억  미만 일반건설 갑</t>
  </si>
  <si>
    <t>석면분담금</t>
    <phoneticPr fontId="5" type="noConversion"/>
  </si>
  <si>
    <t>임금채권부담금</t>
    <phoneticPr fontId="5" type="noConversion"/>
  </si>
  <si>
    <t>기타경비</t>
    <phoneticPr fontId="5" type="noConversion"/>
  </si>
  <si>
    <t>(재료비+노무비) X</t>
    <phoneticPr fontId="5" type="noConversion"/>
  </si>
  <si>
    <t>순공사원가</t>
    <phoneticPr fontId="5" type="noConversion"/>
  </si>
  <si>
    <t>일반관리비</t>
    <phoneticPr fontId="5" type="noConversion"/>
  </si>
  <si>
    <t>(현장설치비) X</t>
    <phoneticPr fontId="5" type="noConversion"/>
  </si>
  <si>
    <t>이     윤</t>
    <phoneticPr fontId="5" type="noConversion"/>
  </si>
  <si>
    <t>(노무비+경비+일반관리비) X</t>
    <phoneticPr fontId="5" type="noConversion"/>
  </si>
  <si>
    <t>설 치 공 사 비</t>
    <phoneticPr fontId="5" type="noConversion"/>
  </si>
  <si>
    <t>A</t>
    <phoneticPr fontId="11" type="noConversion"/>
  </si>
  <si>
    <t>제 작 공 사 비 (완제품)</t>
    <phoneticPr fontId="5" type="noConversion"/>
  </si>
  <si>
    <t>B</t>
    <phoneticPr fontId="11" type="noConversion"/>
  </si>
  <si>
    <t>제작 및 설치</t>
    <phoneticPr fontId="5" type="noConversion"/>
  </si>
  <si>
    <t>[A] + [B]</t>
    <phoneticPr fontId="5" type="noConversion"/>
  </si>
  <si>
    <t>부 가 가 치 세</t>
    <phoneticPr fontId="5" type="noConversion"/>
  </si>
  <si>
    <t>총   계</t>
    <phoneticPr fontId="5" type="noConversion"/>
  </si>
  <si>
    <t>원 가 계 산 서 (제 작)</t>
    <phoneticPr fontId="5" type="noConversion"/>
  </si>
  <si>
    <t>공
장
제
작
비</t>
    <phoneticPr fontId="5" type="noConversion"/>
  </si>
  <si>
    <t>교량</t>
    <phoneticPr fontId="5" type="noConversion"/>
  </si>
  <si>
    <t>제
경
비</t>
    <phoneticPr fontId="5" type="noConversion"/>
  </si>
  <si>
    <t>(순공사원가) X</t>
    <phoneticPr fontId="5" type="noConversion"/>
  </si>
  <si>
    <t>제 작 공 사 비</t>
    <phoneticPr fontId="5" type="noConversion"/>
  </si>
  <si>
    <t>제 조 품 (완제품) [B]</t>
    <phoneticPr fontId="5" type="noConversion"/>
  </si>
  <si>
    <t>강교 제작 및 설치 [C]</t>
    <phoneticPr fontId="5" type="noConversion"/>
  </si>
  <si>
    <t>내역서</t>
  </si>
  <si>
    <t>공 종 명</t>
  </si>
  <si>
    <t>규 격</t>
  </si>
  <si>
    <t>수량</t>
  </si>
  <si>
    <t>단위</t>
  </si>
  <si>
    <t>합    계</t>
  </si>
  <si>
    <t/>
  </si>
  <si>
    <t>재 료 비</t>
  </si>
  <si>
    <t>노 무 비</t>
  </si>
  <si>
    <t>경    비</t>
  </si>
  <si>
    <t>비 고</t>
  </si>
  <si>
    <t>단 가</t>
  </si>
  <si>
    <t>금 액</t>
  </si>
  <si>
    <t>할 증</t>
  </si>
  <si>
    <t>화폐변환</t>
  </si>
  <si>
    <t>OP값</t>
  </si>
  <si>
    <t>EQ</t>
  </si>
  <si>
    <t>LA</t>
  </si>
  <si>
    <t>MA</t>
  </si>
  <si>
    <t>금액계상</t>
  </si>
  <si>
    <t>※무명교</t>
  </si>
  <si>
    <t>1. 거더 제작 및 가설</t>
  </si>
  <si>
    <t>식</t>
  </si>
  <si>
    <t xml:space="preserve">    1. 거더 제작</t>
  </si>
  <si>
    <t>10</t>
  </si>
  <si>
    <t xml:space="preserve">     1.1 강거더 제작</t>
  </si>
  <si>
    <t>L=33.0m</t>
  </si>
  <si>
    <t>주형</t>
  </si>
  <si>
    <t>20</t>
  </si>
  <si>
    <t>SNF00002</t>
  </si>
  <si>
    <t xml:space="preserve">     1.2 강판 자재비</t>
  </si>
  <si>
    <t>30</t>
  </si>
  <si>
    <t xml:space="preserve">      1)강판(SM420B)</t>
  </si>
  <si>
    <t>30.0  ＜T≤ 40.0</t>
  </si>
  <si>
    <t>ton</t>
  </si>
  <si>
    <t>35</t>
  </si>
  <si>
    <t>MSUC0001</t>
  </si>
  <si>
    <t xml:space="preserve">      2) 강판(SM420B)</t>
  </si>
  <si>
    <t>20.0  ＜T≤ 30.0</t>
  </si>
  <si>
    <t>40</t>
  </si>
  <si>
    <t>MSUC0002</t>
  </si>
  <si>
    <t xml:space="preserve">      3) 강판(SM420B)</t>
  </si>
  <si>
    <t>12.0＜T≤ 20.0  2438x6096mm SS41</t>
  </si>
  <si>
    <t>50</t>
  </si>
  <si>
    <t>MSUC0010</t>
  </si>
  <si>
    <t xml:space="preserve">      4) 강판(SM420B)</t>
  </si>
  <si>
    <t>9.0＜T≤ 12.0  2438x6096mm SS41</t>
  </si>
  <si>
    <t>60</t>
  </si>
  <si>
    <t>MSUC0012</t>
  </si>
  <si>
    <t xml:space="preserve">      5) 강판(SM420B)</t>
  </si>
  <si>
    <t>3.0＜T≤ 4.0  2438x6096mm SS41</t>
  </si>
  <si>
    <t>70</t>
  </si>
  <si>
    <t>MSUC0014</t>
  </si>
  <si>
    <t xml:space="preserve">      6) H형강(SS275)</t>
  </si>
  <si>
    <t>H-500X200X9X14</t>
  </si>
  <si>
    <t>MSUC0020</t>
  </si>
  <si>
    <t xml:space="preserve">    2. 강거더 가설</t>
  </si>
  <si>
    <t xml:space="preserve">     1) 강거더 가설</t>
  </si>
  <si>
    <t>F</t>
  </si>
  <si>
    <t xml:space="preserve">   </t>
  </si>
  <si>
    <t>일위대가목록</t>
  </si>
  <si>
    <t>규    격</t>
  </si>
  <si>
    <t>수 량</t>
  </si>
  <si>
    <t>단 위</t>
  </si>
  <si>
    <t>재료비</t>
  </si>
  <si>
    <t>노무비</t>
  </si>
  <si>
    <t>경 비</t>
  </si>
  <si>
    <t>합 계</t>
  </si>
  <si>
    <t>비교검토</t>
  </si>
  <si>
    <t>#1 강거더 가설</t>
  </si>
  <si>
    <t>#2 고장력볼트 설치</t>
  </si>
  <si>
    <t>M22</t>
  </si>
  <si>
    <t>#3 강교 가설</t>
  </si>
  <si>
    <t>#4 현장조립(CROSS BEAM 및 SPLICE)</t>
  </si>
  <si>
    <t>#5 스터드볼트 설치</t>
  </si>
  <si>
    <t>D22</t>
  </si>
  <si>
    <t>ea</t>
  </si>
  <si>
    <t>#6 앵커볼트 설치</t>
  </si>
  <si>
    <t>Φ50.8x800</t>
  </si>
  <si>
    <t>#7 용접교 제작</t>
  </si>
  <si>
    <t>판형구조(DSP 복합판형)</t>
  </si>
  <si>
    <t>SNF00034</t>
  </si>
  <si>
    <t>#8 강판운반_후판</t>
  </si>
  <si>
    <t>포항-공장</t>
  </si>
  <si>
    <t>SNF00018</t>
  </si>
  <si>
    <t>#9 복합판형 거더 운반</t>
  </si>
  <si>
    <t>제작장-현장</t>
  </si>
  <si>
    <t>SNF00020</t>
  </si>
  <si>
    <t>#10 강교외부도장</t>
  </si>
  <si>
    <t>내후중방식(공장)</t>
  </si>
  <si>
    <t>m2</t>
  </si>
  <si>
    <t>SNF00022</t>
  </si>
  <si>
    <t>#11 강교SPLICE도장</t>
  </si>
  <si>
    <t>SNF00028</t>
  </si>
  <si>
    <t>#12 강교외부도장</t>
  </si>
  <si>
    <t>내후중방식(현장)</t>
  </si>
  <si>
    <t>SNF00026</t>
  </si>
  <si>
    <t>#13 외부포장면도장</t>
  </si>
  <si>
    <t>내후성중방식(공장)</t>
  </si>
  <si>
    <t>SNF00024</t>
  </si>
  <si>
    <t>#14 외부볼트및SPLICE도장</t>
  </si>
  <si>
    <t>SNF00030</t>
  </si>
  <si>
    <t>No.1 강거더 제작</t>
  </si>
  <si>
    <t>일위대가_호표</t>
  </si>
  <si>
    <t>No.1  강거더 제작</t>
  </si>
  <si>
    <t xml:space="preserve">   1) 강교제작</t>
  </si>
  <si>
    <t xml:space="preserve">   용접교 제작</t>
  </si>
  <si>
    <t>판형구조(복합판형)</t>
  </si>
  <si>
    <t>22</t>
  </si>
  <si>
    <t xml:space="preserve">   2) 자재운반</t>
  </si>
  <si>
    <t>25</t>
  </si>
  <si>
    <t xml:space="preserve">   강판운반_후판</t>
  </si>
  <si>
    <t>27</t>
  </si>
  <si>
    <t xml:space="preserve">   복합판형 거더 운반</t>
  </si>
  <si>
    <t>29</t>
  </si>
  <si>
    <t xml:space="preserve">   3) 강교도장</t>
  </si>
  <si>
    <t xml:space="preserve">   강교외부도장</t>
  </si>
  <si>
    <t>32</t>
  </si>
  <si>
    <t xml:space="preserve">   강교SPLICE도장</t>
  </si>
  <si>
    <t>36</t>
  </si>
  <si>
    <t xml:space="preserve">   외부포장면도장</t>
  </si>
  <si>
    <t>37</t>
  </si>
  <si>
    <t xml:space="preserve">   외부볼트및SPLICE도장</t>
  </si>
  <si>
    <t>39</t>
  </si>
  <si>
    <t xml:space="preserve">   4) 부대공</t>
  </si>
  <si>
    <t xml:space="preserve">   비파괴검사</t>
  </si>
  <si>
    <t>방사선투과(R.T)</t>
  </si>
  <si>
    <t>매</t>
  </si>
  <si>
    <t>GD031360</t>
  </si>
  <si>
    <t>자분탐상(M.T)</t>
  </si>
  <si>
    <t>m</t>
  </si>
  <si>
    <t>GD031370</t>
  </si>
  <si>
    <t>초음파(U.T)</t>
  </si>
  <si>
    <t>GD031380</t>
  </si>
  <si>
    <t>중기사용료목록</t>
  </si>
  <si>
    <t>무한궤도 크레인</t>
  </si>
  <si>
    <t>50 TON (1.91 M3)</t>
  </si>
  <si>
    <t xml:space="preserve">HR    </t>
  </si>
  <si>
    <t>E00002101005000000</t>
  </si>
  <si>
    <t>크레인(타이어)</t>
  </si>
  <si>
    <t>15 TON</t>
  </si>
  <si>
    <t>E00002104001500000</t>
  </si>
  <si>
    <t>20 TON</t>
  </si>
  <si>
    <t>E00002104002000000</t>
  </si>
  <si>
    <t>50 TON</t>
  </si>
  <si>
    <t>E00002104005000000</t>
  </si>
  <si>
    <t>100TON</t>
  </si>
  <si>
    <t>E00002104010000000</t>
  </si>
  <si>
    <t>고소작업차</t>
  </si>
  <si>
    <t>5 TON</t>
  </si>
  <si>
    <t>E00002106000500000</t>
  </si>
  <si>
    <t>트럭 트랙터 및 평판트레일러</t>
  </si>
  <si>
    <t>20 Ton</t>
  </si>
  <si>
    <t>E00002702002000000</t>
  </si>
  <si>
    <t>트럭 트렉터 및 평판트레일러</t>
  </si>
  <si>
    <t>40 Ton</t>
  </si>
  <si>
    <t>E00002702004000000</t>
  </si>
  <si>
    <t>중기사용료</t>
  </si>
  <si>
    <t>중 기 명</t>
  </si>
  <si>
    <t>무한궤도 크레인   50 TON (1.91 M3)</t>
  </si>
  <si>
    <t>중기가격</t>
  </si>
  <si>
    <t>명        칭</t>
  </si>
  <si>
    <t>규        격</t>
  </si>
  <si>
    <t xml:space="preserve">천원  </t>
  </si>
  <si>
    <t>G0000210100500000</t>
  </si>
  <si>
    <t xml:space="preserve">.sang=643, jung=536, kwan=472_x000D_
</t>
  </si>
  <si>
    <t>소   계</t>
  </si>
  <si>
    <t>경    유</t>
  </si>
  <si>
    <t xml:space="preserve">L     </t>
  </si>
  <si>
    <t>M1510150520282163</t>
  </si>
  <si>
    <t>잡    품</t>
  </si>
  <si>
    <t xml:space="preserve">%     </t>
  </si>
  <si>
    <t>F/M1</t>
  </si>
  <si>
    <t>건설기계운전사</t>
  </si>
  <si>
    <t>구)건설기계운전기사</t>
  </si>
  <si>
    <t xml:space="preserve">인    </t>
  </si>
  <si>
    <t>L001010101000048</t>
  </si>
  <si>
    <t>총   계</t>
  </si>
  <si>
    <t>크레인(타이어)   15 TON</t>
  </si>
  <si>
    <t>G0000210400150000</t>
  </si>
  <si>
    <t>.sang=1071,jung=536, kwan=691</t>
  </si>
  <si>
    <t>15</t>
  </si>
  <si>
    <t>크레인(타이어)   20 TON</t>
  </si>
  <si>
    <t>20TON</t>
  </si>
  <si>
    <t>G0000210400200000</t>
  </si>
  <si>
    <t>크레인(타이어)   50 TON</t>
  </si>
  <si>
    <t>G0000210400500000</t>
  </si>
  <si>
    <t>.sang=714 ,jung=357, kwan=666</t>
  </si>
  <si>
    <t>크레인(타이어)   100TON</t>
  </si>
  <si>
    <t>100 TON</t>
  </si>
  <si>
    <t>G0000210401000000</t>
  </si>
  <si>
    <t>.sang=643 ,jung=321, kwan=661</t>
  </si>
  <si>
    <t>고소작업차   5 TON</t>
  </si>
  <si>
    <t>G0000210600050000</t>
  </si>
  <si>
    <t>.sang=1286,jung=357,kwan=955</t>
  </si>
  <si>
    <t>화물차운전사</t>
  </si>
  <si>
    <t>일반공사 직종</t>
  </si>
  <si>
    <t>56900017059</t>
  </si>
  <si>
    <t>L001010101000049</t>
  </si>
  <si>
    <t>트럭 트랙터 및 평판트레일러   20 Ton</t>
  </si>
  <si>
    <t>G0000270200200000</t>
  </si>
  <si>
    <t>.sang=1286,jung=786,kwan=504</t>
  </si>
  <si>
    <t>56900017002</t>
  </si>
  <si>
    <t>트럭 트렉터 및 평판트레일러   40 Ton</t>
  </si>
  <si>
    <t>G0000270200400000</t>
  </si>
  <si>
    <t>중기기초자료</t>
  </si>
  <si>
    <t>명    칭</t>
  </si>
  <si>
    <t>50 Ton (1.91 m3)</t>
  </si>
  <si>
    <t>15 Ton</t>
  </si>
  <si>
    <t>50 Ton</t>
  </si>
  <si>
    <t>100 Ton</t>
  </si>
  <si>
    <t>트럭 트랙터 및 트레일러</t>
  </si>
  <si>
    <t>트럭 트렉터 및 트레일러</t>
  </si>
  <si>
    <t>경   유</t>
  </si>
  <si>
    <t>저유황</t>
  </si>
  <si>
    <t>자재</t>
  </si>
  <si>
    <t>단    가</t>
  </si>
  <si>
    <t>고장력볼트</t>
  </si>
  <si>
    <t>M22x60mm (너트.와셔포함)</t>
  </si>
  <si>
    <t xml:space="preserve">조    </t>
  </si>
  <si>
    <t>53060487406</t>
  </si>
  <si>
    <t>M0501078</t>
  </si>
  <si>
    <t>M22x65mm (너트.와셔포함)</t>
  </si>
  <si>
    <t>53060487407</t>
  </si>
  <si>
    <t>M0501081</t>
  </si>
  <si>
    <t>M22x70mm (너트.와셔포함)</t>
  </si>
  <si>
    <t>53060487408</t>
  </si>
  <si>
    <t>M0501084</t>
  </si>
  <si>
    <t>M22x75mm (너트.와셔포함)</t>
  </si>
  <si>
    <t>53060487409</t>
  </si>
  <si>
    <t>M0501087</t>
  </si>
  <si>
    <t>M22x80mm (너트.와셔포함)</t>
  </si>
  <si>
    <t>53060487410</t>
  </si>
  <si>
    <t>M0501090</t>
  </si>
  <si>
    <t>M22x85mm (너트.와셔포함)</t>
  </si>
  <si>
    <t>53060487411</t>
  </si>
  <si>
    <t>M0501093</t>
  </si>
  <si>
    <t>M22x90mm (너트.와셔포함)</t>
  </si>
  <si>
    <t>53060487412</t>
  </si>
  <si>
    <t>M0501096</t>
  </si>
  <si>
    <t>M22x95mm (너트.와셔포함)</t>
  </si>
  <si>
    <t>53060487413</t>
  </si>
  <si>
    <t>M0501099</t>
  </si>
  <si>
    <t>M22x100mm (너트.와셔포함)</t>
  </si>
  <si>
    <t>53060487414</t>
  </si>
  <si>
    <t>M0501103</t>
  </si>
  <si>
    <t>M22x105mm (너트.와셔포함)</t>
  </si>
  <si>
    <t>53060487415</t>
  </si>
  <si>
    <t>M0501106</t>
  </si>
  <si>
    <t>M22x110mm (너트.와셔포함)</t>
  </si>
  <si>
    <t>53060487416</t>
  </si>
  <si>
    <t>M0501107</t>
  </si>
  <si>
    <t>M22x120mm (너트.와셔포함)</t>
  </si>
  <si>
    <t>53060487418</t>
  </si>
  <si>
    <t>M0501115</t>
  </si>
  <si>
    <t>M0501112</t>
  </si>
  <si>
    <t>M52x160mm (너트.와셔포함)</t>
  </si>
  <si>
    <t>53060487526</t>
  </si>
  <si>
    <t>M0501116</t>
  </si>
  <si>
    <t>M0501154</t>
  </si>
  <si>
    <t xml:space="preserve">EA    </t>
  </si>
  <si>
    <t>M3000</t>
  </si>
  <si>
    <t>강교용도료(무기징크계)</t>
  </si>
  <si>
    <t>하도용</t>
  </si>
  <si>
    <t xml:space="preserve">ℓ    </t>
  </si>
  <si>
    <t>M4153003</t>
  </si>
  <si>
    <t>내후성 후막형 에폭시계 도료</t>
  </si>
  <si>
    <t>M4153043</t>
  </si>
  <si>
    <t>내후성 폴리우레탄계 도료</t>
  </si>
  <si>
    <t>M4153045</t>
  </si>
  <si>
    <t>에폭시계 프라이머</t>
  </si>
  <si>
    <t>M4153049</t>
  </si>
  <si>
    <t>무기징크계 신나</t>
  </si>
  <si>
    <t>M4153083</t>
  </si>
  <si>
    <t>에폭시계 신나</t>
  </si>
  <si>
    <t>M4153085</t>
  </si>
  <si>
    <t>우레탄계 신나</t>
  </si>
  <si>
    <t>M4153087</t>
  </si>
  <si>
    <t>용접봉(연강용)</t>
  </si>
  <si>
    <t>3.2㎜  KSE4301</t>
  </si>
  <si>
    <t xml:space="preserve">kg    </t>
  </si>
  <si>
    <t>34390717011</t>
  </si>
  <si>
    <t>M9015005</t>
  </si>
  <si>
    <t>산소</t>
  </si>
  <si>
    <t>공업용 6000L</t>
  </si>
  <si>
    <t xml:space="preserve">병    </t>
  </si>
  <si>
    <t>M9327003</t>
  </si>
  <si>
    <t>프로판가스</t>
  </si>
  <si>
    <t>일반용</t>
  </si>
  <si>
    <t>M9384003</t>
  </si>
  <si>
    <t>철    구</t>
  </si>
  <si>
    <t>(Shot ball)</t>
  </si>
  <si>
    <t>MFA954000</t>
  </si>
  <si>
    <t>철    편</t>
  </si>
  <si>
    <t>(grit)</t>
  </si>
  <si>
    <t>MFA964001</t>
  </si>
  <si>
    <t>동력브러쉬</t>
  </si>
  <si>
    <t xml:space="preserve">ea    </t>
  </si>
  <si>
    <t>MFA964010</t>
  </si>
  <si>
    <t>열연후판</t>
  </si>
  <si>
    <t xml:space="preserve">ton   </t>
  </si>
  <si>
    <t>M0063063</t>
  </si>
  <si>
    <t>M0063061</t>
  </si>
  <si>
    <t>열연후판(SM420B)</t>
  </si>
  <si>
    <t>M0063059</t>
  </si>
  <si>
    <t>M0063058</t>
  </si>
  <si>
    <t>열연박판(SM420B)</t>
  </si>
  <si>
    <t>3.0＜T≤ 4.0  1219x2438mm SS41</t>
  </si>
  <si>
    <t>M0060024</t>
  </si>
  <si>
    <t>앵커볼트</t>
  </si>
  <si>
    <t xml:space="preserve">set   </t>
  </si>
  <si>
    <t>MSUC0016</t>
  </si>
  <si>
    <t>M05190GG</t>
  </si>
  <si>
    <t>H-형강</t>
  </si>
  <si>
    <t xml:space="preserve">TON   </t>
  </si>
  <si>
    <t>M0051034</t>
  </si>
  <si>
    <t>스터드볼트</t>
  </si>
  <si>
    <t>D22x60mm</t>
  </si>
  <si>
    <t>MSUC0022</t>
  </si>
  <si>
    <t>M06130F1</t>
  </si>
  <si>
    <t>D22x150mm</t>
  </si>
  <si>
    <t>MSUC0024</t>
  </si>
  <si>
    <t>M06130G6</t>
  </si>
  <si>
    <t>무기질징크계프라이머</t>
  </si>
  <si>
    <t>(하도,20㎛)</t>
  </si>
  <si>
    <t>MSUC0026</t>
  </si>
  <si>
    <t>M41280</t>
  </si>
  <si>
    <t>노임</t>
  </si>
  <si>
    <t>보통인부</t>
  </si>
  <si>
    <t>특별인부</t>
  </si>
  <si>
    <t>비 계 공</t>
  </si>
  <si>
    <t>철    공</t>
  </si>
  <si>
    <t>철 판 공</t>
  </si>
  <si>
    <t>철 골 공</t>
  </si>
  <si>
    <t>용 접 공(일 반)</t>
  </si>
  <si>
    <t>도 장 공</t>
  </si>
  <si>
    <t>중급기능사</t>
  </si>
  <si>
    <t>건설</t>
  </si>
  <si>
    <t>경비</t>
  </si>
  <si>
    <t>비파괴검사</t>
  </si>
  <si>
    <t xml:space="preserve">매    </t>
  </si>
  <si>
    <t xml:space="preserve">m     </t>
  </si>
  <si>
    <t>자재조서</t>
  </si>
  <si>
    <t>코    드</t>
  </si>
  <si>
    <t>적용단가</t>
  </si>
  <si>
    <t>물가자료</t>
  </si>
  <si>
    <t>물가정보</t>
  </si>
  <si>
    <t>유통물가</t>
  </si>
  <si>
    <t>견적단가</t>
  </si>
  <si>
    <t>가격정보</t>
  </si>
  <si>
    <t>202501</t>
  </si>
  <si>
    <t>단가</t>
  </si>
  <si>
    <t>Page</t>
  </si>
  <si>
    <t>1</t>
  </si>
  <si>
    <t>2</t>
  </si>
  <si>
    <t>3</t>
  </si>
  <si>
    <t>4</t>
  </si>
  <si>
    <t>5</t>
  </si>
  <si>
    <t>6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</si>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</sst>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76" formatCode="#,##0_ "/>
    <numFmt numFmtId="177" formatCode="_(* #,##0_);_(* \(#,##0\);_(* &quot;-&quot;??_);_(@_)"/>
    <numFmt numFmtId="178" formatCode="0.000%"/>
    <numFmt numFmtId="179" formatCode="_(* #,##0.000_);_(* \(#,##0.000\);_(* &quot;-&quot;??_);_(@_)"/>
    <numFmt numFmtId="180" formatCode="General;\-General\,&quot;&quot;;@"/>
    <numFmt numFmtId="181" formatCode="#,###;\-#,###;&quot;&quot;;@"/>
    <numFmt numFmtId="183" formatCode="#,###.0;\-#,###.0;&quot;&quot;;@"/>
    <numFmt numFmtId="184" formatCode="#,###.00;\-#,###.00;&quot;&quot;;@"/>
    <numFmt numFmtId="185" formatCode="#,###.000;\-#,###.000;&quot;&quot;;@"/>
  </numFmts>
  <fonts count="12" x14ac:knownFonts="1">
    <font>
      <sz val="11"/>
      <color theme="1"/>
      <name val="맑은 고딕"/>
      <family val="2"/>
      <charset val="129"/>
      <scheme val="minor"/>
    </font>
    <font>
      <sz val="9"/>
      <color indexed="8"/>
      <name val="굴림체"/>
      <family val="3"/>
      <charset val="129"/>
    </font>
    <font>
      <sz val="9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u/>
      <sz val="14"/>
      <color indexed="8"/>
      <name val="맑은 고딕"/>
      <family val="3"/>
      <charset val="129"/>
    </font>
    <font>
      <sz val="8"/>
      <name val="굴림체"/>
      <family val="3"/>
      <charset val="129"/>
    </font>
    <font>
      <b/>
      <u/>
      <sz val="9"/>
      <color indexed="8"/>
      <name val="맑은 고딕"/>
      <family val="3"/>
      <charset val="129"/>
    </font>
    <font>
      <sz val="9"/>
      <color rgb="FFFF0000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theme="1"/>
      <name val="굴림체"/>
      <family val="3"/>
      <charset val="129"/>
    </font>
    <font>
      <sz val="9"/>
      <color rgb="FF0000FF"/>
      <name val="맑은 고딕"/>
      <family val="3"/>
      <charset val="129"/>
    </font>
    <font>
      <sz val="8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9" fillId="0" borderId="0">
      <alignment vertical="center"/>
    </xf>
    <xf numFmtId="43" fontId="1" fillId="0" borderId="0"/>
  </cellStyleXfs>
  <cellXfs count="59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176" fontId="2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176" fontId="2" fillId="0" borderId="1" xfId="1" applyNumberFormat="1" applyFont="1" applyBorder="1" applyAlignment="1">
      <alignment horizontal="center" vertical="center"/>
    </xf>
    <xf numFmtId="176" fontId="2" fillId="0" borderId="1" xfId="1" applyNumberFormat="1" applyFont="1" applyBorder="1" applyAlignment="1">
      <alignment horizontal="right" vertical="center"/>
    </xf>
    <xf numFmtId="176" fontId="7" fillId="0" borderId="1" xfId="1" applyNumberFormat="1" applyFont="1" applyBorder="1" applyAlignment="1">
      <alignment horizontal="right" vertical="center"/>
    </xf>
    <xf numFmtId="0" fontId="8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177" fontId="2" fillId="0" borderId="1" xfId="3" applyNumberFormat="1" applyFont="1" applyBorder="1" applyAlignment="1">
      <alignment horizontal="right" vertical="center" shrinkToFit="1"/>
    </xf>
    <xf numFmtId="176" fontId="7" fillId="0" borderId="0" xfId="1" applyNumberFormat="1" applyFont="1" applyAlignment="1">
      <alignment horizontal="center" vertical="center"/>
    </xf>
    <xf numFmtId="177" fontId="2" fillId="0" borderId="1" xfId="3" applyNumberFormat="1" applyFont="1" applyBorder="1" applyAlignment="1">
      <alignment vertical="center" shrinkToFit="1"/>
    </xf>
    <xf numFmtId="177" fontId="8" fillId="2" borderId="1" xfId="3" applyNumberFormat="1" applyFont="1" applyFill="1" applyBorder="1" applyAlignment="1">
      <alignment horizontal="right" vertical="center" shrinkToFit="1"/>
    </xf>
    <xf numFmtId="0" fontId="10" fillId="0" borderId="0" xfId="1" applyFont="1" applyAlignment="1">
      <alignment horizontal="left" vertical="center"/>
    </xf>
    <xf numFmtId="10" fontId="2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7" fillId="0" borderId="0" xfId="1" applyFont="1" applyAlignment="1">
      <alignment horizontal="left" vertical="center"/>
    </xf>
    <xf numFmtId="177" fontId="2" fillId="0" borderId="0" xfId="1" applyNumberFormat="1" applyFont="1" applyAlignment="1">
      <alignment horizontal="center" vertical="center"/>
    </xf>
    <xf numFmtId="178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10" fontId="7" fillId="0" borderId="1" xfId="1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177" fontId="2" fillId="2" borderId="1" xfId="3" applyNumberFormat="1" applyFont="1" applyFill="1" applyBorder="1" applyAlignment="1">
      <alignment vertical="center" shrinkToFit="1"/>
    </xf>
    <xf numFmtId="177" fontId="8" fillId="0" borderId="1" xfId="3" applyNumberFormat="1" applyFont="1" applyBorder="1" applyAlignment="1">
      <alignment vertical="center" shrinkToFit="1"/>
    </xf>
    <xf numFmtId="0" fontId="8" fillId="0" borderId="1" xfId="1" applyFont="1" applyBorder="1" applyAlignment="1">
      <alignment horizontal="center" vertical="center"/>
    </xf>
    <xf numFmtId="9" fontId="2" fillId="0" borderId="1" xfId="1" applyNumberFormat="1" applyFont="1" applyBorder="1" applyAlignment="1">
      <alignment horizontal="center" vertical="center"/>
    </xf>
    <xf numFmtId="177" fontId="8" fillId="3" borderId="1" xfId="3" applyNumberFormat="1" applyFont="1" applyFill="1" applyBorder="1" applyAlignment="1">
      <alignment vertical="center" shrinkToFit="1"/>
    </xf>
    <xf numFmtId="0" fontId="8" fillId="3" borderId="1" xfId="1" applyFont="1" applyFill="1" applyBorder="1" applyAlignment="1">
      <alignment horizontal="center" vertical="center"/>
    </xf>
    <xf numFmtId="179" fontId="8" fillId="3" borderId="1" xfId="3" applyNumberFormat="1" applyFont="1" applyFill="1" applyBorder="1" applyAlignment="1">
      <alignment vertical="center" shrinkToFit="1"/>
    </xf>
    <xf numFmtId="0" fontId="2" fillId="0" borderId="1" xfId="1" applyFont="1" applyBorder="1" applyAlignment="1">
      <alignment vertical="center"/>
    </xf>
    <xf numFmtId="1" fontId="2" fillId="0" borderId="0" xfId="1" applyNumberFormat="1" applyFont="1" applyAlignment="1">
      <alignment horizontal="center" vertical="center"/>
    </xf>
    <xf numFmtId="0" fontId="1" fillId="0" borderId="0" xfId="1"/>
    <xf numFmtId="180" fontId="1" fillId="0" borderId="1" xfId="1" applyNumberFormat="1" applyBorder="1" applyAlignment="1">
      <alignment horizontal="center" vertical="center"/>
    </xf>
    <xf numFmtId="180" fontId="1" fillId="0" borderId="1" xfId="1" applyNumberFormat="1" applyBorder="1" applyAlignment="1">
      <alignment vertical="center"/>
    </xf>
    <xf numFmtId="181" fontId="1" fillId="0" borderId="1" xfId="1" applyNumberFormat="1" applyBorder="1" applyAlignment="1">
      <alignment vertical="center"/>
    </xf>
    <xf numFmtId="180" fontId="1" fillId="0" borderId="1" xfId="1" applyNumberFormat="1" applyBorder="1" applyAlignment="1">
      <alignment vertical="center" wrapText="1"/>
    </xf>
    <xf numFmtId="180" fontId="1" fillId="0" borderId="1" xfId="1" applyNumberFormat="1" applyBorder="1" applyAlignment="1">
      <alignment horizontal="center" vertical="center" wrapText="1"/>
    </xf>
    <xf numFmtId="0" fontId="1" fillId="4" borderId="1" xfId="1" applyFill="1" applyBorder="1"/>
    <xf numFmtId="180" fontId="1" fillId="0" borderId="4" xfId="1" applyNumberFormat="1" applyBorder="1"/>
    <xf numFmtId="180" fontId="1" fillId="0" borderId="5" xfId="1" applyNumberFormat="1" applyBorder="1" applyAlignment="1">
      <alignment horizontal="center" vertical="center"/>
    </xf>
    <xf numFmtId="181" fontId="1" fillId="0" borderId="0" xfId="1" applyNumberFormat="1"/>
    <xf numFmtId="183" fontId="1" fillId="0" borderId="0" xfId="1" applyNumberFormat="1"/>
    <xf numFmtId="184" fontId="1" fillId="0" borderId="0" xfId="1" applyNumberFormat="1"/>
    <xf numFmtId="184" fontId="1" fillId="0" borderId="1" xfId="1" applyNumberFormat="1" applyBorder="1" applyAlignment="1">
      <alignment vertical="center"/>
    </xf>
    <xf numFmtId="183" fontId="1" fillId="0" borderId="1" xfId="1" applyNumberFormat="1" applyBorder="1" applyAlignment="1">
      <alignment vertical="center"/>
    </xf>
    <xf numFmtId="185" fontId="1" fillId="0" borderId="1" xfId="1" applyNumberFormat="1" applyBorder="1" applyAlignment="1">
      <alignment vertical="center"/>
    </xf>
    <xf numFmtId="0" fontId="8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76" fontId="2" fillId="0" borderId="1" xfId="1" applyNumberFormat="1" applyFont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177" fontId="2" fillId="0" borderId="0" xfId="1" applyNumberFormat="1" applyFont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180" fontId="1" fillId="0" borderId="1" xfId="1" applyNumberFormat="1" applyBorder="1" applyAlignment="1">
      <alignment horizontal="center" vertical="center"/>
    </xf>
    <xf numFmtId="180" fontId="1" fillId="0" borderId="1" xfId="1" applyNumberFormat="1" applyBorder="1" applyAlignment="1">
      <alignment horizontal="center" vertical="center" wrapText="1"/>
    </xf>
  </cellXfs>
  <cellStyles count="4">
    <cellStyle name="쉼표 [0] 4 2" xfId="3" xr:uid="{CAEAC96C-6651-43DD-943A-5EE931661400}"/>
    <cellStyle name="표준" xfId="0" builtinId="0"/>
    <cellStyle name="표준 2" xfId="2" xr:uid="{4A941572-1929-4FA2-95FE-DEF04716F83B}"/>
    <cellStyle name="표준 5 2" xfId="1" xr:uid="{9204C858-811F-460C-A913-6626059C82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176_25H2\Desktop\&#48149;&#44540;&#54868;\&#51312;&#45804;&#50836;&#52397;\&#49688;&#51032;&#44228;&#50557;\&#53945;&#54728;&#44277;&#48277;\%5b&#44148;&#49444;&#44284;%5d&#47560;&#49457;&#47732;%20&#49345;&#45236;~&#54616;&#45236;&#44036;&#46020;&#47196;%20&#44060;&#49444;&#44277;&#49324;%20&#44288;&#44553;&#51088;&#51116;-&#44144;&#45908;\&#44396;&#47588;&#50629;&#47924;%20&#54801;&#51032;\&#51228;&#52636;\&#45236;&#50669;&#494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(가설)"/>
      <sheetName val="원가계산서(제작)"/>
      <sheetName val="내역서"/>
      <sheetName val="일위대가목록"/>
      <sheetName val="일위대가_호표"/>
      <sheetName val="일위대가_산근"/>
      <sheetName val="중기사용료목록"/>
      <sheetName val="중기사용료"/>
      <sheetName val="중기기초자료"/>
      <sheetName val="자재"/>
      <sheetName val="노임"/>
      <sheetName val="경비"/>
      <sheetName val="자재조서"/>
      <sheetName val="전역변수"/>
      <sheetName val="중기전역변수"/>
    </sheetNames>
    <sheetDataSet>
      <sheetData sheetId="0">
        <row r="8">
          <cell r="J8" t="str">
            <v>제비율 50억미만 토목</v>
          </cell>
        </row>
        <row r="9">
          <cell r="I9">
            <v>0.191</v>
          </cell>
          <cell r="J9" t="str">
            <v>2026.04.13</v>
          </cell>
        </row>
        <row r="25">
          <cell r="I25">
            <v>5.5E-2</v>
          </cell>
        </row>
        <row r="28">
          <cell r="I28">
            <v>0.08</v>
          </cell>
        </row>
        <row r="29">
          <cell r="I29">
            <v>0.15</v>
          </cell>
        </row>
      </sheetData>
      <sheetData sheetId="1">
        <row r="3">
          <cell r="K3">
            <v>41146487</v>
          </cell>
          <cell r="L3">
            <v>43966916</v>
          </cell>
          <cell r="M3">
            <v>16585660</v>
          </cell>
        </row>
      </sheetData>
      <sheetData sheetId="2">
        <row r="7">
          <cell r="H7">
            <v>41146487</v>
          </cell>
        </row>
      </sheetData>
      <sheetData sheetId="3">
        <row r="3">
          <cell r="F3">
            <v>3209415</v>
          </cell>
        </row>
      </sheetData>
      <sheetData sheetId="4">
        <row r="4">
          <cell r="H4">
            <v>3987193</v>
          </cell>
        </row>
      </sheetData>
      <sheetData sheetId="5">
        <row r="4">
          <cell r="C4">
            <v>3209415</v>
          </cell>
        </row>
      </sheetData>
      <sheetData sheetId="6">
        <row r="4">
          <cell r="E4">
            <v>8238</v>
          </cell>
        </row>
      </sheetData>
      <sheetData sheetId="7">
        <row r="7">
          <cell r="G7">
            <v>71875</v>
          </cell>
        </row>
      </sheetData>
      <sheetData sheetId="8">
        <row r="3">
          <cell r="F3">
            <v>435347</v>
          </cell>
        </row>
      </sheetData>
      <sheetData sheetId="9"/>
      <sheetData sheetId="10">
        <row r="3">
          <cell r="D3">
            <v>169804</v>
          </cell>
        </row>
      </sheetData>
      <sheetData sheetId="11">
        <row r="3">
          <cell r="D3">
            <v>0</v>
          </cell>
        </row>
      </sheetData>
      <sheetData sheetId="12">
        <row r="4">
          <cell r="E4">
            <v>1231</v>
          </cell>
        </row>
      </sheetData>
      <sheetData sheetId="13">
        <row r="6">
          <cell r="C6">
            <v>1</v>
          </cell>
        </row>
      </sheetData>
      <sheetData sheetId="14">
        <row r="18">
          <cell r="C18">
            <v>0.20833333333333331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FBF80-FF63-4BE8-97FA-AE8307855F12}">
  <sheetPr codeName="Sheet1"/>
  <dimension ref="A1:S40"/>
  <sheetViews>
    <sheetView showGridLines="0" showZeros="0" tabSelected="1" view="pageBreakPreview" zoomScaleNormal="100" zoomScaleSheetLayoutView="100" workbookViewId="0">
      <selection activeCell="D21" sqref="D21"/>
    </sheetView>
  </sheetViews>
  <sheetFormatPr defaultRowHeight="27" customHeight="1" outlineLevelRow="1" x14ac:dyDescent="0.3"/>
  <cols>
    <col min="1" max="2" width="5.5" style="1" customWidth="1"/>
    <col min="3" max="3" width="21.875" style="1" customWidth="1"/>
    <col min="4" max="4" width="18.5" style="1" customWidth="1"/>
    <col min="5" max="5" width="30.875" style="1" customWidth="1"/>
    <col min="6" max="6" width="6.625" style="1" bestFit="1" customWidth="1"/>
    <col min="7" max="7" width="14.875" style="1" customWidth="1"/>
    <col min="8" max="9" width="9" style="1"/>
    <col min="10" max="13" width="11.875" style="2" customWidth="1"/>
    <col min="14" max="16" width="9" style="1"/>
    <col min="17" max="17" width="10.625" style="1" bestFit="1" customWidth="1"/>
    <col min="18" max="256" width="9" style="1"/>
    <col min="257" max="258" width="5.5" style="1" customWidth="1"/>
    <col min="259" max="259" width="21.875" style="1" customWidth="1"/>
    <col min="260" max="260" width="18.5" style="1" customWidth="1"/>
    <col min="261" max="261" width="30.875" style="1" customWidth="1"/>
    <col min="262" max="262" width="6.625" style="1" bestFit="1" customWidth="1"/>
    <col min="263" max="263" width="14.875" style="1" customWidth="1"/>
    <col min="264" max="265" width="9" style="1"/>
    <col min="266" max="269" width="11.875" style="1" customWidth="1"/>
    <col min="270" max="272" width="9" style="1"/>
    <col min="273" max="273" width="10.625" style="1" bestFit="1" customWidth="1"/>
    <col min="274" max="512" width="9" style="1"/>
    <col min="513" max="514" width="5.5" style="1" customWidth="1"/>
    <col min="515" max="515" width="21.875" style="1" customWidth="1"/>
    <col min="516" max="516" width="18.5" style="1" customWidth="1"/>
    <col min="517" max="517" width="30.875" style="1" customWidth="1"/>
    <col min="518" max="518" width="6.625" style="1" bestFit="1" customWidth="1"/>
    <col min="519" max="519" width="14.875" style="1" customWidth="1"/>
    <col min="520" max="521" width="9" style="1"/>
    <col min="522" max="525" width="11.875" style="1" customWidth="1"/>
    <col min="526" max="528" width="9" style="1"/>
    <col min="529" max="529" width="10.625" style="1" bestFit="1" customWidth="1"/>
    <col min="530" max="768" width="9" style="1"/>
    <col min="769" max="770" width="5.5" style="1" customWidth="1"/>
    <col min="771" max="771" width="21.875" style="1" customWidth="1"/>
    <col min="772" max="772" width="18.5" style="1" customWidth="1"/>
    <col min="773" max="773" width="30.875" style="1" customWidth="1"/>
    <col min="774" max="774" width="6.625" style="1" bestFit="1" customWidth="1"/>
    <col min="775" max="775" width="14.875" style="1" customWidth="1"/>
    <col min="776" max="777" width="9" style="1"/>
    <col min="778" max="781" width="11.875" style="1" customWidth="1"/>
    <col min="782" max="784" width="9" style="1"/>
    <col min="785" max="785" width="10.625" style="1" bestFit="1" customWidth="1"/>
    <col min="786" max="1024" width="9" style="1"/>
    <col min="1025" max="1026" width="5.5" style="1" customWidth="1"/>
    <col min="1027" max="1027" width="21.875" style="1" customWidth="1"/>
    <col min="1028" max="1028" width="18.5" style="1" customWidth="1"/>
    <col min="1029" max="1029" width="30.875" style="1" customWidth="1"/>
    <col min="1030" max="1030" width="6.625" style="1" bestFit="1" customWidth="1"/>
    <col min="1031" max="1031" width="14.875" style="1" customWidth="1"/>
    <col min="1032" max="1033" width="9" style="1"/>
    <col min="1034" max="1037" width="11.875" style="1" customWidth="1"/>
    <col min="1038" max="1040" width="9" style="1"/>
    <col min="1041" max="1041" width="10.625" style="1" bestFit="1" customWidth="1"/>
    <col min="1042" max="1280" width="9" style="1"/>
    <col min="1281" max="1282" width="5.5" style="1" customWidth="1"/>
    <col min="1283" max="1283" width="21.875" style="1" customWidth="1"/>
    <col min="1284" max="1284" width="18.5" style="1" customWidth="1"/>
    <col min="1285" max="1285" width="30.875" style="1" customWidth="1"/>
    <col min="1286" max="1286" width="6.625" style="1" bestFit="1" customWidth="1"/>
    <col min="1287" max="1287" width="14.875" style="1" customWidth="1"/>
    <col min="1288" max="1289" width="9" style="1"/>
    <col min="1290" max="1293" width="11.875" style="1" customWidth="1"/>
    <col min="1294" max="1296" width="9" style="1"/>
    <col min="1297" max="1297" width="10.625" style="1" bestFit="1" customWidth="1"/>
    <col min="1298" max="1536" width="9" style="1"/>
    <col min="1537" max="1538" width="5.5" style="1" customWidth="1"/>
    <col min="1539" max="1539" width="21.875" style="1" customWidth="1"/>
    <col min="1540" max="1540" width="18.5" style="1" customWidth="1"/>
    <col min="1541" max="1541" width="30.875" style="1" customWidth="1"/>
    <col min="1542" max="1542" width="6.625" style="1" bestFit="1" customWidth="1"/>
    <col min="1543" max="1543" width="14.875" style="1" customWidth="1"/>
    <col min="1544" max="1545" width="9" style="1"/>
    <col min="1546" max="1549" width="11.875" style="1" customWidth="1"/>
    <col min="1550" max="1552" width="9" style="1"/>
    <col min="1553" max="1553" width="10.625" style="1" bestFit="1" customWidth="1"/>
    <col min="1554" max="1792" width="9" style="1"/>
    <col min="1793" max="1794" width="5.5" style="1" customWidth="1"/>
    <col min="1795" max="1795" width="21.875" style="1" customWidth="1"/>
    <col min="1796" max="1796" width="18.5" style="1" customWidth="1"/>
    <col min="1797" max="1797" width="30.875" style="1" customWidth="1"/>
    <col min="1798" max="1798" width="6.625" style="1" bestFit="1" customWidth="1"/>
    <col min="1799" max="1799" width="14.875" style="1" customWidth="1"/>
    <col min="1800" max="1801" width="9" style="1"/>
    <col min="1802" max="1805" width="11.875" style="1" customWidth="1"/>
    <col min="1806" max="1808" width="9" style="1"/>
    <col min="1809" max="1809" width="10.625" style="1" bestFit="1" customWidth="1"/>
    <col min="1810" max="2048" width="9" style="1"/>
    <col min="2049" max="2050" width="5.5" style="1" customWidth="1"/>
    <col min="2051" max="2051" width="21.875" style="1" customWidth="1"/>
    <col min="2052" max="2052" width="18.5" style="1" customWidth="1"/>
    <col min="2053" max="2053" width="30.875" style="1" customWidth="1"/>
    <col min="2054" max="2054" width="6.625" style="1" bestFit="1" customWidth="1"/>
    <col min="2055" max="2055" width="14.875" style="1" customWidth="1"/>
    <col min="2056" max="2057" width="9" style="1"/>
    <col min="2058" max="2061" width="11.875" style="1" customWidth="1"/>
    <col min="2062" max="2064" width="9" style="1"/>
    <col min="2065" max="2065" width="10.625" style="1" bestFit="1" customWidth="1"/>
    <col min="2066" max="2304" width="9" style="1"/>
    <col min="2305" max="2306" width="5.5" style="1" customWidth="1"/>
    <col min="2307" max="2307" width="21.875" style="1" customWidth="1"/>
    <col min="2308" max="2308" width="18.5" style="1" customWidth="1"/>
    <col min="2309" max="2309" width="30.875" style="1" customWidth="1"/>
    <col min="2310" max="2310" width="6.625" style="1" bestFit="1" customWidth="1"/>
    <col min="2311" max="2311" width="14.875" style="1" customWidth="1"/>
    <col min="2312" max="2313" width="9" style="1"/>
    <col min="2314" max="2317" width="11.875" style="1" customWidth="1"/>
    <col min="2318" max="2320" width="9" style="1"/>
    <col min="2321" max="2321" width="10.625" style="1" bestFit="1" customWidth="1"/>
    <col min="2322" max="2560" width="9" style="1"/>
    <col min="2561" max="2562" width="5.5" style="1" customWidth="1"/>
    <col min="2563" max="2563" width="21.875" style="1" customWidth="1"/>
    <col min="2564" max="2564" width="18.5" style="1" customWidth="1"/>
    <col min="2565" max="2565" width="30.875" style="1" customWidth="1"/>
    <col min="2566" max="2566" width="6.625" style="1" bestFit="1" customWidth="1"/>
    <col min="2567" max="2567" width="14.875" style="1" customWidth="1"/>
    <col min="2568" max="2569" width="9" style="1"/>
    <col min="2570" max="2573" width="11.875" style="1" customWidth="1"/>
    <col min="2574" max="2576" width="9" style="1"/>
    <col min="2577" max="2577" width="10.625" style="1" bestFit="1" customWidth="1"/>
    <col min="2578" max="2816" width="9" style="1"/>
    <col min="2817" max="2818" width="5.5" style="1" customWidth="1"/>
    <col min="2819" max="2819" width="21.875" style="1" customWidth="1"/>
    <col min="2820" max="2820" width="18.5" style="1" customWidth="1"/>
    <col min="2821" max="2821" width="30.875" style="1" customWidth="1"/>
    <col min="2822" max="2822" width="6.625" style="1" bestFit="1" customWidth="1"/>
    <col min="2823" max="2823" width="14.875" style="1" customWidth="1"/>
    <col min="2824" max="2825" width="9" style="1"/>
    <col min="2826" max="2829" width="11.875" style="1" customWidth="1"/>
    <col min="2830" max="2832" width="9" style="1"/>
    <col min="2833" max="2833" width="10.625" style="1" bestFit="1" customWidth="1"/>
    <col min="2834" max="3072" width="9" style="1"/>
    <col min="3073" max="3074" width="5.5" style="1" customWidth="1"/>
    <col min="3075" max="3075" width="21.875" style="1" customWidth="1"/>
    <col min="3076" max="3076" width="18.5" style="1" customWidth="1"/>
    <col min="3077" max="3077" width="30.875" style="1" customWidth="1"/>
    <col min="3078" max="3078" width="6.625" style="1" bestFit="1" customWidth="1"/>
    <col min="3079" max="3079" width="14.875" style="1" customWidth="1"/>
    <col min="3080" max="3081" width="9" style="1"/>
    <col min="3082" max="3085" width="11.875" style="1" customWidth="1"/>
    <col min="3086" max="3088" width="9" style="1"/>
    <col min="3089" max="3089" width="10.625" style="1" bestFit="1" customWidth="1"/>
    <col min="3090" max="3328" width="9" style="1"/>
    <col min="3329" max="3330" width="5.5" style="1" customWidth="1"/>
    <col min="3331" max="3331" width="21.875" style="1" customWidth="1"/>
    <col min="3332" max="3332" width="18.5" style="1" customWidth="1"/>
    <col min="3333" max="3333" width="30.875" style="1" customWidth="1"/>
    <col min="3334" max="3334" width="6.625" style="1" bestFit="1" customWidth="1"/>
    <col min="3335" max="3335" width="14.875" style="1" customWidth="1"/>
    <col min="3336" max="3337" width="9" style="1"/>
    <col min="3338" max="3341" width="11.875" style="1" customWidth="1"/>
    <col min="3342" max="3344" width="9" style="1"/>
    <col min="3345" max="3345" width="10.625" style="1" bestFit="1" customWidth="1"/>
    <col min="3346" max="3584" width="9" style="1"/>
    <col min="3585" max="3586" width="5.5" style="1" customWidth="1"/>
    <col min="3587" max="3587" width="21.875" style="1" customWidth="1"/>
    <col min="3588" max="3588" width="18.5" style="1" customWidth="1"/>
    <col min="3589" max="3589" width="30.875" style="1" customWidth="1"/>
    <col min="3590" max="3590" width="6.625" style="1" bestFit="1" customWidth="1"/>
    <col min="3591" max="3591" width="14.875" style="1" customWidth="1"/>
    <col min="3592" max="3593" width="9" style="1"/>
    <col min="3594" max="3597" width="11.875" style="1" customWidth="1"/>
    <col min="3598" max="3600" width="9" style="1"/>
    <col min="3601" max="3601" width="10.625" style="1" bestFit="1" customWidth="1"/>
    <col min="3602" max="3840" width="9" style="1"/>
    <col min="3841" max="3842" width="5.5" style="1" customWidth="1"/>
    <col min="3843" max="3843" width="21.875" style="1" customWidth="1"/>
    <col min="3844" max="3844" width="18.5" style="1" customWidth="1"/>
    <col min="3845" max="3845" width="30.875" style="1" customWidth="1"/>
    <col min="3846" max="3846" width="6.625" style="1" bestFit="1" customWidth="1"/>
    <col min="3847" max="3847" width="14.875" style="1" customWidth="1"/>
    <col min="3848" max="3849" width="9" style="1"/>
    <col min="3850" max="3853" width="11.875" style="1" customWidth="1"/>
    <col min="3854" max="3856" width="9" style="1"/>
    <col min="3857" max="3857" width="10.625" style="1" bestFit="1" customWidth="1"/>
    <col min="3858" max="4096" width="9" style="1"/>
    <col min="4097" max="4098" width="5.5" style="1" customWidth="1"/>
    <col min="4099" max="4099" width="21.875" style="1" customWidth="1"/>
    <col min="4100" max="4100" width="18.5" style="1" customWidth="1"/>
    <col min="4101" max="4101" width="30.875" style="1" customWidth="1"/>
    <col min="4102" max="4102" width="6.625" style="1" bestFit="1" customWidth="1"/>
    <col min="4103" max="4103" width="14.875" style="1" customWidth="1"/>
    <col min="4104" max="4105" width="9" style="1"/>
    <col min="4106" max="4109" width="11.875" style="1" customWidth="1"/>
    <col min="4110" max="4112" width="9" style="1"/>
    <col min="4113" max="4113" width="10.625" style="1" bestFit="1" customWidth="1"/>
    <col min="4114" max="4352" width="9" style="1"/>
    <col min="4353" max="4354" width="5.5" style="1" customWidth="1"/>
    <col min="4355" max="4355" width="21.875" style="1" customWidth="1"/>
    <col min="4356" max="4356" width="18.5" style="1" customWidth="1"/>
    <col min="4357" max="4357" width="30.875" style="1" customWidth="1"/>
    <col min="4358" max="4358" width="6.625" style="1" bestFit="1" customWidth="1"/>
    <col min="4359" max="4359" width="14.875" style="1" customWidth="1"/>
    <col min="4360" max="4361" width="9" style="1"/>
    <col min="4362" max="4365" width="11.875" style="1" customWidth="1"/>
    <col min="4366" max="4368" width="9" style="1"/>
    <col min="4369" max="4369" width="10.625" style="1" bestFit="1" customWidth="1"/>
    <col min="4370" max="4608" width="9" style="1"/>
    <col min="4609" max="4610" width="5.5" style="1" customWidth="1"/>
    <col min="4611" max="4611" width="21.875" style="1" customWidth="1"/>
    <col min="4612" max="4612" width="18.5" style="1" customWidth="1"/>
    <col min="4613" max="4613" width="30.875" style="1" customWidth="1"/>
    <col min="4614" max="4614" width="6.625" style="1" bestFit="1" customWidth="1"/>
    <col min="4615" max="4615" width="14.875" style="1" customWidth="1"/>
    <col min="4616" max="4617" width="9" style="1"/>
    <col min="4618" max="4621" width="11.875" style="1" customWidth="1"/>
    <col min="4622" max="4624" width="9" style="1"/>
    <col min="4625" max="4625" width="10.625" style="1" bestFit="1" customWidth="1"/>
    <col min="4626" max="4864" width="9" style="1"/>
    <col min="4865" max="4866" width="5.5" style="1" customWidth="1"/>
    <col min="4867" max="4867" width="21.875" style="1" customWidth="1"/>
    <col min="4868" max="4868" width="18.5" style="1" customWidth="1"/>
    <col min="4869" max="4869" width="30.875" style="1" customWidth="1"/>
    <col min="4870" max="4870" width="6.625" style="1" bestFit="1" customWidth="1"/>
    <col min="4871" max="4871" width="14.875" style="1" customWidth="1"/>
    <col min="4872" max="4873" width="9" style="1"/>
    <col min="4874" max="4877" width="11.875" style="1" customWidth="1"/>
    <col min="4878" max="4880" width="9" style="1"/>
    <col min="4881" max="4881" width="10.625" style="1" bestFit="1" customWidth="1"/>
    <col min="4882" max="5120" width="9" style="1"/>
    <col min="5121" max="5122" width="5.5" style="1" customWidth="1"/>
    <col min="5123" max="5123" width="21.875" style="1" customWidth="1"/>
    <col min="5124" max="5124" width="18.5" style="1" customWidth="1"/>
    <col min="5125" max="5125" width="30.875" style="1" customWidth="1"/>
    <col min="5126" max="5126" width="6.625" style="1" bestFit="1" customWidth="1"/>
    <col min="5127" max="5127" width="14.875" style="1" customWidth="1"/>
    <col min="5128" max="5129" width="9" style="1"/>
    <col min="5130" max="5133" width="11.875" style="1" customWidth="1"/>
    <col min="5134" max="5136" width="9" style="1"/>
    <col min="5137" max="5137" width="10.625" style="1" bestFit="1" customWidth="1"/>
    <col min="5138" max="5376" width="9" style="1"/>
    <col min="5377" max="5378" width="5.5" style="1" customWidth="1"/>
    <col min="5379" max="5379" width="21.875" style="1" customWidth="1"/>
    <col min="5380" max="5380" width="18.5" style="1" customWidth="1"/>
    <col min="5381" max="5381" width="30.875" style="1" customWidth="1"/>
    <col min="5382" max="5382" width="6.625" style="1" bestFit="1" customWidth="1"/>
    <col min="5383" max="5383" width="14.875" style="1" customWidth="1"/>
    <col min="5384" max="5385" width="9" style="1"/>
    <col min="5386" max="5389" width="11.875" style="1" customWidth="1"/>
    <col min="5390" max="5392" width="9" style="1"/>
    <col min="5393" max="5393" width="10.625" style="1" bestFit="1" customWidth="1"/>
    <col min="5394" max="5632" width="9" style="1"/>
    <col min="5633" max="5634" width="5.5" style="1" customWidth="1"/>
    <col min="5635" max="5635" width="21.875" style="1" customWidth="1"/>
    <col min="5636" max="5636" width="18.5" style="1" customWidth="1"/>
    <col min="5637" max="5637" width="30.875" style="1" customWidth="1"/>
    <col min="5638" max="5638" width="6.625" style="1" bestFit="1" customWidth="1"/>
    <col min="5639" max="5639" width="14.875" style="1" customWidth="1"/>
    <col min="5640" max="5641" width="9" style="1"/>
    <col min="5642" max="5645" width="11.875" style="1" customWidth="1"/>
    <col min="5646" max="5648" width="9" style="1"/>
    <col min="5649" max="5649" width="10.625" style="1" bestFit="1" customWidth="1"/>
    <col min="5650" max="5888" width="9" style="1"/>
    <col min="5889" max="5890" width="5.5" style="1" customWidth="1"/>
    <col min="5891" max="5891" width="21.875" style="1" customWidth="1"/>
    <col min="5892" max="5892" width="18.5" style="1" customWidth="1"/>
    <col min="5893" max="5893" width="30.875" style="1" customWidth="1"/>
    <col min="5894" max="5894" width="6.625" style="1" bestFit="1" customWidth="1"/>
    <col min="5895" max="5895" width="14.875" style="1" customWidth="1"/>
    <col min="5896" max="5897" width="9" style="1"/>
    <col min="5898" max="5901" width="11.875" style="1" customWidth="1"/>
    <col min="5902" max="5904" width="9" style="1"/>
    <col min="5905" max="5905" width="10.625" style="1" bestFit="1" customWidth="1"/>
    <col min="5906" max="6144" width="9" style="1"/>
    <col min="6145" max="6146" width="5.5" style="1" customWidth="1"/>
    <col min="6147" max="6147" width="21.875" style="1" customWidth="1"/>
    <col min="6148" max="6148" width="18.5" style="1" customWidth="1"/>
    <col min="6149" max="6149" width="30.875" style="1" customWidth="1"/>
    <col min="6150" max="6150" width="6.625" style="1" bestFit="1" customWidth="1"/>
    <col min="6151" max="6151" width="14.875" style="1" customWidth="1"/>
    <col min="6152" max="6153" width="9" style="1"/>
    <col min="6154" max="6157" width="11.875" style="1" customWidth="1"/>
    <col min="6158" max="6160" width="9" style="1"/>
    <col min="6161" max="6161" width="10.625" style="1" bestFit="1" customWidth="1"/>
    <col min="6162" max="6400" width="9" style="1"/>
    <col min="6401" max="6402" width="5.5" style="1" customWidth="1"/>
    <col min="6403" max="6403" width="21.875" style="1" customWidth="1"/>
    <col min="6404" max="6404" width="18.5" style="1" customWidth="1"/>
    <col min="6405" max="6405" width="30.875" style="1" customWidth="1"/>
    <col min="6406" max="6406" width="6.625" style="1" bestFit="1" customWidth="1"/>
    <col min="6407" max="6407" width="14.875" style="1" customWidth="1"/>
    <col min="6408" max="6409" width="9" style="1"/>
    <col min="6410" max="6413" width="11.875" style="1" customWidth="1"/>
    <col min="6414" max="6416" width="9" style="1"/>
    <col min="6417" max="6417" width="10.625" style="1" bestFit="1" customWidth="1"/>
    <col min="6418" max="6656" width="9" style="1"/>
    <col min="6657" max="6658" width="5.5" style="1" customWidth="1"/>
    <col min="6659" max="6659" width="21.875" style="1" customWidth="1"/>
    <col min="6660" max="6660" width="18.5" style="1" customWidth="1"/>
    <col min="6661" max="6661" width="30.875" style="1" customWidth="1"/>
    <col min="6662" max="6662" width="6.625" style="1" bestFit="1" customWidth="1"/>
    <col min="6663" max="6663" width="14.875" style="1" customWidth="1"/>
    <col min="6664" max="6665" width="9" style="1"/>
    <col min="6666" max="6669" width="11.875" style="1" customWidth="1"/>
    <col min="6670" max="6672" width="9" style="1"/>
    <col min="6673" max="6673" width="10.625" style="1" bestFit="1" customWidth="1"/>
    <col min="6674" max="6912" width="9" style="1"/>
    <col min="6913" max="6914" width="5.5" style="1" customWidth="1"/>
    <col min="6915" max="6915" width="21.875" style="1" customWidth="1"/>
    <col min="6916" max="6916" width="18.5" style="1" customWidth="1"/>
    <col min="6917" max="6917" width="30.875" style="1" customWidth="1"/>
    <col min="6918" max="6918" width="6.625" style="1" bestFit="1" customWidth="1"/>
    <col min="6919" max="6919" width="14.875" style="1" customWidth="1"/>
    <col min="6920" max="6921" width="9" style="1"/>
    <col min="6922" max="6925" width="11.875" style="1" customWidth="1"/>
    <col min="6926" max="6928" width="9" style="1"/>
    <col min="6929" max="6929" width="10.625" style="1" bestFit="1" customWidth="1"/>
    <col min="6930" max="7168" width="9" style="1"/>
    <col min="7169" max="7170" width="5.5" style="1" customWidth="1"/>
    <col min="7171" max="7171" width="21.875" style="1" customWidth="1"/>
    <col min="7172" max="7172" width="18.5" style="1" customWidth="1"/>
    <col min="7173" max="7173" width="30.875" style="1" customWidth="1"/>
    <col min="7174" max="7174" width="6.625" style="1" bestFit="1" customWidth="1"/>
    <col min="7175" max="7175" width="14.875" style="1" customWidth="1"/>
    <col min="7176" max="7177" width="9" style="1"/>
    <col min="7178" max="7181" width="11.875" style="1" customWidth="1"/>
    <col min="7182" max="7184" width="9" style="1"/>
    <col min="7185" max="7185" width="10.625" style="1" bestFit="1" customWidth="1"/>
    <col min="7186" max="7424" width="9" style="1"/>
    <col min="7425" max="7426" width="5.5" style="1" customWidth="1"/>
    <col min="7427" max="7427" width="21.875" style="1" customWidth="1"/>
    <col min="7428" max="7428" width="18.5" style="1" customWidth="1"/>
    <col min="7429" max="7429" width="30.875" style="1" customWidth="1"/>
    <col min="7430" max="7430" width="6.625" style="1" bestFit="1" customWidth="1"/>
    <col min="7431" max="7431" width="14.875" style="1" customWidth="1"/>
    <col min="7432" max="7433" width="9" style="1"/>
    <col min="7434" max="7437" width="11.875" style="1" customWidth="1"/>
    <col min="7438" max="7440" width="9" style="1"/>
    <col min="7441" max="7441" width="10.625" style="1" bestFit="1" customWidth="1"/>
    <col min="7442" max="7680" width="9" style="1"/>
    <col min="7681" max="7682" width="5.5" style="1" customWidth="1"/>
    <col min="7683" max="7683" width="21.875" style="1" customWidth="1"/>
    <col min="7684" max="7684" width="18.5" style="1" customWidth="1"/>
    <col min="7685" max="7685" width="30.875" style="1" customWidth="1"/>
    <col min="7686" max="7686" width="6.625" style="1" bestFit="1" customWidth="1"/>
    <col min="7687" max="7687" width="14.875" style="1" customWidth="1"/>
    <col min="7688" max="7689" width="9" style="1"/>
    <col min="7690" max="7693" width="11.875" style="1" customWidth="1"/>
    <col min="7694" max="7696" width="9" style="1"/>
    <col min="7697" max="7697" width="10.625" style="1" bestFit="1" customWidth="1"/>
    <col min="7698" max="7936" width="9" style="1"/>
    <col min="7937" max="7938" width="5.5" style="1" customWidth="1"/>
    <col min="7939" max="7939" width="21.875" style="1" customWidth="1"/>
    <col min="7940" max="7940" width="18.5" style="1" customWidth="1"/>
    <col min="7941" max="7941" width="30.875" style="1" customWidth="1"/>
    <col min="7942" max="7942" width="6.625" style="1" bestFit="1" customWidth="1"/>
    <col min="7943" max="7943" width="14.875" style="1" customWidth="1"/>
    <col min="7944" max="7945" width="9" style="1"/>
    <col min="7946" max="7949" width="11.875" style="1" customWidth="1"/>
    <col min="7950" max="7952" width="9" style="1"/>
    <col min="7953" max="7953" width="10.625" style="1" bestFit="1" customWidth="1"/>
    <col min="7954" max="8192" width="9" style="1"/>
    <col min="8193" max="8194" width="5.5" style="1" customWidth="1"/>
    <col min="8195" max="8195" width="21.875" style="1" customWidth="1"/>
    <col min="8196" max="8196" width="18.5" style="1" customWidth="1"/>
    <col min="8197" max="8197" width="30.875" style="1" customWidth="1"/>
    <col min="8198" max="8198" width="6.625" style="1" bestFit="1" customWidth="1"/>
    <col min="8199" max="8199" width="14.875" style="1" customWidth="1"/>
    <col min="8200" max="8201" width="9" style="1"/>
    <col min="8202" max="8205" width="11.875" style="1" customWidth="1"/>
    <col min="8206" max="8208" width="9" style="1"/>
    <col min="8209" max="8209" width="10.625" style="1" bestFit="1" customWidth="1"/>
    <col min="8210" max="8448" width="9" style="1"/>
    <col min="8449" max="8450" width="5.5" style="1" customWidth="1"/>
    <col min="8451" max="8451" width="21.875" style="1" customWidth="1"/>
    <col min="8452" max="8452" width="18.5" style="1" customWidth="1"/>
    <col min="8453" max="8453" width="30.875" style="1" customWidth="1"/>
    <col min="8454" max="8454" width="6.625" style="1" bestFit="1" customWidth="1"/>
    <col min="8455" max="8455" width="14.875" style="1" customWidth="1"/>
    <col min="8456" max="8457" width="9" style="1"/>
    <col min="8458" max="8461" width="11.875" style="1" customWidth="1"/>
    <col min="8462" max="8464" width="9" style="1"/>
    <col min="8465" max="8465" width="10.625" style="1" bestFit="1" customWidth="1"/>
    <col min="8466" max="8704" width="9" style="1"/>
    <col min="8705" max="8706" width="5.5" style="1" customWidth="1"/>
    <col min="8707" max="8707" width="21.875" style="1" customWidth="1"/>
    <col min="8708" max="8708" width="18.5" style="1" customWidth="1"/>
    <col min="8709" max="8709" width="30.875" style="1" customWidth="1"/>
    <col min="8710" max="8710" width="6.625" style="1" bestFit="1" customWidth="1"/>
    <col min="8711" max="8711" width="14.875" style="1" customWidth="1"/>
    <col min="8712" max="8713" width="9" style="1"/>
    <col min="8714" max="8717" width="11.875" style="1" customWidth="1"/>
    <col min="8718" max="8720" width="9" style="1"/>
    <col min="8721" max="8721" width="10.625" style="1" bestFit="1" customWidth="1"/>
    <col min="8722" max="8960" width="9" style="1"/>
    <col min="8961" max="8962" width="5.5" style="1" customWidth="1"/>
    <col min="8963" max="8963" width="21.875" style="1" customWidth="1"/>
    <col min="8964" max="8964" width="18.5" style="1" customWidth="1"/>
    <col min="8965" max="8965" width="30.875" style="1" customWidth="1"/>
    <col min="8966" max="8966" width="6.625" style="1" bestFit="1" customWidth="1"/>
    <col min="8967" max="8967" width="14.875" style="1" customWidth="1"/>
    <col min="8968" max="8969" width="9" style="1"/>
    <col min="8970" max="8973" width="11.875" style="1" customWidth="1"/>
    <col min="8974" max="8976" width="9" style="1"/>
    <col min="8977" max="8977" width="10.625" style="1" bestFit="1" customWidth="1"/>
    <col min="8978" max="9216" width="9" style="1"/>
    <col min="9217" max="9218" width="5.5" style="1" customWidth="1"/>
    <col min="9219" max="9219" width="21.875" style="1" customWidth="1"/>
    <col min="9220" max="9220" width="18.5" style="1" customWidth="1"/>
    <col min="9221" max="9221" width="30.875" style="1" customWidth="1"/>
    <col min="9222" max="9222" width="6.625" style="1" bestFit="1" customWidth="1"/>
    <col min="9223" max="9223" width="14.875" style="1" customWidth="1"/>
    <col min="9224" max="9225" width="9" style="1"/>
    <col min="9226" max="9229" width="11.875" style="1" customWidth="1"/>
    <col min="9230" max="9232" width="9" style="1"/>
    <col min="9233" max="9233" width="10.625" style="1" bestFit="1" customWidth="1"/>
    <col min="9234" max="9472" width="9" style="1"/>
    <col min="9473" max="9474" width="5.5" style="1" customWidth="1"/>
    <col min="9475" max="9475" width="21.875" style="1" customWidth="1"/>
    <col min="9476" max="9476" width="18.5" style="1" customWidth="1"/>
    <col min="9477" max="9477" width="30.875" style="1" customWidth="1"/>
    <col min="9478" max="9478" width="6.625" style="1" bestFit="1" customWidth="1"/>
    <col min="9479" max="9479" width="14.875" style="1" customWidth="1"/>
    <col min="9480" max="9481" width="9" style="1"/>
    <col min="9482" max="9485" width="11.875" style="1" customWidth="1"/>
    <col min="9486" max="9488" width="9" style="1"/>
    <col min="9489" max="9489" width="10.625" style="1" bestFit="1" customWidth="1"/>
    <col min="9490" max="9728" width="9" style="1"/>
    <col min="9729" max="9730" width="5.5" style="1" customWidth="1"/>
    <col min="9731" max="9731" width="21.875" style="1" customWidth="1"/>
    <col min="9732" max="9732" width="18.5" style="1" customWidth="1"/>
    <col min="9733" max="9733" width="30.875" style="1" customWidth="1"/>
    <col min="9734" max="9734" width="6.625" style="1" bestFit="1" customWidth="1"/>
    <col min="9735" max="9735" width="14.875" style="1" customWidth="1"/>
    <col min="9736" max="9737" width="9" style="1"/>
    <col min="9738" max="9741" width="11.875" style="1" customWidth="1"/>
    <col min="9742" max="9744" width="9" style="1"/>
    <col min="9745" max="9745" width="10.625" style="1" bestFit="1" customWidth="1"/>
    <col min="9746" max="9984" width="9" style="1"/>
    <col min="9985" max="9986" width="5.5" style="1" customWidth="1"/>
    <col min="9987" max="9987" width="21.875" style="1" customWidth="1"/>
    <col min="9988" max="9988" width="18.5" style="1" customWidth="1"/>
    <col min="9989" max="9989" width="30.875" style="1" customWidth="1"/>
    <col min="9990" max="9990" width="6.625" style="1" bestFit="1" customWidth="1"/>
    <col min="9991" max="9991" width="14.875" style="1" customWidth="1"/>
    <col min="9992" max="9993" width="9" style="1"/>
    <col min="9994" max="9997" width="11.875" style="1" customWidth="1"/>
    <col min="9998" max="10000" width="9" style="1"/>
    <col min="10001" max="10001" width="10.625" style="1" bestFit="1" customWidth="1"/>
    <col min="10002" max="10240" width="9" style="1"/>
    <col min="10241" max="10242" width="5.5" style="1" customWidth="1"/>
    <col min="10243" max="10243" width="21.875" style="1" customWidth="1"/>
    <col min="10244" max="10244" width="18.5" style="1" customWidth="1"/>
    <col min="10245" max="10245" width="30.875" style="1" customWidth="1"/>
    <col min="10246" max="10246" width="6.625" style="1" bestFit="1" customWidth="1"/>
    <col min="10247" max="10247" width="14.875" style="1" customWidth="1"/>
    <col min="10248" max="10249" width="9" style="1"/>
    <col min="10250" max="10253" width="11.875" style="1" customWidth="1"/>
    <col min="10254" max="10256" width="9" style="1"/>
    <col min="10257" max="10257" width="10.625" style="1" bestFit="1" customWidth="1"/>
    <col min="10258" max="10496" width="9" style="1"/>
    <col min="10497" max="10498" width="5.5" style="1" customWidth="1"/>
    <col min="10499" max="10499" width="21.875" style="1" customWidth="1"/>
    <col min="10500" max="10500" width="18.5" style="1" customWidth="1"/>
    <col min="10501" max="10501" width="30.875" style="1" customWidth="1"/>
    <col min="10502" max="10502" width="6.625" style="1" bestFit="1" customWidth="1"/>
    <col min="10503" max="10503" width="14.875" style="1" customWidth="1"/>
    <col min="10504" max="10505" width="9" style="1"/>
    <col min="10506" max="10509" width="11.875" style="1" customWidth="1"/>
    <col min="10510" max="10512" width="9" style="1"/>
    <col min="10513" max="10513" width="10.625" style="1" bestFit="1" customWidth="1"/>
    <col min="10514" max="10752" width="9" style="1"/>
    <col min="10753" max="10754" width="5.5" style="1" customWidth="1"/>
    <col min="10755" max="10755" width="21.875" style="1" customWidth="1"/>
    <col min="10756" max="10756" width="18.5" style="1" customWidth="1"/>
    <col min="10757" max="10757" width="30.875" style="1" customWidth="1"/>
    <col min="10758" max="10758" width="6.625" style="1" bestFit="1" customWidth="1"/>
    <col min="10759" max="10759" width="14.875" style="1" customWidth="1"/>
    <col min="10760" max="10761" width="9" style="1"/>
    <col min="10762" max="10765" width="11.875" style="1" customWidth="1"/>
    <col min="10766" max="10768" width="9" style="1"/>
    <col min="10769" max="10769" width="10.625" style="1" bestFit="1" customWidth="1"/>
    <col min="10770" max="11008" width="9" style="1"/>
    <col min="11009" max="11010" width="5.5" style="1" customWidth="1"/>
    <col min="11011" max="11011" width="21.875" style="1" customWidth="1"/>
    <col min="11012" max="11012" width="18.5" style="1" customWidth="1"/>
    <col min="11013" max="11013" width="30.875" style="1" customWidth="1"/>
    <col min="11014" max="11014" width="6.625" style="1" bestFit="1" customWidth="1"/>
    <col min="11015" max="11015" width="14.875" style="1" customWidth="1"/>
    <col min="11016" max="11017" width="9" style="1"/>
    <col min="11018" max="11021" width="11.875" style="1" customWidth="1"/>
    <col min="11022" max="11024" width="9" style="1"/>
    <col min="11025" max="11025" width="10.625" style="1" bestFit="1" customWidth="1"/>
    <col min="11026" max="11264" width="9" style="1"/>
    <col min="11265" max="11266" width="5.5" style="1" customWidth="1"/>
    <col min="11267" max="11267" width="21.875" style="1" customWidth="1"/>
    <col min="11268" max="11268" width="18.5" style="1" customWidth="1"/>
    <col min="11269" max="11269" width="30.875" style="1" customWidth="1"/>
    <col min="11270" max="11270" width="6.625" style="1" bestFit="1" customWidth="1"/>
    <col min="11271" max="11271" width="14.875" style="1" customWidth="1"/>
    <col min="11272" max="11273" width="9" style="1"/>
    <col min="11274" max="11277" width="11.875" style="1" customWidth="1"/>
    <col min="11278" max="11280" width="9" style="1"/>
    <col min="11281" max="11281" width="10.625" style="1" bestFit="1" customWidth="1"/>
    <col min="11282" max="11520" width="9" style="1"/>
    <col min="11521" max="11522" width="5.5" style="1" customWidth="1"/>
    <col min="11523" max="11523" width="21.875" style="1" customWidth="1"/>
    <col min="11524" max="11524" width="18.5" style="1" customWidth="1"/>
    <col min="11525" max="11525" width="30.875" style="1" customWidth="1"/>
    <col min="11526" max="11526" width="6.625" style="1" bestFit="1" customWidth="1"/>
    <col min="11527" max="11527" width="14.875" style="1" customWidth="1"/>
    <col min="11528" max="11529" width="9" style="1"/>
    <col min="11530" max="11533" width="11.875" style="1" customWidth="1"/>
    <col min="11534" max="11536" width="9" style="1"/>
    <col min="11537" max="11537" width="10.625" style="1" bestFit="1" customWidth="1"/>
    <col min="11538" max="11776" width="9" style="1"/>
    <col min="11777" max="11778" width="5.5" style="1" customWidth="1"/>
    <col min="11779" max="11779" width="21.875" style="1" customWidth="1"/>
    <col min="11780" max="11780" width="18.5" style="1" customWidth="1"/>
    <col min="11781" max="11781" width="30.875" style="1" customWidth="1"/>
    <col min="11782" max="11782" width="6.625" style="1" bestFit="1" customWidth="1"/>
    <col min="11783" max="11783" width="14.875" style="1" customWidth="1"/>
    <col min="11784" max="11785" width="9" style="1"/>
    <col min="11786" max="11789" width="11.875" style="1" customWidth="1"/>
    <col min="11790" max="11792" width="9" style="1"/>
    <col min="11793" max="11793" width="10.625" style="1" bestFit="1" customWidth="1"/>
    <col min="11794" max="12032" width="9" style="1"/>
    <col min="12033" max="12034" width="5.5" style="1" customWidth="1"/>
    <col min="12035" max="12035" width="21.875" style="1" customWidth="1"/>
    <col min="12036" max="12036" width="18.5" style="1" customWidth="1"/>
    <col min="12037" max="12037" width="30.875" style="1" customWidth="1"/>
    <col min="12038" max="12038" width="6.625" style="1" bestFit="1" customWidth="1"/>
    <col min="12039" max="12039" width="14.875" style="1" customWidth="1"/>
    <col min="12040" max="12041" width="9" style="1"/>
    <col min="12042" max="12045" width="11.875" style="1" customWidth="1"/>
    <col min="12046" max="12048" width="9" style="1"/>
    <col min="12049" max="12049" width="10.625" style="1" bestFit="1" customWidth="1"/>
    <col min="12050" max="12288" width="9" style="1"/>
    <col min="12289" max="12290" width="5.5" style="1" customWidth="1"/>
    <col min="12291" max="12291" width="21.875" style="1" customWidth="1"/>
    <col min="12292" max="12292" width="18.5" style="1" customWidth="1"/>
    <col min="12293" max="12293" width="30.875" style="1" customWidth="1"/>
    <col min="12294" max="12294" width="6.625" style="1" bestFit="1" customWidth="1"/>
    <col min="12295" max="12295" width="14.875" style="1" customWidth="1"/>
    <col min="12296" max="12297" width="9" style="1"/>
    <col min="12298" max="12301" width="11.875" style="1" customWidth="1"/>
    <col min="12302" max="12304" width="9" style="1"/>
    <col min="12305" max="12305" width="10.625" style="1" bestFit="1" customWidth="1"/>
    <col min="12306" max="12544" width="9" style="1"/>
    <col min="12545" max="12546" width="5.5" style="1" customWidth="1"/>
    <col min="12547" max="12547" width="21.875" style="1" customWidth="1"/>
    <col min="12548" max="12548" width="18.5" style="1" customWidth="1"/>
    <col min="12549" max="12549" width="30.875" style="1" customWidth="1"/>
    <col min="12550" max="12550" width="6.625" style="1" bestFit="1" customWidth="1"/>
    <col min="12551" max="12551" width="14.875" style="1" customWidth="1"/>
    <col min="12552" max="12553" width="9" style="1"/>
    <col min="12554" max="12557" width="11.875" style="1" customWidth="1"/>
    <col min="12558" max="12560" width="9" style="1"/>
    <col min="12561" max="12561" width="10.625" style="1" bestFit="1" customWidth="1"/>
    <col min="12562" max="12800" width="9" style="1"/>
    <col min="12801" max="12802" width="5.5" style="1" customWidth="1"/>
    <col min="12803" max="12803" width="21.875" style="1" customWidth="1"/>
    <col min="12804" max="12804" width="18.5" style="1" customWidth="1"/>
    <col min="12805" max="12805" width="30.875" style="1" customWidth="1"/>
    <col min="12806" max="12806" width="6.625" style="1" bestFit="1" customWidth="1"/>
    <col min="12807" max="12807" width="14.875" style="1" customWidth="1"/>
    <col min="12808" max="12809" width="9" style="1"/>
    <col min="12810" max="12813" width="11.875" style="1" customWidth="1"/>
    <col min="12814" max="12816" width="9" style="1"/>
    <col min="12817" max="12817" width="10.625" style="1" bestFit="1" customWidth="1"/>
    <col min="12818" max="13056" width="9" style="1"/>
    <col min="13057" max="13058" width="5.5" style="1" customWidth="1"/>
    <col min="13059" max="13059" width="21.875" style="1" customWidth="1"/>
    <col min="13060" max="13060" width="18.5" style="1" customWidth="1"/>
    <col min="13061" max="13061" width="30.875" style="1" customWidth="1"/>
    <col min="13062" max="13062" width="6.625" style="1" bestFit="1" customWidth="1"/>
    <col min="13063" max="13063" width="14.875" style="1" customWidth="1"/>
    <col min="13064" max="13065" width="9" style="1"/>
    <col min="13066" max="13069" width="11.875" style="1" customWidth="1"/>
    <col min="13070" max="13072" width="9" style="1"/>
    <col min="13073" max="13073" width="10.625" style="1" bestFit="1" customWidth="1"/>
    <col min="13074" max="13312" width="9" style="1"/>
    <col min="13313" max="13314" width="5.5" style="1" customWidth="1"/>
    <col min="13315" max="13315" width="21.875" style="1" customWidth="1"/>
    <col min="13316" max="13316" width="18.5" style="1" customWidth="1"/>
    <col min="13317" max="13317" width="30.875" style="1" customWidth="1"/>
    <col min="13318" max="13318" width="6.625" style="1" bestFit="1" customWidth="1"/>
    <col min="13319" max="13319" width="14.875" style="1" customWidth="1"/>
    <col min="13320" max="13321" width="9" style="1"/>
    <col min="13322" max="13325" width="11.875" style="1" customWidth="1"/>
    <col min="13326" max="13328" width="9" style="1"/>
    <col min="13329" max="13329" width="10.625" style="1" bestFit="1" customWidth="1"/>
    <col min="13330" max="13568" width="9" style="1"/>
    <col min="13569" max="13570" width="5.5" style="1" customWidth="1"/>
    <col min="13571" max="13571" width="21.875" style="1" customWidth="1"/>
    <col min="13572" max="13572" width="18.5" style="1" customWidth="1"/>
    <col min="13573" max="13573" width="30.875" style="1" customWidth="1"/>
    <col min="13574" max="13574" width="6.625" style="1" bestFit="1" customWidth="1"/>
    <col min="13575" max="13575" width="14.875" style="1" customWidth="1"/>
    <col min="13576" max="13577" width="9" style="1"/>
    <col min="13578" max="13581" width="11.875" style="1" customWidth="1"/>
    <col min="13582" max="13584" width="9" style="1"/>
    <col min="13585" max="13585" width="10.625" style="1" bestFit="1" customWidth="1"/>
    <col min="13586" max="13824" width="9" style="1"/>
    <col min="13825" max="13826" width="5.5" style="1" customWidth="1"/>
    <col min="13827" max="13827" width="21.875" style="1" customWidth="1"/>
    <col min="13828" max="13828" width="18.5" style="1" customWidth="1"/>
    <col min="13829" max="13829" width="30.875" style="1" customWidth="1"/>
    <col min="13830" max="13830" width="6.625" style="1" bestFit="1" customWidth="1"/>
    <col min="13831" max="13831" width="14.875" style="1" customWidth="1"/>
    <col min="13832" max="13833" width="9" style="1"/>
    <col min="13834" max="13837" width="11.875" style="1" customWidth="1"/>
    <col min="13838" max="13840" width="9" style="1"/>
    <col min="13841" max="13841" width="10.625" style="1" bestFit="1" customWidth="1"/>
    <col min="13842" max="14080" width="9" style="1"/>
    <col min="14081" max="14082" width="5.5" style="1" customWidth="1"/>
    <col min="14083" max="14083" width="21.875" style="1" customWidth="1"/>
    <col min="14084" max="14084" width="18.5" style="1" customWidth="1"/>
    <col min="14085" max="14085" width="30.875" style="1" customWidth="1"/>
    <col min="14086" max="14086" width="6.625" style="1" bestFit="1" customWidth="1"/>
    <col min="14087" max="14087" width="14.875" style="1" customWidth="1"/>
    <col min="14088" max="14089" width="9" style="1"/>
    <col min="14090" max="14093" width="11.875" style="1" customWidth="1"/>
    <col min="14094" max="14096" width="9" style="1"/>
    <col min="14097" max="14097" width="10.625" style="1" bestFit="1" customWidth="1"/>
    <col min="14098" max="14336" width="9" style="1"/>
    <col min="14337" max="14338" width="5.5" style="1" customWidth="1"/>
    <col min="14339" max="14339" width="21.875" style="1" customWidth="1"/>
    <col min="14340" max="14340" width="18.5" style="1" customWidth="1"/>
    <col min="14341" max="14341" width="30.875" style="1" customWidth="1"/>
    <col min="14342" max="14342" width="6.625" style="1" bestFit="1" customWidth="1"/>
    <col min="14343" max="14343" width="14.875" style="1" customWidth="1"/>
    <col min="14344" max="14345" width="9" style="1"/>
    <col min="14346" max="14349" width="11.875" style="1" customWidth="1"/>
    <col min="14350" max="14352" width="9" style="1"/>
    <col min="14353" max="14353" width="10.625" style="1" bestFit="1" customWidth="1"/>
    <col min="14354" max="14592" width="9" style="1"/>
    <col min="14593" max="14594" width="5.5" style="1" customWidth="1"/>
    <col min="14595" max="14595" width="21.875" style="1" customWidth="1"/>
    <col min="14596" max="14596" width="18.5" style="1" customWidth="1"/>
    <col min="14597" max="14597" width="30.875" style="1" customWidth="1"/>
    <col min="14598" max="14598" width="6.625" style="1" bestFit="1" customWidth="1"/>
    <col min="14599" max="14599" width="14.875" style="1" customWidth="1"/>
    <col min="14600" max="14601" width="9" style="1"/>
    <col min="14602" max="14605" width="11.875" style="1" customWidth="1"/>
    <col min="14606" max="14608" width="9" style="1"/>
    <col min="14609" max="14609" width="10.625" style="1" bestFit="1" customWidth="1"/>
    <col min="14610" max="14848" width="9" style="1"/>
    <col min="14849" max="14850" width="5.5" style="1" customWidth="1"/>
    <col min="14851" max="14851" width="21.875" style="1" customWidth="1"/>
    <col min="14852" max="14852" width="18.5" style="1" customWidth="1"/>
    <col min="14853" max="14853" width="30.875" style="1" customWidth="1"/>
    <col min="14854" max="14854" width="6.625" style="1" bestFit="1" customWidth="1"/>
    <col min="14855" max="14855" width="14.875" style="1" customWidth="1"/>
    <col min="14856" max="14857" width="9" style="1"/>
    <col min="14858" max="14861" width="11.875" style="1" customWidth="1"/>
    <col min="14862" max="14864" width="9" style="1"/>
    <col min="14865" max="14865" width="10.625" style="1" bestFit="1" customWidth="1"/>
    <col min="14866" max="15104" width="9" style="1"/>
    <col min="15105" max="15106" width="5.5" style="1" customWidth="1"/>
    <col min="15107" max="15107" width="21.875" style="1" customWidth="1"/>
    <col min="15108" max="15108" width="18.5" style="1" customWidth="1"/>
    <col min="15109" max="15109" width="30.875" style="1" customWidth="1"/>
    <col min="15110" max="15110" width="6.625" style="1" bestFit="1" customWidth="1"/>
    <col min="15111" max="15111" width="14.875" style="1" customWidth="1"/>
    <col min="15112" max="15113" width="9" style="1"/>
    <col min="15114" max="15117" width="11.875" style="1" customWidth="1"/>
    <col min="15118" max="15120" width="9" style="1"/>
    <col min="15121" max="15121" width="10.625" style="1" bestFit="1" customWidth="1"/>
    <col min="15122" max="15360" width="9" style="1"/>
    <col min="15361" max="15362" width="5.5" style="1" customWidth="1"/>
    <col min="15363" max="15363" width="21.875" style="1" customWidth="1"/>
    <col min="15364" max="15364" width="18.5" style="1" customWidth="1"/>
    <col min="15365" max="15365" width="30.875" style="1" customWidth="1"/>
    <col min="15366" max="15366" width="6.625" style="1" bestFit="1" customWidth="1"/>
    <col min="15367" max="15367" width="14.875" style="1" customWidth="1"/>
    <col min="15368" max="15369" width="9" style="1"/>
    <col min="15370" max="15373" width="11.875" style="1" customWidth="1"/>
    <col min="15374" max="15376" width="9" style="1"/>
    <col min="15377" max="15377" width="10.625" style="1" bestFit="1" customWidth="1"/>
    <col min="15378" max="15616" width="9" style="1"/>
    <col min="15617" max="15618" width="5.5" style="1" customWidth="1"/>
    <col min="15619" max="15619" width="21.875" style="1" customWidth="1"/>
    <col min="15620" max="15620" width="18.5" style="1" customWidth="1"/>
    <col min="15621" max="15621" width="30.875" style="1" customWidth="1"/>
    <col min="15622" max="15622" width="6.625" style="1" bestFit="1" customWidth="1"/>
    <col min="15623" max="15623" width="14.875" style="1" customWidth="1"/>
    <col min="15624" max="15625" width="9" style="1"/>
    <col min="15626" max="15629" width="11.875" style="1" customWidth="1"/>
    <col min="15630" max="15632" width="9" style="1"/>
    <col min="15633" max="15633" width="10.625" style="1" bestFit="1" customWidth="1"/>
    <col min="15634" max="15872" width="9" style="1"/>
    <col min="15873" max="15874" width="5.5" style="1" customWidth="1"/>
    <col min="15875" max="15875" width="21.875" style="1" customWidth="1"/>
    <col min="15876" max="15876" width="18.5" style="1" customWidth="1"/>
    <col min="15877" max="15877" width="30.875" style="1" customWidth="1"/>
    <col min="15878" max="15878" width="6.625" style="1" bestFit="1" customWidth="1"/>
    <col min="15879" max="15879" width="14.875" style="1" customWidth="1"/>
    <col min="15880" max="15881" width="9" style="1"/>
    <col min="15882" max="15885" width="11.875" style="1" customWidth="1"/>
    <col min="15886" max="15888" width="9" style="1"/>
    <col min="15889" max="15889" width="10.625" style="1" bestFit="1" customWidth="1"/>
    <col min="15890" max="16128" width="9" style="1"/>
    <col min="16129" max="16130" width="5.5" style="1" customWidth="1"/>
    <col min="16131" max="16131" width="21.875" style="1" customWidth="1"/>
    <col min="16132" max="16132" width="18.5" style="1" customWidth="1"/>
    <col min="16133" max="16133" width="30.875" style="1" customWidth="1"/>
    <col min="16134" max="16134" width="6.625" style="1" bestFit="1" customWidth="1"/>
    <col min="16135" max="16135" width="14.875" style="1" customWidth="1"/>
    <col min="16136" max="16137" width="9" style="1"/>
    <col min="16138" max="16141" width="11.875" style="1" customWidth="1"/>
    <col min="16142" max="16144" width="9" style="1"/>
    <col min="16145" max="16145" width="10.625" style="1" bestFit="1" customWidth="1"/>
    <col min="16146" max="16384" width="9" style="1"/>
  </cols>
  <sheetData>
    <row r="1" spans="1:19" ht="21" customHeight="1" x14ac:dyDescent="0.3"/>
    <row r="2" spans="1:19" ht="27" customHeight="1" x14ac:dyDescent="0.3">
      <c r="A2" s="51" t="s">
        <v>0</v>
      </c>
      <c r="B2" s="51"/>
      <c r="C2" s="51"/>
      <c r="D2" s="51"/>
      <c r="E2" s="51"/>
      <c r="F2" s="51"/>
      <c r="G2" s="3"/>
      <c r="H2" s="47" t="s">
        <v>1</v>
      </c>
      <c r="I2" s="47"/>
      <c r="J2" s="4" t="s">
        <v>2</v>
      </c>
      <c r="K2" s="4" t="s">
        <v>3</v>
      </c>
      <c r="L2" s="4" t="s">
        <v>4</v>
      </c>
      <c r="M2" s="4" t="s">
        <v>5</v>
      </c>
    </row>
    <row r="3" spans="1:19" ht="15" customHeight="1" x14ac:dyDescent="0.3">
      <c r="H3" s="52">
        <f>SUM(J3:J4)</f>
        <v>101699063</v>
      </c>
      <c r="I3" s="47"/>
      <c r="J3" s="5">
        <f>K3+L3+M3</f>
        <v>0</v>
      </c>
      <c r="K3" s="6">
        <f>D5</f>
        <v>0</v>
      </c>
      <c r="L3" s="6">
        <f>D8</f>
        <v>0</v>
      </c>
      <c r="M3" s="6">
        <f>D11</f>
        <v>0</v>
      </c>
    </row>
    <row r="4" spans="1:19" ht="26.25" customHeight="1" x14ac:dyDescent="0.3">
      <c r="A4" s="53" t="s">
        <v>6</v>
      </c>
      <c r="B4" s="53"/>
      <c r="C4" s="7" t="s">
        <v>7</v>
      </c>
      <c r="D4" s="7" t="s">
        <v>8</v>
      </c>
      <c r="E4" s="53" t="s">
        <v>9</v>
      </c>
      <c r="F4" s="53"/>
      <c r="H4" s="47"/>
      <c r="I4" s="47"/>
      <c r="J4" s="5">
        <f>K4+L4+M4</f>
        <v>101699063</v>
      </c>
      <c r="K4" s="6">
        <f>'[1]원가계산서(제작)'!K3</f>
        <v>41146487</v>
      </c>
      <c r="L4" s="6">
        <f>'[1]원가계산서(제작)'!L3</f>
        <v>43966916</v>
      </c>
      <c r="M4" s="6">
        <f>'[1]원가계산서(제작)'!M3</f>
        <v>16585660</v>
      </c>
    </row>
    <row r="5" spans="1:19" ht="26.25" customHeight="1" x14ac:dyDescent="0.3">
      <c r="A5" s="49" t="s">
        <v>10</v>
      </c>
      <c r="B5" s="49" t="s">
        <v>11</v>
      </c>
      <c r="C5" s="8" t="s">
        <v>12</v>
      </c>
      <c r="D5" s="9"/>
      <c r="E5" s="8"/>
      <c r="F5" s="8"/>
      <c r="H5" s="54">
        <f>D5+D8+D11</f>
        <v>0</v>
      </c>
      <c r="I5" s="54"/>
      <c r="K5" s="10"/>
      <c r="L5" s="10"/>
      <c r="M5" s="10"/>
    </row>
    <row r="6" spans="1:19" ht="26.25" hidden="1" customHeight="1" outlineLevel="1" x14ac:dyDescent="0.3">
      <c r="A6" s="47"/>
      <c r="B6" s="47"/>
      <c r="C6" s="8" t="s">
        <v>13</v>
      </c>
      <c r="D6" s="11"/>
      <c r="E6" s="8"/>
      <c r="F6" s="8"/>
    </row>
    <row r="7" spans="1:19" ht="26.25" customHeight="1" collapsed="1" x14ac:dyDescent="0.3">
      <c r="A7" s="47"/>
      <c r="B7" s="47"/>
      <c r="C7" s="7" t="s">
        <v>14</v>
      </c>
      <c r="D7" s="12"/>
      <c r="E7" s="7"/>
      <c r="F7" s="7"/>
    </row>
    <row r="8" spans="1:19" ht="26.25" customHeight="1" x14ac:dyDescent="0.3">
      <c r="A8" s="47"/>
      <c r="B8" s="49" t="s">
        <v>15</v>
      </c>
      <c r="C8" s="8" t="s">
        <v>16</v>
      </c>
      <c r="D8" s="9"/>
      <c r="E8" s="8"/>
      <c r="F8" s="8"/>
      <c r="H8" s="1" t="s">
        <v>17</v>
      </c>
      <c r="I8" s="1" t="s">
        <v>18</v>
      </c>
      <c r="J8" s="13" t="s">
        <v>19</v>
      </c>
    </row>
    <row r="9" spans="1:19" ht="26.25" customHeight="1" x14ac:dyDescent="0.3">
      <c r="A9" s="47"/>
      <c r="B9" s="47"/>
      <c r="C9" s="8" t="s">
        <v>20</v>
      </c>
      <c r="D9" s="11"/>
      <c r="E9" s="8" t="s">
        <v>21</v>
      </c>
      <c r="F9" s="14">
        <f>H9</f>
        <v>0.191</v>
      </c>
      <c r="H9" s="14">
        <f>I9</f>
        <v>0.191</v>
      </c>
      <c r="I9" s="14">
        <v>0.191</v>
      </c>
      <c r="J9" s="13" t="s">
        <v>22</v>
      </c>
    </row>
    <row r="10" spans="1:19" ht="26.25" customHeight="1" x14ac:dyDescent="0.3">
      <c r="A10" s="47"/>
      <c r="B10" s="47"/>
      <c r="C10" s="7" t="s">
        <v>14</v>
      </c>
      <c r="D10" s="12"/>
      <c r="E10" s="7"/>
      <c r="F10" s="7"/>
      <c r="J10" s="13"/>
    </row>
    <row r="11" spans="1:19" ht="26.25" customHeight="1" x14ac:dyDescent="0.3">
      <c r="A11" s="47"/>
      <c r="B11" s="49" t="s">
        <v>23</v>
      </c>
      <c r="C11" s="8" t="s">
        <v>24</v>
      </c>
      <c r="D11" s="9"/>
      <c r="E11" s="8"/>
      <c r="F11" s="8"/>
      <c r="J11" s="1"/>
      <c r="S11" s="15"/>
    </row>
    <row r="12" spans="1:19" ht="26.25" customHeight="1" x14ac:dyDescent="0.3">
      <c r="A12" s="47"/>
      <c r="B12" s="47"/>
      <c r="C12" s="7" t="s">
        <v>14</v>
      </c>
      <c r="D12" s="12"/>
      <c r="E12" s="7"/>
      <c r="F12" s="7"/>
      <c r="J12" s="1"/>
    </row>
    <row r="13" spans="1:19" ht="26.25" customHeight="1" x14ac:dyDescent="0.3">
      <c r="A13" s="47"/>
      <c r="B13" s="49" t="s">
        <v>25</v>
      </c>
      <c r="C13" s="8" t="s">
        <v>26</v>
      </c>
      <c r="D13" s="11"/>
      <c r="E13" s="8" t="s">
        <v>27</v>
      </c>
      <c r="F13" s="14">
        <f t="shared" ref="F13:F25" si="0">H13</f>
        <v>3.56E-2</v>
      </c>
      <c r="H13" s="14">
        <f>I13</f>
        <v>3.56E-2</v>
      </c>
      <c r="I13" s="14">
        <v>3.56E-2</v>
      </c>
      <c r="J13" s="16" t="s">
        <v>28</v>
      </c>
    </row>
    <row r="14" spans="1:19" ht="26.25" customHeight="1" x14ac:dyDescent="0.3">
      <c r="A14" s="47"/>
      <c r="B14" s="47"/>
      <c r="C14" s="8" t="s">
        <v>29</v>
      </c>
      <c r="D14" s="11"/>
      <c r="E14" s="8" t="s">
        <v>27</v>
      </c>
      <c r="F14" s="14">
        <f t="shared" si="0"/>
        <v>1.01E-2</v>
      </c>
      <c r="H14" s="14">
        <f>I14</f>
        <v>1.01E-2</v>
      </c>
      <c r="I14" s="14">
        <v>1.01E-2</v>
      </c>
      <c r="J14" s="16" t="s">
        <v>30</v>
      </c>
      <c r="Q14" s="17"/>
    </row>
    <row r="15" spans="1:19" ht="26.25" hidden="1" customHeight="1" outlineLevel="1" x14ac:dyDescent="0.3">
      <c r="A15" s="47"/>
      <c r="B15" s="47"/>
      <c r="C15" s="8" t="s">
        <v>31</v>
      </c>
      <c r="D15" s="11">
        <f t="shared" ref="D13:D20" si="1">TRUNC($D$10*$F15)</f>
        <v>0</v>
      </c>
      <c r="E15" s="8" t="s">
        <v>21</v>
      </c>
      <c r="F15" s="18">
        <f t="shared" si="0"/>
        <v>0</v>
      </c>
      <c r="H15" s="18"/>
      <c r="I15" s="18">
        <v>3.3349999999999998E-2</v>
      </c>
      <c r="J15" s="16" t="s">
        <v>32</v>
      </c>
    </row>
    <row r="16" spans="1:19" ht="26.25" hidden="1" customHeight="1" outlineLevel="1" x14ac:dyDescent="0.3">
      <c r="A16" s="47"/>
      <c r="B16" s="47"/>
      <c r="C16" s="8" t="s">
        <v>33</v>
      </c>
      <c r="D16" s="11">
        <f t="shared" si="1"/>
        <v>0</v>
      </c>
      <c r="E16" s="8" t="s">
        <v>34</v>
      </c>
      <c r="F16" s="14">
        <f t="shared" si="0"/>
        <v>0</v>
      </c>
      <c r="H16" s="14"/>
      <c r="I16" s="14">
        <v>0.10249999999999999</v>
      </c>
      <c r="J16" s="16" t="s">
        <v>32</v>
      </c>
    </row>
    <row r="17" spans="1:12" ht="26.25" hidden="1" customHeight="1" outlineLevel="1" x14ac:dyDescent="0.3">
      <c r="A17" s="47"/>
      <c r="B17" s="47"/>
      <c r="C17" s="8" t="s">
        <v>35</v>
      </c>
      <c r="D17" s="11">
        <f t="shared" si="1"/>
        <v>0</v>
      </c>
      <c r="E17" s="8" t="s">
        <v>21</v>
      </c>
      <c r="F17" s="14">
        <f t="shared" si="0"/>
        <v>0</v>
      </c>
      <c r="H17" s="14"/>
      <c r="I17" s="14">
        <v>4.4999999999999998E-2</v>
      </c>
      <c r="J17" s="16" t="s">
        <v>32</v>
      </c>
    </row>
    <row r="18" spans="1:12" ht="26.25" hidden="1" customHeight="1" outlineLevel="1" x14ac:dyDescent="0.3">
      <c r="A18" s="47"/>
      <c r="B18" s="47"/>
      <c r="C18" s="19" t="s">
        <v>36</v>
      </c>
      <c r="D18" s="11">
        <f t="shared" si="1"/>
        <v>0</v>
      </c>
      <c r="E18" s="8" t="s">
        <v>37</v>
      </c>
      <c r="F18" s="14">
        <f t="shared" si="0"/>
        <v>0</v>
      </c>
      <c r="H18" s="14"/>
      <c r="I18" s="14">
        <v>4.0000000000000001E-3</v>
      </c>
      <c r="J18" s="1"/>
    </row>
    <row r="19" spans="1:12" ht="26.25" hidden="1" customHeight="1" outlineLevel="1" collapsed="1" x14ac:dyDescent="0.3">
      <c r="A19" s="47"/>
      <c r="B19" s="47"/>
      <c r="C19" s="8" t="s">
        <v>38</v>
      </c>
      <c r="D19" s="11">
        <f t="shared" si="1"/>
        <v>0</v>
      </c>
      <c r="E19" s="8" t="s">
        <v>21</v>
      </c>
      <c r="F19" s="14">
        <f t="shared" si="0"/>
        <v>0</v>
      </c>
      <c r="H19" s="14"/>
      <c r="I19" s="14">
        <v>2.3E-2</v>
      </c>
      <c r="J19" s="16" t="s">
        <v>39</v>
      </c>
    </row>
    <row r="20" spans="1:12" ht="26.25" hidden="1" customHeight="1" outlineLevel="1" x14ac:dyDescent="0.3">
      <c r="A20" s="47"/>
      <c r="B20" s="47"/>
      <c r="C20" s="8" t="s">
        <v>40</v>
      </c>
      <c r="D20" s="11">
        <f t="shared" si="1"/>
        <v>0</v>
      </c>
      <c r="E20" s="8" t="s">
        <v>41</v>
      </c>
      <c r="F20" s="18">
        <f t="shared" si="0"/>
        <v>0</v>
      </c>
      <c r="H20" s="18"/>
      <c r="I20" s="18">
        <v>8.0999999999999996E-4</v>
      </c>
      <c r="J20" s="1"/>
    </row>
    <row r="21" spans="1:12" ht="26.25" customHeight="1" collapsed="1" x14ac:dyDescent="0.3">
      <c r="A21" s="47"/>
      <c r="B21" s="47"/>
      <c r="C21" s="8" t="s">
        <v>42</v>
      </c>
      <c r="D21" s="11">
        <v>923449</v>
      </c>
      <c r="E21" s="8" t="s">
        <v>43</v>
      </c>
      <c r="F21" s="14">
        <f t="shared" si="0"/>
        <v>3.15E-2</v>
      </c>
      <c r="H21" s="20">
        <v>3.15E-2</v>
      </c>
      <c r="I21" s="14">
        <f>H21</f>
        <v>3.15E-2</v>
      </c>
      <c r="J21" s="16" t="s">
        <v>44</v>
      </c>
      <c r="L21" s="2" t="s">
        <v>45</v>
      </c>
    </row>
    <row r="22" spans="1:12" ht="26.25" hidden="1" customHeight="1" outlineLevel="1" x14ac:dyDescent="0.3">
      <c r="A22" s="47"/>
      <c r="B22" s="47"/>
      <c r="C22" s="8" t="s">
        <v>46</v>
      </c>
      <c r="D22" s="11">
        <f>TRUNC(($D$7+$D$10)*$F22)-0/11</f>
        <v>0</v>
      </c>
      <c r="E22" s="8" t="s">
        <v>37</v>
      </c>
      <c r="F22" s="14">
        <f t="shared" si="0"/>
        <v>0</v>
      </c>
      <c r="H22" s="14"/>
      <c r="I22" s="14">
        <v>8.9999999999999993E-3</v>
      </c>
      <c r="J22" s="16" t="s">
        <v>47</v>
      </c>
    </row>
    <row r="23" spans="1:12" ht="26.25" customHeight="1" collapsed="1" x14ac:dyDescent="0.3">
      <c r="A23" s="47"/>
      <c r="B23" s="47"/>
      <c r="C23" s="8" t="s">
        <v>48</v>
      </c>
      <c r="D23" s="11"/>
      <c r="E23" s="8" t="s">
        <v>27</v>
      </c>
      <c r="F23" s="14">
        <f>H23</f>
        <v>6.0000000000000002E-5</v>
      </c>
      <c r="H23" s="14">
        <f>I23</f>
        <v>6.0000000000000002E-5</v>
      </c>
      <c r="I23" s="14">
        <v>6.0000000000000002E-5</v>
      </c>
      <c r="J23" s="16">
        <f>J7</f>
        <v>0</v>
      </c>
    </row>
    <row r="24" spans="1:12" ht="26.25" customHeight="1" collapsed="1" x14ac:dyDescent="0.3">
      <c r="A24" s="47"/>
      <c r="B24" s="47"/>
      <c r="C24" s="8" t="s">
        <v>49</v>
      </c>
      <c r="D24" s="11"/>
      <c r="E24" s="8" t="s">
        <v>27</v>
      </c>
      <c r="F24" s="14">
        <f>H24</f>
        <v>8.9999999999999998E-4</v>
      </c>
      <c r="H24" s="14">
        <f>I24</f>
        <v>8.9999999999999998E-4</v>
      </c>
      <c r="I24" s="14">
        <v>8.9999999999999998E-4</v>
      </c>
      <c r="J24" s="16">
        <f>J7</f>
        <v>0</v>
      </c>
    </row>
    <row r="25" spans="1:12" ht="26.25" customHeight="1" collapsed="1" x14ac:dyDescent="0.3">
      <c r="A25" s="47"/>
      <c r="B25" s="47"/>
      <c r="C25" s="8" t="s">
        <v>50</v>
      </c>
      <c r="D25" s="11"/>
      <c r="E25" s="8" t="s">
        <v>51</v>
      </c>
      <c r="F25" s="14">
        <f t="shared" si="0"/>
        <v>5.5E-2</v>
      </c>
      <c r="H25" s="14">
        <f>I25</f>
        <v>5.5E-2</v>
      </c>
      <c r="I25" s="14">
        <v>5.5E-2</v>
      </c>
      <c r="J25" s="16" t="str">
        <f>J8</f>
        <v>제비율 50억미만 토목</v>
      </c>
    </row>
    <row r="26" spans="1:12" ht="26.25" customHeight="1" x14ac:dyDescent="0.3">
      <c r="A26" s="47"/>
      <c r="B26" s="47"/>
      <c r="C26" s="21" t="s">
        <v>14</v>
      </c>
      <c r="D26" s="22"/>
      <c r="E26" s="21"/>
      <c r="F26" s="21"/>
    </row>
    <row r="27" spans="1:12" ht="26.25" customHeight="1" x14ac:dyDescent="0.3">
      <c r="A27" s="50" t="s">
        <v>52</v>
      </c>
      <c r="B27" s="50"/>
      <c r="C27" s="50"/>
      <c r="D27" s="22"/>
      <c r="E27" s="21"/>
      <c r="F27" s="21"/>
    </row>
    <row r="28" spans="1:12" ht="26.25" customHeight="1" x14ac:dyDescent="0.3">
      <c r="A28" s="47" t="s">
        <v>53</v>
      </c>
      <c r="B28" s="47"/>
      <c r="C28" s="47"/>
      <c r="D28" s="11"/>
      <c r="E28" s="8" t="s">
        <v>54</v>
      </c>
      <c r="F28" s="14">
        <f>H28</f>
        <v>0.08</v>
      </c>
      <c r="H28" s="14">
        <f>I28</f>
        <v>0.08</v>
      </c>
      <c r="I28" s="14">
        <v>0.08</v>
      </c>
    </row>
    <row r="29" spans="1:12" ht="26.25" customHeight="1" x14ac:dyDescent="0.3">
      <c r="A29" s="47" t="s">
        <v>55</v>
      </c>
      <c r="B29" s="47"/>
      <c r="C29" s="47"/>
      <c r="D29" s="11"/>
      <c r="E29" s="8" t="s">
        <v>56</v>
      </c>
      <c r="F29" s="14">
        <f>H29</f>
        <v>0.15</v>
      </c>
      <c r="H29" s="14">
        <f>I29</f>
        <v>0.15</v>
      </c>
      <c r="I29" s="14">
        <v>0.15</v>
      </c>
    </row>
    <row r="30" spans="1:12" ht="26.25" customHeight="1" x14ac:dyDescent="0.3">
      <c r="A30" s="47" t="s">
        <v>57</v>
      </c>
      <c r="B30" s="47"/>
      <c r="C30" s="47"/>
      <c r="D30" s="11"/>
      <c r="E30" s="8"/>
      <c r="F30" s="8" t="s">
        <v>58</v>
      </c>
    </row>
    <row r="31" spans="1:12" ht="26.25" customHeight="1" outlineLevel="1" x14ac:dyDescent="0.3">
      <c r="A31" s="47" t="s">
        <v>59</v>
      </c>
      <c r="B31" s="47"/>
      <c r="C31" s="47"/>
      <c r="D31" s="9"/>
      <c r="E31" s="8"/>
      <c r="F31" s="8" t="s">
        <v>60</v>
      </c>
    </row>
    <row r="32" spans="1:12" ht="26.25" customHeight="1" outlineLevel="1" x14ac:dyDescent="0.3">
      <c r="A32" s="46" t="s">
        <v>61</v>
      </c>
      <c r="B32" s="46"/>
      <c r="C32" s="46"/>
      <c r="D32" s="23"/>
      <c r="E32" s="24" t="s">
        <v>62</v>
      </c>
      <c r="F32" s="24"/>
    </row>
    <row r="33" spans="1:6" ht="26.25" customHeight="1" x14ac:dyDescent="0.3">
      <c r="A33" s="47" t="s">
        <v>63</v>
      </c>
      <c r="B33" s="47"/>
      <c r="C33" s="47"/>
      <c r="D33" s="11"/>
      <c r="E33" s="8"/>
      <c r="F33" s="25">
        <v>0.1</v>
      </c>
    </row>
    <row r="34" spans="1:6" ht="26.25" customHeight="1" x14ac:dyDescent="0.3">
      <c r="A34" s="48" t="s">
        <v>64</v>
      </c>
      <c r="B34" s="48"/>
      <c r="C34" s="48"/>
      <c r="D34" s="26"/>
      <c r="E34" s="27"/>
      <c r="F34" s="27"/>
    </row>
    <row r="35" spans="1:6" ht="12" x14ac:dyDescent="0.3"/>
    <row r="36" spans="1:6" ht="12" x14ac:dyDescent="0.3">
      <c r="D36" s="28" t="e">
        <f>SUM(D32:D33)/D12</f>
        <v>#DIV/0!</v>
      </c>
    </row>
    <row r="37" spans="1:6" ht="12" x14ac:dyDescent="0.3">
      <c r="D37" s="28" t="e">
        <f>D32/D12</f>
        <v>#DIV/0!</v>
      </c>
    </row>
    <row r="39" spans="1:6" ht="27" customHeight="1" x14ac:dyDescent="0.3">
      <c r="D39" s="17"/>
    </row>
    <row r="40" spans="1:6" ht="27" customHeight="1" x14ac:dyDescent="0.3">
      <c r="D40" s="17"/>
    </row>
  </sheetData>
  <mergeCells count="19">
    <mergeCell ref="H5:I5"/>
    <mergeCell ref="B8:B10"/>
    <mergeCell ref="B11:B12"/>
    <mergeCell ref="A2:F2"/>
    <mergeCell ref="H2:I2"/>
    <mergeCell ref="H3:I4"/>
    <mergeCell ref="A4:B4"/>
    <mergeCell ref="E4:F4"/>
    <mergeCell ref="A32:C32"/>
    <mergeCell ref="A33:C33"/>
    <mergeCell ref="A34:C34"/>
    <mergeCell ref="B13:B26"/>
    <mergeCell ref="A27:C27"/>
    <mergeCell ref="A28:C28"/>
    <mergeCell ref="A29:C29"/>
    <mergeCell ref="A30:C30"/>
    <mergeCell ref="A31:C31"/>
    <mergeCell ref="A5:A26"/>
    <mergeCell ref="B5:B7"/>
  </mergeCells>
  <phoneticPr fontId="3" type="noConversion"/>
  <printOptions horizontalCentered="1"/>
  <pageMargins left="0.31496062992125984" right="0.31496062992125984" top="0.59055118110236227" bottom="0.59055118110236227" header="0" footer="0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522B4-9699-46BC-9D92-124E9FDEE5C7}">
  <sheetPr codeName="Sheet2"/>
  <dimension ref="A1:S29"/>
  <sheetViews>
    <sheetView showGridLines="0" showZeros="0" view="pageBreakPreview" zoomScaleNormal="100" zoomScaleSheetLayoutView="100" workbookViewId="0">
      <selection activeCell="K18" sqref="K18"/>
    </sheetView>
  </sheetViews>
  <sheetFormatPr defaultRowHeight="27" customHeight="1" outlineLevelRow="1" x14ac:dyDescent="0.3"/>
  <cols>
    <col min="1" max="2" width="5.5" style="1" customWidth="1"/>
    <col min="3" max="3" width="21.875" style="1" customWidth="1"/>
    <col min="4" max="4" width="18.5" style="1" customWidth="1"/>
    <col min="5" max="5" width="30.875" style="1" customWidth="1"/>
    <col min="6" max="6" width="6.625" style="1" bestFit="1" customWidth="1"/>
    <col min="7" max="7" width="14.875" style="1" customWidth="1"/>
    <col min="8" max="9" width="9" style="1"/>
    <col min="10" max="13" width="11.875" style="2" customWidth="1"/>
    <col min="14" max="16" width="9" style="1"/>
    <col min="17" max="17" width="10.625" style="1" bestFit="1" customWidth="1"/>
    <col min="18" max="256" width="9" style="1"/>
    <col min="257" max="258" width="5.5" style="1" customWidth="1"/>
    <col min="259" max="259" width="21.875" style="1" customWidth="1"/>
    <col min="260" max="260" width="18.5" style="1" customWidth="1"/>
    <col min="261" max="261" width="30.875" style="1" customWidth="1"/>
    <col min="262" max="262" width="6.625" style="1" bestFit="1" customWidth="1"/>
    <col min="263" max="263" width="14.875" style="1" customWidth="1"/>
    <col min="264" max="265" width="9" style="1"/>
    <col min="266" max="269" width="11.875" style="1" customWidth="1"/>
    <col min="270" max="272" width="9" style="1"/>
    <col min="273" max="273" width="10.625" style="1" bestFit="1" customWidth="1"/>
    <col min="274" max="512" width="9" style="1"/>
    <col min="513" max="514" width="5.5" style="1" customWidth="1"/>
    <col min="515" max="515" width="21.875" style="1" customWidth="1"/>
    <col min="516" max="516" width="18.5" style="1" customWidth="1"/>
    <col min="517" max="517" width="30.875" style="1" customWidth="1"/>
    <col min="518" max="518" width="6.625" style="1" bestFit="1" customWidth="1"/>
    <col min="519" max="519" width="14.875" style="1" customWidth="1"/>
    <col min="520" max="521" width="9" style="1"/>
    <col min="522" max="525" width="11.875" style="1" customWidth="1"/>
    <col min="526" max="528" width="9" style="1"/>
    <col min="529" max="529" width="10.625" style="1" bestFit="1" customWidth="1"/>
    <col min="530" max="768" width="9" style="1"/>
    <col min="769" max="770" width="5.5" style="1" customWidth="1"/>
    <col min="771" max="771" width="21.875" style="1" customWidth="1"/>
    <col min="772" max="772" width="18.5" style="1" customWidth="1"/>
    <col min="773" max="773" width="30.875" style="1" customWidth="1"/>
    <col min="774" max="774" width="6.625" style="1" bestFit="1" customWidth="1"/>
    <col min="775" max="775" width="14.875" style="1" customWidth="1"/>
    <col min="776" max="777" width="9" style="1"/>
    <col min="778" max="781" width="11.875" style="1" customWidth="1"/>
    <col min="782" max="784" width="9" style="1"/>
    <col min="785" max="785" width="10.625" style="1" bestFit="1" customWidth="1"/>
    <col min="786" max="1024" width="9" style="1"/>
    <col min="1025" max="1026" width="5.5" style="1" customWidth="1"/>
    <col min="1027" max="1027" width="21.875" style="1" customWidth="1"/>
    <col min="1028" max="1028" width="18.5" style="1" customWidth="1"/>
    <col min="1029" max="1029" width="30.875" style="1" customWidth="1"/>
    <col min="1030" max="1030" width="6.625" style="1" bestFit="1" customWidth="1"/>
    <col min="1031" max="1031" width="14.875" style="1" customWidth="1"/>
    <col min="1032" max="1033" width="9" style="1"/>
    <col min="1034" max="1037" width="11.875" style="1" customWidth="1"/>
    <col min="1038" max="1040" width="9" style="1"/>
    <col min="1041" max="1041" width="10.625" style="1" bestFit="1" customWidth="1"/>
    <col min="1042" max="1280" width="9" style="1"/>
    <col min="1281" max="1282" width="5.5" style="1" customWidth="1"/>
    <col min="1283" max="1283" width="21.875" style="1" customWidth="1"/>
    <col min="1284" max="1284" width="18.5" style="1" customWidth="1"/>
    <col min="1285" max="1285" width="30.875" style="1" customWidth="1"/>
    <col min="1286" max="1286" width="6.625" style="1" bestFit="1" customWidth="1"/>
    <col min="1287" max="1287" width="14.875" style="1" customWidth="1"/>
    <col min="1288" max="1289" width="9" style="1"/>
    <col min="1290" max="1293" width="11.875" style="1" customWidth="1"/>
    <col min="1294" max="1296" width="9" style="1"/>
    <col min="1297" max="1297" width="10.625" style="1" bestFit="1" customWidth="1"/>
    <col min="1298" max="1536" width="9" style="1"/>
    <col min="1537" max="1538" width="5.5" style="1" customWidth="1"/>
    <col min="1539" max="1539" width="21.875" style="1" customWidth="1"/>
    <col min="1540" max="1540" width="18.5" style="1" customWidth="1"/>
    <col min="1541" max="1541" width="30.875" style="1" customWidth="1"/>
    <col min="1542" max="1542" width="6.625" style="1" bestFit="1" customWidth="1"/>
    <col min="1543" max="1543" width="14.875" style="1" customWidth="1"/>
    <col min="1544" max="1545" width="9" style="1"/>
    <col min="1546" max="1549" width="11.875" style="1" customWidth="1"/>
    <col min="1550" max="1552" width="9" style="1"/>
    <col min="1553" max="1553" width="10.625" style="1" bestFit="1" customWidth="1"/>
    <col min="1554" max="1792" width="9" style="1"/>
    <col min="1793" max="1794" width="5.5" style="1" customWidth="1"/>
    <col min="1795" max="1795" width="21.875" style="1" customWidth="1"/>
    <col min="1796" max="1796" width="18.5" style="1" customWidth="1"/>
    <col min="1797" max="1797" width="30.875" style="1" customWidth="1"/>
    <col min="1798" max="1798" width="6.625" style="1" bestFit="1" customWidth="1"/>
    <col min="1799" max="1799" width="14.875" style="1" customWidth="1"/>
    <col min="1800" max="1801" width="9" style="1"/>
    <col min="1802" max="1805" width="11.875" style="1" customWidth="1"/>
    <col min="1806" max="1808" width="9" style="1"/>
    <col min="1809" max="1809" width="10.625" style="1" bestFit="1" customWidth="1"/>
    <col min="1810" max="2048" width="9" style="1"/>
    <col min="2049" max="2050" width="5.5" style="1" customWidth="1"/>
    <col min="2051" max="2051" width="21.875" style="1" customWidth="1"/>
    <col min="2052" max="2052" width="18.5" style="1" customWidth="1"/>
    <col min="2053" max="2053" width="30.875" style="1" customWidth="1"/>
    <col min="2054" max="2054" width="6.625" style="1" bestFit="1" customWidth="1"/>
    <col min="2055" max="2055" width="14.875" style="1" customWidth="1"/>
    <col min="2056" max="2057" width="9" style="1"/>
    <col min="2058" max="2061" width="11.875" style="1" customWidth="1"/>
    <col min="2062" max="2064" width="9" style="1"/>
    <col min="2065" max="2065" width="10.625" style="1" bestFit="1" customWidth="1"/>
    <col min="2066" max="2304" width="9" style="1"/>
    <col min="2305" max="2306" width="5.5" style="1" customWidth="1"/>
    <col min="2307" max="2307" width="21.875" style="1" customWidth="1"/>
    <col min="2308" max="2308" width="18.5" style="1" customWidth="1"/>
    <col min="2309" max="2309" width="30.875" style="1" customWidth="1"/>
    <col min="2310" max="2310" width="6.625" style="1" bestFit="1" customWidth="1"/>
    <col min="2311" max="2311" width="14.875" style="1" customWidth="1"/>
    <col min="2312" max="2313" width="9" style="1"/>
    <col min="2314" max="2317" width="11.875" style="1" customWidth="1"/>
    <col min="2318" max="2320" width="9" style="1"/>
    <col min="2321" max="2321" width="10.625" style="1" bestFit="1" customWidth="1"/>
    <col min="2322" max="2560" width="9" style="1"/>
    <col min="2561" max="2562" width="5.5" style="1" customWidth="1"/>
    <col min="2563" max="2563" width="21.875" style="1" customWidth="1"/>
    <col min="2564" max="2564" width="18.5" style="1" customWidth="1"/>
    <col min="2565" max="2565" width="30.875" style="1" customWidth="1"/>
    <col min="2566" max="2566" width="6.625" style="1" bestFit="1" customWidth="1"/>
    <col min="2567" max="2567" width="14.875" style="1" customWidth="1"/>
    <col min="2568" max="2569" width="9" style="1"/>
    <col min="2570" max="2573" width="11.875" style="1" customWidth="1"/>
    <col min="2574" max="2576" width="9" style="1"/>
    <col min="2577" max="2577" width="10.625" style="1" bestFit="1" customWidth="1"/>
    <col min="2578" max="2816" width="9" style="1"/>
    <col min="2817" max="2818" width="5.5" style="1" customWidth="1"/>
    <col min="2819" max="2819" width="21.875" style="1" customWidth="1"/>
    <col min="2820" max="2820" width="18.5" style="1" customWidth="1"/>
    <col min="2821" max="2821" width="30.875" style="1" customWidth="1"/>
    <col min="2822" max="2822" width="6.625" style="1" bestFit="1" customWidth="1"/>
    <col min="2823" max="2823" width="14.875" style="1" customWidth="1"/>
    <col min="2824" max="2825" width="9" style="1"/>
    <col min="2826" max="2829" width="11.875" style="1" customWidth="1"/>
    <col min="2830" max="2832" width="9" style="1"/>
    <col min="2833" max="2833" width="10.625" style="1" bestFit="1" customWidth="1"/>
    <col min="2834" max="3072" width="9" style="1"/>
    <col min="3073" max="3074" width="5.5" style="1" customWidth="1"/>
    <col min="3075" max="3075" width="21.875" style="1" customWidth="1"/>
    <col min="3076" max="3076" width="18.5" style="1" customWidth="1"/>
    <col min="3077" max="3077" width="30.875" style="1" customWidth="1"/>
    <col min="3078" max="3078" width="6.625" style="1" bestFit="1" customWidth="1"/>
    <col min="3079" max="3079" width="14.875" style="1" customWidth="1"/>
    <col min="3080" max="3081" width="9" style="1"/>
    <col min="3082" max="3085" width="11.875" style="1" customWidth="1"/>
    <col min="3086" max="3088" width="9" style="1"/>
    <col min="3089" max="3089" width="10.625" style="1" bestFit="1" customWidth="1"/>
    <col min="3090" max="3328" width="9" style="1"/>
    <col min="3329" max="3330" width="5.5" style="1" customWidth="1"/>
    <col min="3331" max="3331" width="21.875" style="1" customWidth="1"/>
    <col min="3332" max="3332" width="18.5" style="1" customWidth="1"/>
    <col min="3333" max="3333" width="30.875" style="1" customWidth="1"/>
    <col min="3334" max="3334" width="6.625" style="1" bestFit="1" customWidth="1"/>
    <col min="3335" max="3335" width="14.875" style="1" customWidth="1"/>
    <col min="3336" max="3337" width="9" style="1"/>
    <col min="3338" max="3341" width="11.875" style="1" customWidth="1"/>
    <col min="3342" max="3344" width="9" style="1"/>
    <col min="3345" max="3345" width="10.625" style="1" bestFit="1" customWidth="1"/>
    <col min="3346" max="3584" width="9" style="1"/>
    <col min="3585" max="3586" width="5.5" style="1" customWidth="1"/>
    <col min="3587" max="3587" width="21.875" style="1" customWidth="1"/>
    <col min="3588" max="3588" width="18.5" style="1" customWidth="1"/>
    <col min="3589" max="3589" width="30.875" style="1" customWidth="1"/>
    <col min="3590" max="3590" width="6.625" style="1" bestFit="1" customWidth="1"/>
    <col min="3591" max="3591" width="14.875" style="1" customWidth="1"/>
    <col min="3592" max="3593" width="9" style="1"/>
    <col min="3594" max="3597" width="11.875" style="1" customWidth="1"/>
    <col min="3598" max="3600" width="9" style="1"/>
    <col min="3601" max="3601" width="10.625" style="1" bestFit="1" customWidth="1"/>
    <col min="3602" max="3840" width="9" style="1"/>
    <col min="3841" max="3842" width="5.5" style="1" customWidth="1"/>
    <col min="3843" max="3843" width="21.875" style="1" customWidth="1"/>
    <col min="3844" max="3844" width="18.5" style="1" customWidth="1"/>
    <col min="3845" max="3845" width="30.875" style="1" customWidth="1"/>
    <col min="3846" max="3846" width="6.625" style="1" bestFit="1" customWidth="1"/>
    <col min="3847" max="3847" width="14.875" style="1" customWidth="1"/>
    <col min="3848" max="3849" width="9" style="1"/>
    <col min="3850" max="3853" width="11.875" style="1" customWidth="1"/>
    <col min="3854" max="3856" width="9" style="1"/>
    <col min="3857" max="3857" width="10.625" style="1" bestFit="1" customWidth="1"/>
    <col min="3858" max="4096" width="9" style="1"/>
    <col min="4097" max="4098" width="5.5" style="1" customWidth="1"/>
    <col min="4099" max="4099" width="21.875" style="1" customWidth="1"/>
    <col min="4100" max="4100" width="18.5" style="1" customWidth="1"/>
    <col min="4101" max="4101" width="30.875" style="1" customWidth="1"/>
    <col min="4102" max="4102" width="6.625" style="1" bestFit="1" customWidth="1"/>
    <col min="4103" max="4103" width="14.875" style="1" customWidth="1"/>
    <col min="4104" max="4105" width="9" style="1"/>
    <col min="4106" max="4109" width="11.875" style="1" customWidth="1"/>
    <col min="4110" max="4112" width="9" style="1"/>
    <col min="4113" max="4113" width="10.625" style="1" bestFit="1" customWidth="1"/>
    <col min="4114" max="4352" width="9" style="1"/>
    <col min="4353" max="4354" width="5.5" style="1" customWidth="1"/>
    <col min="4355" max="4355" width="21.875" style="1" customWidth="1"/>
    <col min="4356" max="4356" width="18.5" style="1" customWidth="1"/>
    <col min="4357" max="4357" width="30.875" style="1" customWidth="1"/>
    <col min="4358" max="4358" width="6.625" style="1" bestFit="1" customWidth="1"/>
    <col min="4359" max="4359" width="14.875" style="1" customWidth="1"/>
    <col min="4360" max="4361" width="9" style="1"/>
    <col min="4362" max="4365" width="11.875" style="1" customWidth="1"/>
    <col min="4366" max="4368" width="9" style="1"/>
    <col min="4369" max="4369" width="10.625" style="1" bestFit="1" customWidth="1"/>
    <col min="4370" max="4608" width="9" style="1"/>
    <col min="4609" max="4610" width="5.5" style="1" customWidth="1"/>
    <col min="4611" max="4611" width="21.875" style="1" customWidth="1"/>
    <col min="4612" max="4612" width="18.5" style="1" customWidth="1"/>
    <col min="4613" max="4613" width="30.875" style="1" customWidth="1"/>
    <col min="4614" max="4614" width="6.625" style="1" bestFit="1" customWidth="1"/>
    <col min="4615" max="4615" width="14.875" style="1" customWidth="1"/>
    <col min="4616" max="4617" width="9" style="1"/>
    <col min="4618" max="4621" width="11.875" style="1" customWidth="1"/>
    <col min="4622" max="4624" width="9" style="1"/>
    <col min="4625" max="4625" width="10.625" style="1" bestFit="1" customWidth="1"/>
    <col min="4626" max="4864" width="9" style="1"/>
    <col min="4865" max="4866" width="5.5" style="1" customWidth="1"/>
    <col min="4867" max="4867" width="21.875" style="1" customWidth="1"/>
    <col min="4868" max="4868" width="18.5" style="1" customWidth="1"/>
    <col min="4869" max="4869" width="30.875" style="1" customWidth="1"/>
    <col min="4870" max="4870" width="6.625" style="1" bestFit="1" customWidth="1"/>
    <col min="4871" max="4871" width="14.875" style="1" customWidth="1"/>
    <col min="4872" max="4873" width="9" style="1"/>
    <col min="4874" max="4877" width="11.875" style="1" customWidth="1"/>
    <col min="4878" max="4880" width="9" style="1"/>
    <col min="4881" max="4881" width="10.625" style="1" bestFit="1" customWidth="1"/>
    <col min="4882" max="5120" width="9" style="1"/>
    <col min="5121" max="5122" width="5.5" style="1" customWidth="1"/>
    <col min="5123" max="5123" width="21.875" style="1" customWidth="1"/>
    <col min="5124" max="5124" width="18.5" style="1" customWidth="1"/>
    <col min="5125" max="5125" width="30.875" style="1" customWidth="1"/>
    <col min="5126" max="5126" width="6.625" style="1" bestFit="1" customWidth="1"/>
    <col min="5127" max="5127" width="14.875" style="1" customWidth="1"/>
    <col min="5128" max="5129" width="9" style="1"/>
    <col min="5130" max="5133" width="11.875" style="1" customWidth="1"/>
    <col min="5134" max="5136" width="9" style="1"/>
    <col min="5137" max="5137" width="10.625" style="1" bestFit="1" customWidth="1"/>
    <col min="5138" max="5376" width="9" style="1"/>
    <col min="5377" max="5378" width="5.5" style="1" customWidth="1"/>
    <col min="5379" max="5379" width="21.875" style="1" customWidth="1"/>
    <col min="5380" max="5380" width="18.5" style="1" customWidth="1"/>
    <col min="5381" max="5381" width="30.875" style="1" customWidth="1"/>
    <col min="5382" max="5382" width="6.625" style="1" bestFit="1" customWidth="1"/>
    <col min="5383" max="5383" width="14.875" style="1" customWidth="1"/>
    <col min="5384" max="5385" width="9" style="1"/>
    <col min="5386" max="5389" width="11.875" style="1" customWidth="1"/>
    <col min="5390" max="5392" width="9" style="1"/>
    <col min="5393" max="5393" width="10.625" style="1" bestFit="1" customWidth="1"/>
    <col min="5394" max="5632" width="9" style="1"/>
    <col min="5633" max="5634" width="5.5" style="1" customWidth="1"/>
    <col min="5635" max="5635" width="21.875" style="1" customWidth="1"/>
    <col min="5636" max="5636" width="18.5" style="1" customWidth="1"/>
    <col min="5637" max="5637" width="30.875" style="1" customWidth="1"/>
    <col min="5638" max="5638" width="6.625" style="1" bestFit="1" customWidth="1"/>
    <col min="5639" max="5639" width="14.875" style="1" customWidth="1"/>
    <col min="5640" max="5641" width="9" style="1"/>
    <col min="5642" max="5645" width="11.875" style="1" customWidth="1"/>
    <col min="5646" max="5648" width="9" style="1"/>
    <col min="5649" max="5649" width="10.625" style="1" bestFit="1" customWidth="1"/>
    <col min="5650" max="5888" width="9" style="1"/>
    <col min="5889" max="5890" width="5.5" style="1" customWidth="1"/>
    <col min="5891" max="5891" width="21.875" style="1" customWidth="1"/>
    <col min="5892" max="5892" width="18.5" style="1" customWidth="1"/>
    <col min="5893" max="5893" width="30.875" style="1" customWidth="1"/>
    <col min="5894" max="5894" width="6.625" style="1" bestFit="1" customWidth="1"/>
    <col min="5895" max="5895" width="14.875" style="1" customWidth="1"/>
    <col min="5896" max="5897" width="9" style="1"/>
    <col min="5898" max="5901" width="11.875" style="1" customWidth="1"/>
    <col min="5902" max="5904" width="9" style="1"/>
    <col min="5905" max="5905" width="10.625" style="1" bestFit="1" customWidth="1"/>
    <col min="5906" max="6144" width="9" style="1"/>
    <col min="6145" max="6146" width="5.5" style="1" customWidth="1"/>
    <col min="6147" max="6147" width="21.875" style="1" customWidth="1"/>
    <col min="6148" max="6148" width="18.5" style="1" customWidth="1"/>
    <col min="6149" max="6149" width="30.875" style="1" customWidth="1"/>
    <col min="6150" max="6150" width="6.625" style="1" bestFit="1" customWidth="1"/>
    <col min="6151" max="6151" width="14.875" style="1" customWidth="1"/>
    <col min="6152" max="6153" width="9" style="1"/>
    <col min="6154" max="6157" width="11.875" style="1" customWidth="1"/>
    <col min="6158" max="6160" width="9" style="1"/>
    <col min="6161" max="6161" width="10.625" style="1" bestFit="1" customWidth="1"/>
    <col min="6162" max="6400" width="9" style="1"/>
    <col min="6401" max="6402" width="5.5" style="1" customWidth="1"/>
    <col min="6403" max="6403" width="21.875" style="1" customWidth="1"/>
    <col min="6404" max="6404" width="18.5" style="1" customWidth="1"/>
    <col min="6405" max="6405" width="30.875" style="1" customWidth="1"/>
    <col min="6406" max="6406" width="6.625" style="1" bestFit="1" customWidth="1"/>
    <col min="6407" max="6407" width="14.875" style="1" customWidth="1"/>
    <col min="6408" max="6409" width="9" style="1"/>
    <col min="6410" max="6413" width="11.875" style="1" customWidth="1"/>
    <col min="6414" max="6416" width="9" style="1"/>
    <col min="6417" max="6417" width="10.625" style="1" bestFit="1" customWidth="1"/>
    <col min="6418" max="6656" width="9" style="1"/>
    <col min="6657" max="6658" width="5.5" style="1" customWidth="1"/>
    <col min="6659" max="6659" width="21.875" style="1" customWidth="1"/>
    <col min="6660" max="6660" width="18.5" style="1" customWidth="1"/>
    <col min="6661" max="6661" width="30.875" style="1" customWidth="1"/>
    <col min="6662" max="6662" width="6.625" style="1" bestFit="1" customWidth="1"/>
    <col min="6663" max="6663" width="14.875" style="1" customWidth="1"/>
    <col min="6664" max="6665" width="9" style="1"/>
    <col min="6666" max="6669" width="11.875" style="1" customWidth="1"/>
    <col min="6670" max="6672" width="9" style="1"/>
    <col min="6673" max="6673" width="10.625" style="1" bestFit="1" customWidth="1"/>
    <col min="6674" max="6912" width="9" style="1"/>
    <col min="6913" max="6914" width="5.5" style="1" customWidth="1"/>
    <col min="6915" max="6915" width="21.875" style="1" customWidth="1"/>
    <col min="6916" max="6916" width="18.5" style="1" customWidth="1"/>
    <col min="6917" max="6917" width="30.875" style="1" customWidth="1"/>
    <col min="6918" max="6918" width="6.625" style="1" bestFit="1" customWidth="1"/>
    <col min="6919" max="6919" width="14.875" style="1" customWidth="1"/>
    <col min="6920" max="6921" width="9" style="1"/>
    <col min="6922" max="6925" width="11.875" style="1" customWidth="1"/>
    <col min="6926" max="6928" width="9" style="1"/>
    <col min="6929" max="6929" width="10.625" style="1" bestFit="1" customWidth="1"/>
    <col min="6930" max="7168" width="9" style="1"/>
    <col min="7169" max="7170" width="5.5" style="1" customWidth="1"/>
    <col min="7171" max="7171" width="21.875" style="1" customWidth="1"/>
    <col min="7172" max="7172" width="18.5" style="1" customWidth="1"/>
    <col min="7173" max="7173" width="30.875" style="1" customWidth="1"/>
    <col min="7174" max="7174" width="6.625" style="1" bestFit="1" customWidth="1"/>
    <col min="7175" max="7175" width="14.875" style="1" customWidth="1"/>
    <col min="7176" max="7177" width="9" style="1"/>
    <col min="7178" max="7181" width="11.875" style="1" customWidth="1"/>
    <col min="7182" max="7184" width="9" style="1"/>
    <col min="7185" max="7185" width="10.625" style="1" bestFit="1" customWidth="1"/>
    <col min="7186" max="7424" width="9" style="1"/>
    <col min="7425" max="7426" width="5.5" style="1" customWidth="1"/>
    <col min="7427" max="7427" width="21.875" style="1" customWidth="1"/>
    <col min="7428" max="7428" width="18.5" style="1" customWidth="1"/>
    <col min="7429" max="7429" width="30.875" style="1" customWidth="1"/>
    <col min="7430" max="7430" width="6.625" style="1" bestFit="1" customWidth="1"/>
    <col min="7431" max="7431" width="14.875" style="1" customWidth="1"/>
    <col min="7432" max="7433" width="9" style="1"/>
    <col min="7434" max="7437" width="11.875" style="1" customWidth="1"/>
    <col min="7438" max="7440" width="9" style="1"/>
    <col min="7441" max="7441" width="10.625" style="1" bestFit="1" customWidth="1"/>
    <col min="7442" max="7680" width="9" style="1"/>
    <col min="7681" max="7682" width="5.5" style="1" customWidth="1"/>
    <col min="7683" max="7683" width="21.875" style="1" customWidth="1"/>
    <col min="7684" max="7684" width="18.5" style="1" customWidth="1"/>
    <col min="7685" max="7685" width="30.875" style="1" customWidth="1"/>
    <col min="7686" max="7686" width="6.625" style="1" bestFit="1" customWidth="1"/>
    <col min="7687" max="7687" width="14.875" style="1" customWidth="1"/>
    <col min="7688" max="7689" width="9" style="1"/>
    <col min="7690" max="7693" width="11.875" style="1" customWidth="1"/>
    <col min="7694" max="7696" width="9" style="1"/>
    <col min="7697" max="7697" width="10.625" style="1" bestFit="1" customWidth="1"/>
    <col min="7698" max="7936" width="9" style="1"/>
    <col min="7937" max="7938" width="5.5" style="1" customWidth="1"/>
    <col min="7939" max="7939" width="21.875" style="1" customWidth="1"/>
    <col min="7940" max="7940" width="18.5" style="1" customWidth="1"/>
    <col min="7941" max="7941" width="30.875" style="1" customWidth="1"/>
    <col min="7942" max="7942" width="6.625" style="1" bestFit="1" customWidth="1"/>
    <col min="7943" max="7943" width="14.875" style="1" customWidth="1"/>
    <col min="7944" max="7945" width="9" style="1"/>
    <col min="7946" max="7949" width="11.875" style="1" customWidth="1"/>
    <col min="7950" max="7952" width="9" style="1"/>
    <col min="7953" max="7953" width="10.625" style="1" bestFit="1" customWidth="1"/>
    <col min="7954" max="8192" width="9" style="1"/>
    <col min="8193" max="8194" width="5.5" style="1" customWidth="1"/>
    <col min="8195" max="8195" width="21.875" style="1" customWidth="1"/>
    <col min="8196" max="8196" width="18.5" style="1" customWidth="1"/>
    <col min="8197" max="8197" width="30.875" style="1" customWidth="1"/>
    <col min="8198" max="8198" width="6.625" style="1" bestFit="1" customWidth="1"/>
    <col min="8199" max="8199" width="14.875" style="1" customWidth="1"/>
    <col min="8200" max="8201" width="9" style="1"/>
    <col min="8202" max="8205" width="11.875" style="1" customWidth="1"/>
    <col min="8206" max="8208" width="9" style="1"/>
    <col min="8209" max="8209" width="10.625" style="1" bestFit="1" customWidth="1"/>
    <col min="8210" max="8448" width="9" style="1"/>
    <col min="8449" max="8450" width="5.5" style="1" customWidth="1"/>
    <col min="8451" max="8451" width="21.875" style="1" customWidth="1"/>
    <col min="8452" max="8452" width="18.5" style="1" customWidth="1"/>
    <col min="8453" max="8453" width="30.875" style="1" customWidth="1"/>
    <col min="8454" max="8454" width="6.625" style="1" bestFit="1" customWidth="1"/>
    <col min="8455" max="8455" width="14.875" style="1" customWidth="1"/>
    <col min="8456" max="8457" width="9" style="1"/>
    <col min="8458" max="8461" width="11.875" style="1" customWidth="1"/>
    <col min="8462" max="8464" width="9" style="1"/>
    <col min="8465" max="8465" width="10.625" style="1" bestFit="1" customWidth="1"/>
    <col min="8466" max="8704" width="9" style="1"/>
    <col min="8705" max="8706" width="5.5" style="1" customWidth="1"/>
    <col min="8707" max="8707" width="21.875" style="1" customWidth="1"/>
    <col min="8708" max="8708" width="18.5" style="1" customWidth="1"/>
    <col min="8709" max="8709" width="30.875" style="1" customWidth="1"/>
    <col min="8710" max="8710" width="6.625" style="1" bestFit="1" customWidth="1"/>
    <col min="8711" max="8711" width="14.875" style="1" customWidth="1"/>
    <col min="8712" max="8713" width="9" style="1"/>
    <col min="8714" max="8717" width="11.875" style="1" customWidth="1"/>
    <col min="8718" max="8720" width="9" style="1"/>
    <col min="8721" max="8721" width="10.625" style="1" bestFit="1" customWidth="1"/>
    <col min="8722" max="8960" width="9" style="1"/>
    <col min="8961" max="8962" width="5.5" style="1" customWidth="1"/>
    <col min="8963" max="8963" width="21.875" style="1" customWidth="1"/>
    <col min="8964" max="8964" width="18.5" style="1" customWidth="1"/>
    <col min="8965" max="8965" width="30.875" style="1" customWidth="1"/>
    <col min="8966" max="8966" width="6.625" style="1" bestFit="1" customWidth="1"/>
    <col min="8967" max="8967" width="14.875" style="1" customWidth="1"/>
    <col min="8968" max="8969" width="9" style="1"/>
    <col min="8970" max="8973" width="11.875" style="1" customWidth="1"/>
    <col min="8974" max="8976" width="9" style="1"/>
    <col min="8977" max="8977" width="10.625" style="1" bestFit="1" customWidth="1"/>
    <col min="8978" max="9216" width="9" style="1"/>
    <col min="9217" max="9218" width="5.5" style="1" customWidth="1"/>
    <col min="9219" max="9219" width="21.875" style="1" customWidth="1"/>
    <col min="9220" max="9220" width="18.5" style="1" customWidth="1"/>
    <col min="9221" max="9221" width="30.875" style="1" customWidth="1"/>
    <col min="9222" max="9222" width="6.625" style="1" bestFit="1" customWidth="1"/>
    <col min="9223" max="9223" width="14.875" style="1" customWidth="1"/>
    <col min="9224" max="9225" width="9" style="1"/>
    <col min="9226" max="9229" width="11.875" style="1" customWidth="1"/>
    <col min="9230" max="9232" width="9" style="1"/>
    <col min="9233" max="9233" width="10.625" style="1" bestFit="1" customWidth="1"/>
    <col min="9234" max="9472" width="9" style="1"/>
    <col min="9473" max="9474" width="5.5" style="1" customWidth="1"/>
    <col min="9475" max="9475" width="21.875" style="1" customWidth="1"/>
    <col min="9476" max="9476" width="18.5" style="1" customWidth="1"/>
    <col min="9477" max="9477" width="30.875" style="1" customWidth="1"/>
    <col min="9478" max="9478" width="6.625" style="1" bestFit="1" customWidth="1"/>
    <col min="9479" max="9479" width="14.875" style="1" customWidth="1"/>
    <col min="9480" max="9481" width="9" style="1"/>
    <col min="9482" max="9485" width="11.875" style="1" customWidth="1"/>
    <col min="9486" max="9488" width="9" style="1"/>
    <col min="9489" max="9489" width="10.625" style="1" bestFit="1" customWidth="1"/>
    <col min="9490" max="9728" width="9" style="1"/>
    <col min="9729" max="9730" width="5.5" style="1" customWidth="1"/>
    <col min="9731" max="9731" width="21.875" style="1" customWidth="1"/>
    <col min="9732" max="9732" width="18.5" style="1" customWidth="1"/>
    <col min="9733" max="9733" width="30.875" style="1" customWidth="1"/>
    <col min="9734" max="9734" width="6.625" style="1" bestFit="1" customWidth="1"/>
    <col min="9735" max="9735" width="14.875" style="1" customWidth="1"/>
    <col min="9736" max="9737" width="9" style="1"/>
    <col min="9738" max="9741" width="11.875" style="1" customWidth="1"/>
    <col min="9742" max="9744" width="9" style="1"/>
    <col min="9745" max="9745" width="10.625" style="1" bestFit="1" customWidth="1"/>
    <col min="9746" max="9984" width="9" style="1"/>
    <col min="9985" max="9986" width="5.5" style="1" customWidth="1"/>
    <col min="9987" max="9987" width="21.875" style="1" customWidth="1"/>
    <col min="9988" max="9988" width="18.5" style="1" customWidth="1"/>
    <col min="9989" max="9989" width="30.875" style="1" customWidth="1"/>
    <col min="9990" max="9990" width="6.625" style="1" bestFit="1" customWidth="1"/>
    <col min="9991" max="9991" width="14.875" style="1" customWidth="1"/>
    <col min="9992" max="9993" width="9" style="1"/>
    <col min="9994" max="9997" width="11.875" style="1" customWidth="1"/>
    <col min="9998" max="10000" width="9" style="1"/>
    <col min="10001" max="10001" width="10.625" style="1" bestFit="1" customWidth="1"/>
    <col min="10002" max="10240" width="9" style="1"/>
    <col min="10241" max="10242" width="5.5" style="1" customWidth="1"/>
    <col min="10243" max="10243" width="21.875" style="1" customWidth="1"/>
    <col min="10244" max="10244" width="18.5" style="1" customWidth="1"/>
    <col min="10245" max="10245" width="30.875" style="1" customWidth="1"/>
    <col min="10246" max="10246" width="6.625" style="1" bestFit="1" customWidth="1"/>
    <col min="10247" max="10247" width="14.875" style="1" customWidth="1"/>
    <col min="10248" max="10249" width="9" style="1"/>
    <col min="10250" max="10253" width="11.875" style="1" customWidth="1"/>
    <col min="10254" max="10256" width="9" style="1"/>
    <col min="10257" max="10257" width="10.625" style="1" bestFit="1" customWidth="1"/>
    <col min="10258" max="10496" width="9" style="1"/>
    <col min="10497" max="10498" width="5.5" style="1" customWidth="1"/>
    <col min="10499" max="10499" width="21.875" style="1" customWidth="1"/>
    <col min="10500" max="10500" width="18.5" style="1" customWidth="1"/>
    <col min="10501" max="10501" width="30.875" style="1" customWidth="1"/>
    <col min="10502" max="10502" width="6.625" style="1" bestFit="1" customWidth="1"/>
    <col min="10503" max="10503" width="14.875" style="1" customWidth="1"/>
    <col min="10504" max="10505" width="9" style="1"/>
    <col min="10506" max="10509" width="11.875" style="1" customWidth="1"/>
    <col min="10510" max="10512" width="9" style="1"/>
    <col min="10513" max="10513" width="10.625" style="1" bestFit="1" customWidth="1"/>
    <col min="10514" max="10752" width="9" style="1"/>
    <col min="10753" max="10754" width="5.5" style="1" customWidth="1"/>
    <col min="10755" max="10755" width="21.875" style="1" customWidth="1"/>
    <col min="10756" max="10756" width="18.5" style="1" customWidth="1"/>
    <col min="10757" max="10757" width="30.875" style="1" customWidth="1"/>
    <col min="10758" max="10758" width="6.625" style="1" bestFit="1" customWidth="1"/>
    <col min="10759" max="10759" width="14.875" style="1" customWidth="1"/>
    <col min="10760" max="10761" width="9" style="1"/>
    <col min="10762" max="10765" width="11.875" style="1" customWidth="1"/>
    <col min="10766" max="10768" width="9" style="1"/>
    <col min="10769" max="10769" width="10.625" style="1" bestFit="1" customWidth="1"/>
    <col min="10770" max="11008" width="9" style="1"/>
    <col min="11009" max="11010" width="5.5" style="1" customWidth="1"/>
    <col min="11011" max="11011" width="21.875" style="1" customWidth="1"/>
    <col min="11012" max="11012" width="18.5" style="1" customWidth="1"/>
    <col min="11013" max="11013" width="30.875" style="1" customWidth="1"/>
    <col min="11014" max="11014" width="6.625" style="1" bestFit="1" customWidth="1"/>
    <col min="11015" max="11015" width="14.875" style="1" customWidth="1"/>
    <col min="11016" max="11017" width="9" style="1"/>
    <col min="11018" max="11021" width="11.875" style="1" customWidth="1"/>
    <col min="11022" max="11024" width="9" style="1"/>
    <col min="11025" max="11025" width="10.625" style="1" bestFit="1" customWidth="1"/>
    <col min="11026" max="11264" width="9" style="1"/>
    <col min="11265" max="11266" width="5.5" style="1" customWidth="1"/>
    <col min="11267" max="11267" width="21.875" style="1" customWidth="1"/>
    <col min="11268" max="11268" width="18.5" style="1" customWidth="1"/>
    <col min="11269" max="11269" width="30.875" style="1" customWidth="1"/>
    <col min="11270" max="11270" width="6.625" style="1" bestFit="1" customWidth="1"/>
    <col min="11271" max="11271" width="14.875" style="1" customWidth="1"/>
    <col min="11272" max="11273" width="9" style="1"/>
    <col min="11274" max="11277" width="11.875" style="1" customWidth="1"/>
    <col min="11278" max="11280" width="9" style="1"/>
    <col min="11281" max="11281" width="10.625" style="1" bestFit="1" customWidth="1"/>
    <col min="11282" max="11520" width="9" style="1"/>
    <col min="11521" max="11522" width="5.5" style="1" customWidth="1"/>
    <col min="11523" max="11523" width="21.875" style="1" customWidth="1"/>
    <col min="11524" max="11524" width="18.5" style="1" customWidth="1"/>
    <col min="11525" max="11525" width="30.875" style="1" customWidth="1"/>
    <col min="11526" max="11526" width="6.625" style="1" bestFit="1" customWidth="1"/>
    <col min="11527" max="11527" width="14.875" style="1" customWidth="1"/>
    <col min="11528" max="11529" width="9" style="1"/>
    <col min="11530" max="11533" width="11.875" style="1" customWidth="1"/>
    <col min="11534" max="11536" width="9" style="1"/>
    <col min="11537" max="11537" width="10.625" style="1" bestFit="1" customWidth="1"/>
    <col min="11538" max="11776" width="9" style="1"/>
    <col min="11777" max="11778" width="5.5" style="1" customWidth="1"/>
    <col min="11779" max="11779" width="21.875" style="1" customWidth="1"/>
    <col min="11780" max="11780" width="18.5" style="1" customWidth="1"/>
    <col min="11781" max="11781" width="30.875" style="1" customWidth="1"/>
    <col min="11782" max="11782" width="6.625" style="1" bestFit="1" customWidth="1"/>
    <col min="11783" max="11783" width="14.875" style="1" customWidth="1"/>
    <col min="11784" max="11785" width="9" style="1"/>
    <col min="11786" max="11789" width="11.875" style="1" customWidth="1"/>
    <col min="11790" max="11792" width="9" style="1"/>
    <col min="11793" max="11793" width="10.625" style="1" bestFit="1" customWidth="1"/>
    <col min="11794" max="12032" width="9" style="1"/>
    <col min="12033" max="12034" width="5.5" style="1" customWidth="1"/>
    <col min="12035" max="12035" width="21.875" style="1" customWidth="1"/>
    <col min="12036" max="12036" width="18.5" style="1" customWidth="1"/>
    <col min="12037" max="12037" width="30.875" style="1" customWidth="1"/>
    <col min="12038" max="12038" width="6.625" style="1" bestFit="1" customWidth="1"/>
    <col min="12039" max="12039" width="14.875" style="1" customWidth="1"/>
    <col min="12040" max="12041" width="9" style="1"/>
    <col min="12042" max="12045" width="11.875" style="1" customWidth="1"/>
    <col min="12046" max="12048" width="9" style="1"/>
    <col min="12049" max="12049" width="10.625" style="1" bestFit="1" customWidth="1"/>
    <col min="12050" max="12288" width="9" style="1"/>
    <col min="12289" max="12290" width="5.5" style="1" customWidth="1"/>
    <col min="12291" max="12291" width="21.875" style="1" customWidth="1"/>
    <col min="12292" max="12292" width="18.5" style="1" customWidth="1"/>
    <col min="12293" max="12293" width="30.875" style="1" customWidth="1"/>
    <col min="12294" max="12294" width="6.625" style="1" bestFit="1" customWidth="1"/>
    <col min="12295" max="12295" width="14.875" style="1" customWidth="1"/>
    <col min="12296" max="12297" width="9" style="1"/>
    <col min="12298" max="12301" width="11.875" style="1" customWidth="1"/>
    <col min="12302" max="12304" width="9" style="1"/>
    <col min="12305" max="12305" width="10.625" style="1" bestFit="1" customWidth="1"/>
    <col min="12306" max="12544" width="9" style="1"/>
    <col min="12545" max="12546" width="5.5" style="1" customWidth="1"/>
    <col min="12547" max="12547" width="21.875" style="1" customWidth="1"/>
    <col min="12548" max="12548" width="18.5" style="1" customWidth="1"/>
    <col min="12549" max="12549" width="30.875" style="1" customWidth="1"/>
    <col min="12550" max="12550" width="6.625" style="1" bestFit="1" customWidth="1"/>
    <col min="12551" max="12551" width="14.875" style="1" customWidth="1"/>
    <col min="12552" max="12553" width="9" style="1"/>
    <col min="12554" max="12557" width="11.875" style="1" customWidth="1"/>
    <col min="12558" max="12560" width="9" style="1"/>
    <col min="12561" max="12561" width="10.625" style="1" bestFit="1" customWidth="1"/>
    <col min="12562" max="12800" width="9" style="1"/>
    <col min="12801" max="12802" width="5.5" style="1" customWidth="1"/>
    <col min="12803" max="12803" width="21.875" style="1" customWidth="1"/>
    <col min="12804" max="12804" width="18.5" style="1" customWidth="1"/>
    <col min="12805" max="12805" width="30.875" style="1" customWidth="1"/>
    <col min="12806" max="12806" width="6.625" style="1" bestFit="1" customWidth="1"/>
    <col min="12807" max="12807" width="14.875" style="1" customWidth="1"/>
    <col min="12808" max="12809" width="9" style="1"/>
    <col min="12810" max="12813" width="11.875" style="1" customWidth="1"/>
    <col min="12814" max="12816" width="9" style="1"/>
    <col min="12817" max="12817" width="10.625" style="1" bestFit="1" customWidth="1"/>
    <col min="12818" max="13056" width="9" style="1"/>
    <col min="13057" max="13058" width="5.5" style="1" customWidth="1"/>
    <col min="13059" max="13059" width="21.875" style="1" customWidth="1"/>
    <col min="13060" max="13060" width="18.5" style="1" customWidth="1"/>
    <col min="13061" max="13061" width="30.875" style="1" customWidth="1"/>
    <col min="13062" max="13062" width="6.625" style="1" bestFit="1" customWidth="1"/>
    <col min="13063" max="13063" width="14.875" style="1" customWidth="1"/>
    <col min="13064" max="13065" width="9" style="1"/>
    <col min="13066" max="13069" width="11.875" style="1" customWidth="1"/>
    <col min="13070" max="13072" width="9" style="1"/>
    <col min="13073" max="13073" width="10.625" style="1" bestFit="1" customWidth="1"/>
    <col min="13074" max="13312" width="9" style="1"/>
    <col min="13313" max="13314" width="5.5" style="1" customWidth="1"/>
    <col min="13315" max="13315" width="21.875" style="1" customWidth="1"/>
    <col min="13316" max="13316" width="18.5" style="1" customWidth="1"/>
    <col min="13317" max="13317" width="30.875" style="1" customWidth="1"/>
    <col min="13318" max="13318" width="6.625" style="1" bestFit="1" customWidth="1"/>
    <col min="13319" max="13319" width="14.875" style="1" customWidth="1"/>
    <col min="13320" max="13321" width="9" style="1"/>
    <col min="13322" max="13325" width="11.875" style="1" customWidth="1"/>
    <col min="13326" max="13328" width="9" style="1"/>
    <col min="13329" max="13329" width="10.625" style="1" bestFit="1" customWidth="1"/>
    <col min="13330" max="13568" width="9" style="1"/>
    <col min="13569" max="13570" width="5.5" style="1" customWidth="1"/>
    <col min="13571" max="13571" width="21.875" style="1" customWidth="1"/>
    <col min="13572" max="13572" width="18.5" style="1" customWidth="1"/>
    <col min="13573" max="13573" width="30.875" style="1" customWidth="1"/>
    <col min="13574" max="13574" width="6.625" style="1" bestFit="1" customWidth="1"/>
    <col min="13575" max="13575" width="14.875" style="1" customWidth="1"/>
    <col min="13576" max="13577" width="9" style="1"/>
    <col min="13578" max="13581" width="11.875" style="1" customWidth="1"/>
    <col min="13582" max="13584" width="9" style="1"/>
    <col min="13585" max="13585" width="10.625" style="1" bestFit="1" customWidth="1"/>
    <col min="13586" max="13824" width="9" style="1"/>
    <col min="13825" max="13826" width="5.5" style="1" customWidth="1"/>
    <col min="13827" max="13827" width="21.875" style="1" customWidth="1"/>
    <col min="13828" max="13828" width="18.5" style="1" customWidth="1"/>
    <col min="13829" max="13829" width="30.875" style="1" customWidth="1"/>
    <col min="13830" max="13830" width="6.625" style="1" bestFit="1" customWidth="1"/>
    <col min="13831" max="13831" width="14.875" style="1" customWidth="1"/>
    <col min="13832" max="13833" width="9" style="1"/>
    <col min="13834" max="13837" width="11.875" style="1" customWidth="1"/>
    <col min="13838" max="13840" width="9" style="1"/>
    <col min="13841" max="13841" width="10.625" style="1" bestFit="1" customWidth="1"/>
    <col min="13842" max="14080" width="9" style="1"/>
    <col min="14081" max="14082" width="5.5" style="1" customWidth="1"/>
    <col min="14083" max="14083" width="21.875" style="1" customWidth="1"/>
    <col min="14084" max="14084" width="18.5" style="1" customWidth="1"/>
    <col min="14085" max="14085" width="30.875" style="1" customWidth="1"/>
    <col min="14086" max="14086" width="6.625" style="1" bestFit="1" customWidth="1"/>
    <col min="14087" max="14087" width="14.875" style="1" customWidth="1"/>
    <col min="14088" max="14089" width="9" style="1"/>
    <col min="14090" max="14093" width="11.875" style="1" customWidth="1"/>
    <col min="14094" max="14096" width="9" style="1"/>
    <col min="14097" max="14097" width="10.625" style="1" bestFit="1" customWidth="1"/>
    <col min="14098" max="14336" width="9" style="1"/>
    <col min="14337" max="14338" width="5.5" style="1" customWidth="1"/>
    <col min="14339" max="14339" width="21.875" style="1" customWidth="1"/>
    <col min="14340" max="14340" width="18.5" style="1" customWidth="1"/>
    <col min="14341" max="14341" width="30.875" style="1" customWidth="1"/>
    <col min="14342" max="14342" width="6.625" style="1" bestFit="1" customWidth="1"/>
    <col min="14343" max="14343" width="14.875" style="1" customWidth="1"/>
    <col min="14344" max="14345" width="9" style="1"/>
    <col min="14346" max="14349" width="11.875" style="1" customWidth="1"/>
    <col min="14350" max="14352" width="9" style="1"/>
    <col min="14353" max="14353" width="10.625" style="1" bestFit="1" customWidth="1"/>
    <col min="14354" max="14592" width="9" style="1"/>
    <col min="14593" max="14594" width="5.5" style="1" customWidth="1"/>
    <col min="14595" max="14595" width="21.875" style="1" customWidth="1"/>
    <col min="14596" max="14596" width="18.5" style="1" customWidth="1"/>
    <col min="14597" max="14597" width="30.875" style="1" customWidth="1"/>
    <col min="14598" max="14598" width="6.625" style="1" bestFit="1" customWidth="1"/>
    <col min="14599" max="14599" width="14.875" style="1" customWidth="1"/>
    <col min="14600" max="14601" width="9" style="1"/>
    <col min="14602" max="14605" width="11.875" style="1" customWidth="1"/>
    <col min="14606" max="14608" width="9" style="1"/>
    <col min="14609" max="14609" width="10.625" style="1" bestFit="1" customWidth="1"/>
    <col min="14610" max="14848" width="9" style="1"/>
    <col min="14849" max="14850" width="5.5" style="1" customWidth="1"/>
    <col min="14851" max="14851" width="21.875" style="1" customWidth="1"/>
    <col min="14852" max="14852" width="18.5" style="1" customWidth="1"/>
    <col min="14853" max="14853" width="30.875" style="1" customWidth="1"/>
    <col min="14854" max="14854" width="6.625" style="1" bestFit="1" customWidth="1"/>
    <col min="14855" max="14855" width="14.875" style="1" customWidth="1"/>
    <col min="14856" max="14857" width="9" style="1"/>
    <col min="14858" max="14861" width="11.875" style="1" customWidth="1"/>
    <col min="14862" max="14864" width="9" style="1"/>
    <col min="14865" max="14865" width="10.625" style="1" bestFit="1" customWidth="1"/>
    <col min="14866" max="15104" width="9" style="1"/>
    <col min="15105" max="15106" width="5.5" style="1" customWidth="1"/>
    <col min="15107" max="15107" width="21.875" style="1" customWidth="1"/>
    <col min="15108" max="15108" width="18.5" style="1" customWidth="1"/>
    <col min="15109" max="15109" width="30.875" style="1" customWidth="1"/>
    <col min="15110" max="15110" width="6.625" style="1" bestFit="1" customWidth="1"/>
    <col min="15111" max="15111" width="14.875" style="1" customWidth="1"/>
    <col min="15112" max="15113" width="9" style="1"/>
    <col min="15114" max="15117" width="11.875" style="1" customWidth="1"/>
    <col min="15118" max="15120" width="9" style="1"/>
    <col min="15121" max="15121" width="10.625" style="1" bestFit="1" customWidth="1"/>
    <col min="15122" max="15360" width="9" style="1"/>
    <col min="15361" max="15362" width="5.5" style="1" customWidth="1"/>
    <col min="15363" max="15363" width="21.875" style="1" customWidth="1"/>
    <col min="15364" max="15364" width="18.5" style="1" customWidth="1"/>
    <col min="15365" max="15365" width="30.875" style="1" customWidth="1"/>
    <col min="15366" max="15366" width="6.625" style="1" bestFit="1" customWidth="1"/>
    <col min="15367" max="15367" width="14.875" style="1" customWidth="1"/>
    <col min="15368" max="15369" width="9" style="1"/>
    <col min="15370" max="15373" width="11.875" style="1" customWidth="1"/>
    <col min="15374" max="15376" width="9" style="1"/>
    <col min="15377" max="15377" width="10.625" style="1" bestFit="1" customWidth="1"/>
    <col min="15378" max="15616" width="9" style="1"/>
    <col min="15617" max="15618" width="5.5" style="1" customWidth="1"/>
    <col min="15619" max="15619" width="21.875" style="1" customWidth="1"/>
    <col min="15620" max="15620" width="18.5" style="1" customWidth="1"/>
    <col min="15621" max="15621" width="30.875" style="1" customWidth="1"/>
    <col min="15622" max="15622" width="6.625" style="1" bestFit="1" customWidth="1"/>
    <col min="15623" max="15623" width="14.875" style="1" customWidth="1"/>
    <col min="15624" max="15625" width="9" style="1"/>
    <col min="15626" max="15629" width="11.875" style="1" customWidth="1"/>
    <col min="15630" max="15632" width="9" style="1"/>
    <col min="15633" max="15633" width="10.625" style="1" bestFit="1" customWidth="1"/>
    <col min="15634" max="15872" width="9" style="1"/>
    <col min="15873" max="15874" width="5.5" style="1" customWidth="1"/>
    <col min="15875" max="15875" width="21.875" style="1" customWidth="1"/>
    <col min="15876" max="15876" width="18.5" style="1" customWidth="1"/>
    <col min="15877" max="15877" width="30.875" style="1" customWidth="1"/>
    <col min="15878" max="15878" width="6.625" style="1" bestFit="1" customWidth="1"/>
    <col min="15879" max="15879" width="14.875" style="1" customWidth="1"/>
    <col min="15880" max="15881" width="9" style="1"/>
    <col min="15882" max="15885" width="11.875" style="1" customWidth="1"/>
    <col min="15886" max="15888" width="9" style="1"/>
    <col min="15889" max="15889" width="10.625" style="1" bestFit="1" customWidth="1"/>
    <col min="15890" max="16128" width="9" style="1"/>
    <col min="16129" max="16130" width="5.5" style="1" customWidth="1"/>
    <col min="16131" max="16131" width="21.875" style="1" customWidth="1"/>
    <col min="16132" max="16132" width="18.5" style="1" customWidth="1"/>
    <col min="16133" max="16133" width="30.875" style="1" customWidth="1"/>
    <col min="16134" max="16134" width="6.625" style="1" bestFit="1" customWidth="1"/>
    <col min="16135" max="16135" width="14.875" style="1" customWidth="1"/>
    <col min="16136" max="16137" width="9" style="1"/>
    <col min="16138" max="16141" width="11.875" style="1" customWidth="1"/>
    <col min="16142" max="16144" width="9" style="1"/>
    <col min="16145" max="16145" width="10.625" style="1" bestFit="1" customWidth="1"/>
    <col min="16146" max="16384" width="9" style="1"/>
  </cols>
  <sheetData>
    <row r="1" spans="1:19" ht="21" customHeight="1" x14ac:dyDescent="0.3">
      <c r="G1" s="1">
        <v>21</v>
      </c>
    </row>
    <row r="2" spans="1:19" ht="27" customHeight="1" x14ac:dyDescent="0.3">
      <c r="A2" s="51" t="s">
        <v>65</v>
      </c>
      <c r="B2" s="51"/>
      <c r="C2" s="51"/>
      <c r="D2" s="51"/>
      <c r="E2" s="51"/>
      <c r="F2" s="51"/>
      <c r="G2" s="3">
        <v>27</v>
      </c>
      <c r="J2" s="4" t="s">
        <v>2</v>
      </c>
      <c r="K2" s="4" t="s">
        <v>3</v>
      </c>
      <c r="L2" s="4" t="s">
        <v>4</v>
      </c>
      <c r="M2" s="4" t="s">
        <v>5</v>
      </c>
    </row>
    <row r="3" spans="1:19" ht="15" customHeight="1" x14ac:dyDescent="0.3">
      <c r="G3" s="1">
        <v>15</v>
      </c>
      <c r="J3" s="5">
        <f>K3+L3+M3</f>
        <v>0</v>
      </c>
      <c r="K3" s="6">
        <f>D7</f>
        <v>0</v>
      </c>
      <c r="L3" s="6">
        <f>D8</f>
        <v>0</v>
      </c>
      <c r="M3" s="6">
        <f>D11</f>
        <v>0</v>
      </c>
    </row>
    <row r="4" spans="1:19" ht="26.25" customHeight="1" x14ac:dyDescent="0.3">
      <c r="A4" s="53" t="s">
        <v>6</v>
      </c>
      <c r="B4" s="53"/>
      <c r="C4" s="7" t="s">
        <v>7</v>
      </c>
      <c r="D4" s="7" t="s">
        <v>8</v>
      </c>
      <c r="E4" s="53" t="s">
        <v>9</v>
      </c>
      <c r="F4" s="53"/>
      <c r="G4" s="1">
        <v>26.25</v>
      </c>
    </row>
    <row r="5" spans="1:19" ht="26.25" customHeight="1" x14ac:dyDescent="0.3">
      <c r="A5" s="49" t="s">
        <v>66</v>
      </c>
      <c r="B5" s="49" t="s">
        <v>11</v>
      </c>
      <c r="C5" s="8" t="s">
        <v>12</v>
      </c>
      <c r="D5" s="9"/>
      <c r="E5" s="8"/>
      <c r="F5" s="8"/>
      <c r="G5" s="1">
        <v>26.25</v>
      </c>
      <c r="H5" s="54">
        <f>D5+D8+D11</f>
        <v>0</v>
      </c>
      <c r="I5" s="54"/>
      <c r="K5" s="10"/>
      <c r="L5" s="10"/>
      <c r="M5" s="10"/>
    </row>
    <row r="6" spans="1:19" ht="26.25" hidden="1" customHeight="1" outlineLevel="1" x14ac:dyDescent="0.3">
      <c r="A6" s="47"/>
      <c r="B6" s="47"/>
      <c r="C6" s="8" t="s">
        <v>13</v>
      </c>
      <c r="D6" s="11"/>
      <c r="E6" s="8"/>
      <c r="F6" s="8"/>
    </row>
    <row r="7" spans="1:19" ht="26.25" customHeight="1" collapsed="1" x14ac:dyDescent="0.3">
      <c r="A7" s="47"/>
      <c r="B7" s="47"/>
      <c r="C7" s="7" t="s">
        <v>14</v>
      </c>
      <c r="D7" s="12"/>
      <c r="E7" s="7"/>
      <c r="F7" s="7"/>
      <c r="G7" s="1">
        <v>26.25</v>
      </c>
    </row>
    <row r="8" spans="1:19" ht="26.25" customHeight="1" x14ac:dyDescent="0.3">
      <c r="A8" s="47"/>
      <c r="B8" s="49" t="s">
        <v>15</v>
      </c>
      <c r="C8" s="8" t="s">
        <v>16</v>
      </c>
      <c r="D8" s="9"/>
      <c r="E8" s="8"/>
      <c r="F8" s="8"/>
      <c r="G8" s="1">
        <v>26.25</v>
      </c>
      <c r="H8" s="1" t="s">
        <v>17</v>
      </c>
      <c r="I8" s="1" t="s">
        <v>18</v>
      </c>
      <c r="J8" s="13" t="str">
        <f>'[1]원가계산서(가설)'!J8</f>
        <v>제비율 50억미만 토목</v>
      </c>
    </row>
    <row r="9" spans="1:19" ht="26.25" customHeight="1" x14ac:dyDescent="0.3">
      <c r="A9" s="47"/>
      <c r="B9" s="47"/>
      <c r="C9" s="8" t="s">
        <v>20</v>
      </c>
      <c r="D9" s="11"/>
      <c r="E9" s="8" t="s">
        <v>21</v>
      </c>
      <c r="F9" s="14">
        <f>H9</f>
        <v>0.191</v>
      </c>
      <c r="G9" s="1">
        <v>26.25</v>
      </c>
      <c r="H9" s="14">
        <f>I9</f>
        <v>0.191</v>
      </c>
      <c r="I9" s="14">
        <f>'[1]원가계산서(가설)'!I9</f>
        <v>0.191</v>
      </c>
      <c r="J9" s="13" t="str">
        <f>'[1]원가계산서(가설)'!J9</f>
        <v>2026.04.13</v>
      </c>
    </row>
    <row r="10" spans="1:19" ht="26.25" customHeight="1" x14ac:dyDescent="0.3">
      <c r="A10" s="47"/>
      <c r="B10" s="47"/>
      <c r="C10" s="7" t="s">
        <v>14</v>
      </c>
      <c r="D10" s="12"/>
      <c r="E10" s="7"/>
      <c r="F10" s="7"/>
      <c r="G10" s="1">
        <v>26.25</v>
      </c>
      <c r="J10" s="13"/>
    </row>
    <row r="11" spans="1:19" ht="26.25" customHeight="1" x14ac:dyDescent="0.3">
      <c r="A11" s="47"/>
      <c r="B11" s="49" t="s">
        <v>23</v>
      </c>
      <c r="C11" s="8" t="s">
        <v>24</v>
      </c>
      <c r="D11" s="9"/>
      <c r="E11" s="8"/>
      <c r="F11" s="8"/>
      <c r="G11" s="1">
        <v>26.25</v>
      </c>
      <c r="J11" s="1"/>
      <c r="S11" s="15"/>
    </row>
    <row r="12" spans="1:19" ht="26.25" customHeight="1" x14ac:dyDescent="0.3">
      <c r="A12" s="47"/>
      <c r="B12" s="47"/>
      <c r="C12" s="7" t="s">
        <v>14</v>
      </c>
      <c r="D12" s="12"/>
      <c r="E12" s="7"/>
      <c r="F12" s="7"/>
      <c r="G12" s="1">
        <v>26.25</v>
      </c>
      <c r="J12" s="1"/>
    </row>
    <row r="13" spans="1:19" s="2" customFormat="1" ht="26.25" hidden="1" customHeight="1" outlineLevel="1" x14ac:dyDescent="0.3">
      <c r="A13" s="47"/>
      <c r="B13" s="29"/>
      <c r="C13" s="8" t="s">
        <v>46</v>
      </c>
      <c r="D13" s="11"/>
      <c r="E13" s="8" t="s">
        <v>37</v>
      </c>
      <c r="F13" s="14">
        <f>H13</f>
        <v>0</v>
      </c>
      <c r="G13" s="1">
        <v>26.25</v>
      </c>
      <c r="H13" s="14"/>
      <c r="I13" s="14">
        <v>8.9999999999999993E-3</v>
      </c>
      <c r="J13" s="16" t="s">
        <v>67</v>
      </c>
      <c r="N13" s="1"/>
      <c r="O13" s="1"/>
      <c r="P13" s="1"/>
      <c r="Q13" s="1"/>
      <c r="R13" s="1"/>
      <c r="S13" s="1"/>
    </row>
    <row r="14" spans="1:19" s="2" customFormat="1" ht="26.25" customHeight="1" collapsed="1" x14ac:dyDescent="0.3">
      <c r="A14" s="47"/>
      <c r="B14" s="55" t="s">
        <v>68</v>
      </c>
      <c r="C14" s="8" t="s">
        <v>50</v>
      </c>
      <c r="D14" s="11"/>
      <c r="E14" s="8" t="s">
        <v>51</v>
      </c>
      <c r="F14" s="14">
        <f>H14</f>
        <v>5.5E-2</v>
      </c>
      <c r="G14" s="1">
        <v>26.25</v>
      </c>
      <c r="H14" s="14">
        <f>I14</f>
        <v>5.5E-2</v>
      </c>
      <c r="I14" s="14">
        <f>'[1]원가계산서(가설)'!I25</f>
        <v>5.5E-2</v>
      </c>
      <c r="N14" s="1"/>
      <c r="O14" s="1"/>
      <c r="P14" s="1"/>
      <c r="Q14" s="1"/>
      <c r="R14" s="1"/>
      <c r="S14" s="1"/>
    </row>
    <row r="15" spans="1:19" s="2" customFormat="1" ht="26.25" customHeight="1" x14ac:dyDescent="0.3">
      <c r="A15" s="47"/>
      <c r="B15" s="56"/>
      <c r="C15" s="21" t="s">
        <v>14</v>
      </c>
      <c r="D15" s="22"/>
      <c r="E15" s="21"/>
      <c r="F15" s="21"/>
      <c r="G15" s="1">
        <v>26.25</v>
      </c>
      <c r="H15" s="1"/>
      <c r="I15" s="1"/>
      <c r="N15" s="1"/>
      <c r="O15" s="1"/>
      <c r="P15" s="1"/>
      <c r="Q15" s="1"/>
      <c r="R15" s="1"/>
      <c r="S15" s="1"/>
    </row>
    <row r="16" spans="1:19" s="2" customFormat="1" ht="26.25" customHeight="1" x14ac:dyDescent="0.3">
      <c r="A16" s="50" t="s">
        <v>52</v>
      </c>
      <c r="B16" s="50"/>
      <c r="C16" s="50"/>
      <c r="D16" s="22"/>
      <c r="E16" s="21"/>
      <c r="F16" s="21"/>
      <c r="G16" s="1">
        <v>26.25</v>
      </c>
      <c r="H16" s="1"/>
      <c r="I16" s="1"/>
      <c r="N16" s="1"/>
      <c r="O16" s="1"/>
      <c r="P16" s="1"/>
      <c r="Q16" s="1"/>
      <c r="R16" s="1"/>
      <c r="S16" s="1"/>
    </row>
    <row r="17" spans="1:19" s="2" customFormat="1" ht="26.25" customHeight="1" x14ac:dyDescent="0.3">
      <c r="A17" s="47" t="s">
        <v>53</v>
      </c>
      <c r="B17" s="47"/>
      <c r="C17" s="47"/>
      <c r="D17" s="11"/>
      <c r="E17" s="8" t="s">
        <v>69</v>
      </c>
      <c r="F17" s="14">
        <f>H17</f>
        <v>0.08</v>
      </c>
      <c r="G17" s="1">
        <v>26.25</v>
      </c>
      <c r="H17" s="14">
        <f>I17</f>
        <v>0.08</v>
      </c>
      <c r="I17" s="14">
        <f>'[1]원가계산서(가설)'!I28</f>
        <v>0.08</v>
      </c>
      <c r="N17" s="1"/>
      <c r="O17" s="1"/>
      <c r="P17" s="1"/>
      <c r="Q17" s="1"/>
      <c r="R17" s="1"/>
      <c r="S17" s="1"/>
    </row>
    <row r="18" spans="1:19" s="2" customFormat="1" ht="26.25" customHeight="1" x14ac:dyDescent="0.3">
      <c r="A18" s="47" t="s">
        <v>55</v>
      </c>
      <c r="B18" s="47"/>
      <c r="C18" s="47"/>
      <c r="D18" s="11"/>
      <c r="E18" s="8" t="s">
        <v>56</v>
      </c>
      <c r="F18" s="14">
        <f>H18</f>
        <v>0.15</v>
      </c>
      <c r="G18" s="1">
        <v>26.25</v>
      </c>
      <c r="H18" s="14">
        <f>I18</f>
        <v>0.15</v>
      </c>
      <c r="I18" s="14">
        <f>'[1]원가계산서(가설)'!I29</f>
        <v>0.15</v>
      </c>
      <c r="N18" s="1"/>
      <c r="O18" s="1"/>
      <c r="P18" s="1"/>
      <c r="Q18" s="1"/>
      <c r="R18" s="1"/>
      <c r="S18" s="1"/>
    </row>
    <row r="19" spans="1:19" s="2" customFormat="1" ht="26.25" customHeight="1" x14ac:dyDescent="0.3">
      <c r="A19" s="47" t="s">
        <v>70</v>
      </c>
      <c r="B19" s="47"/>
      <c r="C19" s="47"/>
      <c r="D19" s="11"/>
      <c r="E19" s="8"/>
      <c r="F19" s="8"/>
      <c r="G19" s="1">
        <v>26.25</v>
      </c>
      <c r="H19" s="1"/>
      <c r="I19" s="1"/>
      <c r="N19" s="1"/>
      <c r="O19" s="1"/>
      <c r="P19" s="1"/>
      <c r="Q19" s="1"/>
      <c r="R19" s="1"/>
      <c r="S19" s="1"/>
    </row>
    <row r="20" spans="1:19" s="2" customFormat="1" ht="26.25" hidden="1" customHeight="1" outlineLevel="1" x14ac:dyDescent="0.3">
      <c r="A20" s="47" t="s">
        <v>71</v>
      </c>
      <c r="B20" s="47"/>
      <c r="C20" s="47"/>
      <c r="D20" s="9"/>
      <c r="E20" s="8"/>
      <c r="F20" s="8"/>
      <c r="G20" s="1">
        <v>26.25</v>
      </c>
      <c r="H20" s="1"/>
      <c r="I20" s="1"/>
      <c r="N20" s="1"/>
      <c r="O20" s="1"/>
      <c r="P20" s="1"/>
      <c r="Q20" s="1"/>
      <c r="R20" s="1"/>
      <c r="S20" s="1"/>
    </row>
    <row r="21" spans="1:19" s="2" customFormat="1" ht="26.25" hidden="1" customHeight="1" outlineLevel="1" x14ac:dyDescent="0.3">
      <c r="A21" s="46" t="s">
        <v>72</v>
      </c>
      <c r="B21" s="46"/>
      <c r="C21" s="46"/>
      <c r="D21" s="23"/>
      <c r="E21" s="24" t="s">
        <v>62</v>
      </c>
      <c r="F21" s="24"/>
      <c r="G21" s="1">
        <v>26.25</v>
      </c>
      <c r="H21" s="1"/>
      <c r="I21" s="1"/>
      <c r="N21" s="1"/>
      <c r="O21" s="1"/>
      <c r="P21" s="1"/>
      <c r="Q21" s="1"/>
      <c r="R21" s="1"/>
      <c r="S21" s="1"/>
    </row>
    <row r="22" spans="1:19" s="2" customFormat="1" ht="26.25" customHeight="1" collapsed="1" x14ac:dyDescent="0.3">
      <c r="A22" s="47"/>
      <c r="B22" s="47"/>
      <c r="C22" s="47"/>
      <c r="D22" s="11"/>
      <c r="E22" s="8"/>
      <c r="F22" s="25"/>
      <c r="G22" s="1">
        <v>26.25</v>
      </c>
      <c r="H22" s="1"/>
      <c r="I22" s="1"/>
      <c r="N22" s="1"/>
      <c r="O22" s="1"/>
      <c r="P22" s="1"/>
      <c r="Q22" s="1"/>
      <c r="R22" s="1"/>
      <c r="S22" s="1"/>
    </row>
    <row r="23" spans="1:19" s="2" customFormat="1" ht="26.25" customHeight="1" x14ac:dyDescent="0.3">
      <c r="A23" s="48"/>
      <c r="B23" s="48"/>
      <c r="C23" s="48"/>
      <c r="D23" s="26"/>
      <c r="E23" s="27"/>
      <c r="F23" s="27"/>
      <c r="G23" s="1">
        <v>26.25</v>
      </c>
      <c r="H23" s="1"/>
      <c r="I23" s="1"/>
      <c r="N23" s="1"/>
      <c r="O23" s="1"/>
      <c r="P23" s="1"/>
      <c r="Q23" s="1"/>
      <c r="R23" s="1"/>
      <c r="S23" s="1"/>
    </row>
    <row r="24" spans="1:19" ht="12" x14ac:dyDescent="0.3"/>
    <row r="25" spans="1:19" ht="12" x14ac:dyDescent="0.3">
      <c r="D25" s="28" t="e">
        <f>SUM(D21:D22)/D12</f>
        <v>#DIV/0!</v>
      </c>
    </row>
    <row r="26" spans="1:19" ht="12" x14ac:dyDescent="0.3">
      <c r="D26" s="28" t="e">
        <f>D21/D12</f>
        <v>#DIV/0!</v>
      </c>
    </row>
    <row r="29" spans="1:19" ht="27" customHeight="1" x14ac:dyDescent="0.3">
      <c r="D29" s="30"/>
    </row>
  </sheetData>
  <mergeCells count="17">
    <mergeCell ref="H5:I5"/>
    <mergeCell ref="B8:B10"/>
    <mergeCell ref="B11:B12"/>
    <mergeCell ref="B14:B15"/>
    <mergeCell ref="A2:F2"/>
    <mergeCell ref="A4:B4"/>
    <mergeCell ref="E4:F4"/>
    <mergeCell ref="A5:A15"/>
    <mergeCell ref="B5:B7"/>
    <mergeCell ref="A22:C22"/>
    <mergeCell ref="A23:C23"/>
    <mergeCell ref="A16:C16"/>
    <mergeCell ref="A17:C17"/>
    <mergeCell ref="A18:C18"/>
    <mergeCell ref="A19:C19"/>
    <mergeCell ref="A20:C20"/>
    <mergeCell ref="A21:C21"/>
  </mergeCells>
  <phoneticPr fontId="3" type="noConversion"/>
  <printOptions horizontalCentered="1"/>
  <pageMargins left="0.31496062992125984" right="0.31496062992125984" top="0.59055118110236227" bottom="0.59055118110236227" header="0" footer="0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DE999-3AFC-42F0-9F5B-D0E37482286A}">
  <sheetPr codeName="Sheet3"/>
  <dimension ref="A1:Y19"/>
  <sheetViews>
    <sheetView view="pageBreakPreview" zoomScaleNormal="100" zoomScaleSheetLayoutView="100" workbookViewId="0">
      <selection activeCell="L23" sqref="L23"/>
    </sheetView>
  </sheetViews>
  <sheetFormatPr defaultRowHeight="12.75" customHeight="1" x14ac:dyDescent="0.15"/>
  <cols>
    <col min="1" max="1" width="18.75" style="31" customWidth="1"/>
    <col min="2" max="2" width="15" style="31" customWidth="1"/>
    <col min="3" max="3" width="6" style="31" customWidth="1"/>
    <col min="4" max="4" width="3" style="31" customWidth="1"/>
    <col min="5" max="10" width="9.75" style="31" customWidth="1"/>
    <col min="11" max="12" width="10.5" style="31" customWidth="1"/>
    <col min="13" max="13" width="7.5" style="31" customWidth="1"/>
    <col min="14" max="59" width="0" style="31" hidden="1" customWidth="1"/>
    <col min="60" max="256" width="9" style="31"/>
    <col min="257" max="257" width="18.75" style="31" customWidth="1"/>
    <col min="258" max="258" width="15" style="31" customWidth="1"/>
    <col min="259" max="259" width="6" style="31" customWidth="1"/>
    <col min="260" max="260" width="3" style="31" customWidth="1"/>
    <col min="261" max="266" width="9.75" style="31" customWidth="1"/>
    <col min="267" max="268" width="10.5" style="31" customWidth="1"/>
    <col min="269" max="269" width="7.5" style="31" customWidth="1"/>
    <col min="270" max="315" width="0" style="31" hidden="1" customWidth="1"/>
    <col min="316" max="512" width="9" style="31"/>
    <col min="513" max="513" width="18.75" style="31" customWidth="1"/>
    <col min="514" max="514" width="15" style="31" customWidth="1"/>
    <col min="515" max="515" width="6" style="31" customWidth="1"/>
    <col min="516" max="516" width="3" style="31" customWidth="1"/>
    <col min="517" max="522" width="9.75" style="31" customWidth="1"/>
    <col min="523" max="524" width="10.5" style="31" customWidth="1"/>
    <col min="525" max="525" width="7.5" style="31" customWidth="1"/>
    <col min="526" max="571" width="0" style="31" hidden="1" customWidth="1"/>
    <col min="572" max="768" width="9" style="31"/>
    <col min="769" max="769" width="18.75" style="31" customWidth="1"/>
    <col min="770" max="770" width="15" style="31" customWidth="1"/>
    <col min="771" max="771" width="6" style="31" customWidth="1"/>
    <col min="772" max="772" width="3" style="31" customWidth="1"/>
    <col min="773" max="778" width="9.75" style="31" customWidth="1"/>
    <col min="779" max="780" width="10.5" style="31" customWidth="1"/>
    <col min="781" max="781" width="7.5" style="31" customWidth="1"/>
    <col min="782" max="827" width="0" style="31" hidden="1" customWidth="1"/>
    <col min="828" max="1024" width="9" style="31"/>
    <col min="1025" max="1025" width="18.75" style="31" customWidth="1"/>
    <col min="1026" max="1026" width="15" style="31" customWidth="1"/>
    <col min="1027" max="1027" width="6" style="31" customWidth="1"/>
    <col min="1028" max="1028" width="3" style="31" customWidth="1"/>
    <col min="1029" max="1034" width="9.75" style="31" customWidth="1"/>
    <col min="1035" max="1036" width="10.5" style="31" customWidth="1"/>
    <col min="1037" max="1037" width="7.5" style="31" customWidth="1"/>
    <col min="1038" max="1083" width="0" style="31" hidden="1" customWidth="1"/>
    <col min="1084" max="1280" width="9" style="31"/>
    <col min="1281" max="1281" width="18.75" style="31" customWidth="1"/>
    <col min="1282" max="1282" width="15" style="31" customWidth="1"/>
    <col min="1283" max="1283" width="6" style="31" customWidth="1"/>
    <col min="1284" max="1284" width="3" style="31" customWidth="1"/>
    <col min="1285" max="1290" width="9.75" style="31" customWidth="1"/>
    <col min="1291" max="1292" width="10.5" style="31" customWidth="1"/>
    <col min="1293" max="1293" width="7.5" style="31" customWidth="1"/>
    <col min="1294" max="1339" width="0" style="31" hidden="1" customWidth="1"/>
    <col min="1340" max="1536" width="9" style="31"/>
    <col min="1537" max="1537" width="18.75" style="31" customWidth="1"/>
    <col min="1538" max="1538" width="15" style="31" customWidth="1"/>
    <col min="1539" max="1539" width="6" style="31" customWidth="1"/>
    <col min="1540" max="1540" width="3" style="31" customWidth="1"/>
    <col min="1541" max="1546" width="9.75" style="31" customWidth="1"/>
    <col min="1547" max="1548" width="10.5" style="31" customWidth="1"/>
    <col min="1549" max="1549" width="7.5" style="31" customWidth="1"/>
    <col min="1550" max="1595" width="0" style="31" hidden="1" customWidth="1"/>
    <col min="1596" max="1792" width="9" style="31"/>
    <col min="1793" max="1793" width="18.75" style="31" customWidth="1"/>
    <col min="1794" max="1794" width="15" style="31" customWidth="1"/>
    <col min="1795" max="1795" width="6" style="31" customWidth="1"/>
    <col min="1796" max="1796" width="3" style="31" customWidth="1"/>
    <col min="1797" max="1802" width="9.75" style="31" customWidth="1"/>
    <col min="1803" max="1804" width="10.5" style="31" customWidth="1"/>
    <col min="1805" max="1805" width="7.5" style="31" customWidth="1"/>
    <col min="1806" max="1851" width="0" style="31" hidden="1" customWidth="1"/>
    <col min="1852" max="2048" width="9" style="31"/>
    <col min="2049" max="2049" width="18.75" style="31" customWidth="1"/>
    <col min="2050" max="2050" width="15" style="31" customWidth="1"/>
    <col min="2051" max="2051" width="6" style="31" customWidth="1"/>
    <col min="2052" max="2052" width="3" style="31" customWidth="1"/>
    <col min="2053" max="2058" width="9.75" style="31" customWidth="1"/>
    <col min="2059" max="2060" width="10.5" style="31" customWidth="1"/>
    <col min="2061" max="2061" width="7.5" style="31" customWidth="1"/>
    <col min="2062" max="2107" width="0" style="31" hidden="1" customWidth="1"/>
    <col min="2108" max="2304" width="9" style="31"/>
    <col min="2305" max="2305" width="18.75" style="31" customWidth="1"/>
    <col min="2306" max="2306" width="15" style="31" customWidth="1"/>
    <col min="2307" max="2307" width="6" style="31" customWidth="1"/>
    <col min="2308" max="2308" width="3" style="31" customWidth="1"/>
    <col min="2309" max="2314" width="9.75" style="31" customWidth="1"/>
    <col min="2315" max="2316" width="10.5" style="31" customWidth="1"/>
    <col min="2317" max="2317" width="7.5" style="31" customWidth="1"/>
    <col min="2318" max="2363" width="0" style="31" hidden="1" customWidth="1"/>
    <col min="2364" max="2560" width="9" style="31"/>
    <col min="2561" max="2561" width="18.75" style="31" customWidth="1"/>
    <col min="2562" max="2562" width="15" style="31" customWidth="1"/>
    <col min="2563" max="2563" width="6" style="31" customWidth="1"/>
    <col min="2564" max="2564" width="3" style="31" customWidth="1"/>
    <col min="2565" max="2570" width="9.75" style="31" customWidth="1"/>
    <col min="2571" max="2572" width="10.5" style="31" customWidth="1"/>
    <col min="2573" max="2573" width="7.5" style="31" customWidth="1"/>
    <col min="2574" max="2619" width="0" style="31" hidden="1" customWidth="1"/>
    <col min="2620" max="2816" width="9" style="31"/>
    <col min="2817" max="2817" width="18.75" style="31" customWidth="1"/>
    <col min="2818" max="2818" width="15" style="31" customWidth="1"/>
    <col min="2819" max="2819" width="6" style="31" customWidth="1"/>
    <col min="2820" max="2820" width="3" style="31" customWidth="1"/>
    <col min="2821" max="2826" width="9.75" style="31" customWidth="1"/>
    <col min="2827" max="2828" width="10.5" style="31" customWidth="1"/>
    <col min="2829" max="2829" width="7.5" style="31" customWidth="1"/>
    <col min="2830" max="2875" width="0" style="31" hidden="1" customWidth="1"/>
    <col min="2876" max="3072" width="9" style="31"/>
    <col min="3073" max="3073" width="18.75" style="31" customWidth="1"/>
    <col min="3074" max="3074" width="15" style="31" customWidth="1"/>
    <col min="3075" max="3075" width="6" style="31" customWidth="1"/>
    <col min="3076" max="3076" width="3" style="31" customWidth="1"/>
    <col min="3077" max="3082" width="9.75" style="31" customWidth="1"/>
    <col min="3083" max="3084" width="10.5" style="31" customWidth="1"/>
    <col min="3085" max="3085" width="7.5" style="31" customWidth="1"/>
    <col min="3086" max="3131" width="0" style="31" hidden="1" customWidth="1"/>
    <col min="3132" max="3328" width="9" style="31"/>
    <col min="3329" max="3329" width="18.75" style="31" customWidth="1"/>
    <col min="3330" max="3330" width="15" style="31" customWidth="1"/>
    <col min="3331" max="3331" width="6" style="31" customWidth="1"/>
    <col min="3332" max="3332" width="3" style="31" customWidth="1"/>
    <col min="3333" max="3338" width="9.75" style="31" customWidth="1"/>
    <col min="3339" max="3340" width="10.5" style="31" customWidth="1"/>
    <col min="3341" max="3341" width="7.5" style="31" customWidth="1"/>
    <col min="3342" max="3387" width="0" style="31" hidden="1" customWidth="1"/>
    <col min="3388" max="3584" width="9" style="31"/>
    <col min="3585" max="3585" width="18.75" style="31" customWidth="1"/>
    <col min="3586" max="3586" width="15" style="31" customWidth="1"/>
    <col min="3587" max="3587" width="6" style="31" customWidth="1"/>
    <col min="3588" max="3588" width="3" style="31" customWidth="1"/>
    <col min="3589" max="3594" width="9.75" style="31" customWidth="1"/>
    <col min="3595" max="3596" width="10.5" style="31" customWidth="1"/>
    <col min="3597" max="3597" width="7.5" style="31" customWidth="1"/>
    <col min="3598" max="3643" width="0" style="31" hidden="1" customWidth="1"/>
    <col min="3644" max="3840" width="9" style="31"/>
    <col min="3841" max="3841" width="18.75" style="31" customWidth="1"/>
    <col min="3842" max="3842" width="15" style="31" customWidth="1"/>
    <col min="3843" max="3843" width="6" style="31" customWidth="1"/>
    <col min="3844" max="3844" width="3" style="31" customWidth="1"/>
    <col min="3845" max="3850" width="9.75" style="31" customWidth="1"/>
    <col min="3851" max="3852" width="10.5" style="31" customWidth="1"/>
    <col min="3853" max="3853" width="7.5" style="31" customWidth="1"/>
    <col min="3854" max="3899" width="0" style="31" hidden="1" customWidth="1"/>
    <col min="3900" max="4096" width="9" style="31"/>
    <col min="4097" max="4097" width="18.75" style="31" customWidth="1"/>
    <col min="4098" max="4098" width="15" style="31" customWidth="1"/>
    <col min="4099" max="4099" width="6" style="31" customWidth="1"/>
    <col min="4100" max="4100" width="3" style="31" customWidth="1"/>
    <col min="4101" max="4106" width="9.75" style="31" customWidth="1"/>
    <col min="4107" max="4108" width="10.5" style="31" customWidth="1"/>
    <col min="4109" max="4109" width="7.5" style="31" customWidth="1"/>
    <col min="4110" max="4155" width="0" style="31" hidden="1" customWidth="1"/>
    <col min="4156" max="4352" width="9" style="31"/>
    <col min="4353" max="4353" width="18.75" style="31" customWidth="1"/>
    <col min="4354" max="4354" width="15" style="31" customWidth="1"/>
    <col min="4355" max="4355" width="6" style="31" customWidth="1"/>
    <col min="4356" max="4356" width="3" style="31" customWidth="1"/>
    <col min="4357" max="4362" width="9.75" style="31" customWidth="1"/>
    <col min="4363" max="4364" width="10.5" style="31" customWidth="1"/>
    <col min="4365" max="4365" width="7.5" style="31" customWidth="1"/>
    <col min="4366" max="4411" width="0" style="31" hidden="1" customWidth="1"/>
    <col min="4412" max="4608" width="9" style="31"/>
    <col min="4609" max="4609" width="18.75" style="31" customWidth="1"/>
    <col min="4610" max="4610" width="15" style="31" customWidth="1"/>
    <col min="4611" max="4611" width="6" style="31" customWidth="1"/>
    <col min="4612" max="4612" width="3" style="31" customWidth="1"/>
    <col min="4613" max="4618" width="9.75" style="31" customWidth="1"/>
    <col min="4619" max="4620" width="10.5" style="31" customWidth="1"/>
    <col min="4621" max="4621" width="7.5" style="31" customWidth="1"/>
    <col min="4622" max="4667" width="0" style="31" hidden="1" customWidth="1"/>
    <col min="4668" max="4864" width="9" style="31"/>
    <col min="4865" max="4865" width="18.75" style="31" customWidth="1"/>
    <col min="4866" max="4866" width="15" style="31" customWidth="1"/>
    <col min="4867" max="4867" width="6" style="31" customWidth="1"/>
    <col min="4868" max="4868" width="3" style="31" customWidth="1"/>
    <col min="4869" max="4874" width="9.75" style="31" customWidth="1"/>
    <col min="4875" max="4876" width="10.5" style="31" customWidth="1"/>
    <col min="4877" max="4877" width="7.5" style="31" customWidth="1"/>
    <col min="4878" max="4923" width="0" style="31" hidden="1" customWidth="1"/>
    <col min="4924" max="5120" width="9" style="31"/>
    <col min="5121" max="5121" width="18.75" style="31" customWidth="1"/>
    <col min="5122" max="5122" width="15" style="31" customWidth="1"/>
    <col min="5123" max="5123" width="6" style="31" customWidth="1"/>
    <col min="5124" max="5124" width="3" style="31" customWidth="1"/>
    <col min="5125" max="5130" width="9.75" style="31" customWidth="1"/>
    <col min="5131" max="5132" width="10.5" style="31" customWidth="1"/>
    <col min="5133" max="5133" width="7.5" style="31" customWidth="1"/>
    <col min="5134" max="5179" width="0" style="31" hidden="1" customWidth="1"/>
    <col min="5180" max="5376" width="9" style="31"/>
    <col min="5377" max="5377" width="18.75" style="31" customWidth="1"/>
    <col min="5378" max="5378" width="15" style="31" customWidth="1"/>
    <col min="5379" max="5379" width="6" style="31" customWidth="1"/>
    <col min="5380" max="5380" width="3" style="31" customWidth="1"/>
    <col min="5381" max="5386" width="9.75" style="31" customWidth="1"/>
    <col min="5387" max="5388" width="10.5" style="31" customWidth="1"/>
    <col min="5389" max="5389" width="7.5" style="31" customWidth="1"/>
    <col min="5390" max="5435" width="0" style="31" hidden="1" customWidth="1"/>
    <col min="5436" max="5632" width="9" style="31"/>
    <col min="5633" max="5633" width="18.75" style="31" customWidth="1"/>
    <col min="5634" max="5634" width="15" style="31" customWidth="1"/>
    <col min="5635" max="5635" width="6" style="31" customWidth="1"/>
    <col min="5636" max="5636" width="3" style="31" customWidth="1"/>
    <col min="5637" max="5642" width="9.75" style="31" customWidth="1"/>
    <col min="5643" max="5644" width="10.5" style="31" customWidth="1"/>
    <col min="5645" max="5645" width="7.5" style="31" customWidth="1"/>
    <col min="5646" max="5691" width="0" style="31" hidden="1" customWidth="1"/>
    <col min="5692" max="5888" width="9" style="31"/>
    <col min="5889" max="5889" width="18.75" style="31" customWidth="1"/>
    <col min="5890" max="5890" width="15" style="31" customWidth="1"/>
    <col min="5891" max="5891" width="6" style="31" customWidth="1"/>
    <col min="5892" max="5892" width="3" style="31" customWidth="1"/>
    <col min="5893" max="5898" width="9.75" style="31" customWidth="1"/>
    <col min="5899" max="5900" width="10.5" style="31" customWidth="1"/>
    <col min="5901" max="5901" width="7.5" style="31" customWidth="1"/>
    <col min="5902" max="5947" width="0" style="31" hidden="1" customWidth="1"/>
    <col min="5948" max="6144" width="9" style="31"/>
    <col min="6145" max="6145" width="18.75" style="31" customWidth="1"/>
    <col min="6146" max="6146" width="15" style="31" customWidth="1"/>
    <col min="6147" max="6147" width="6" style="31" customWidth="1"/>
    <col min="6148" max="6148" width="3" style="31" customWidth="1"/>
    <col min="6149" max="6154" width="9.75" style="31" customWidth="1"/>
    <col min="6155" max="6156" width="10.5" style="31" customWidth="1"/>
    <col min="6157" max="6157" width="7.5" style="31" customWidth="1"/>
    <col min="6158" max="6203" width="0" style="31" hidden="1" customWidth="1"/>
    <col min="6204" max="6400" width="9" style="31"/>
    <col min="6401" max="6401" width="18.75" style="31" customWidth="1"/>
    <col min="6402" max="6402" width="15" style="31" customWidth="1"/>
    <col min="6403" max="6403" width="6" style="31" customWidth="1"/>
    <col min="6404" max="6404" width="3" style="31" customWidth="1"/>
    <col min="6405" max="6410" width="9.75" style="31" customWidth="1"/>
    <col min="6411" max="6412" width="10.5" style="31" customWidth="1"/>
    <col min="6413" max="6413" width="7.5" style="31" customWidth="1"/>
    <col min="6414" max="6459" width="0" style="31" hidden="1" customWidth="1"/>
    <col min="6460" max="6656" width="9" style="31"/>
    <col min="6657" max="6657" width="18.75" style="31" customWidth="1"/>
    <col min="6658" max="6658" width="15" style="31" customWidth="1"/>
    <col min="6659" max="6659" width="6" style="31" customWidth="1"/>
    <col min="6660" max="6660" width="3" style="31" customWidth="1"/>
    <col min="6661" max="6666" width="9.75" style="31" customWidth="1"/>
    <col min="6667" max="6668" width="10.5" style="31" customWidth="1"/>
    <col min="6669" max="6669" width="7.5" style="31" customWidth="1"/>
    <col min="6670" max="6715" width="0" style="31" hidden="1" customWidth="1"/>
    <col min="6716" max="6912" width="9" style="31"/>
    <col min="6913" max="6913" width="18.75" style="31" customWidth="1"/>
    <col min="6914" max="6914" width="15" style="31" customWidth="1"/>
    <col min="6915" max="6915" width="6" style="31" customWidth="1"/>
    <col min="6916" max="6916" width="3" style="31" customWidth="1"/>
    <col min="6917" max="6922" width="9.75" style="31" customWidth="1"/>
    <col min="6923" max="6924" width="10.5" style="31" customWidth="1"/>
    <col min="6925" max="6925" width="7.5" style="31" customWidth="1"/>
    <col min="6926" max="6971" width="0" style="31" hidden="1" customWidth="1"/>
    <col min="6972" max="7168" width="9" style="31"/>
    <col min="7169" max="7169" width="18.75" style="31" customWidth="1"/>
    <col min="7170" max="7170" width="15" style="31" customWidth="1"/>
    <col min="7171" max="7171" width="6" style="31" customWidth="1"/>
    <col min="7172" max="7172" width="3" style="31" customWidth="1"/>
    <col min="7173" max="7178" width="9.75" style="31" customWidth="1"/>
    <col min="7179" max="7180" width="10.5" style="31" customWidth="1"/>
    <col min="7181" max="7181" width="7.5" style="31" customWidth="1"/>
    <col min="7182" max="7227" width="0" style="31" hidden="1" customWidth="1"/>
    <col min="7228" max="7424" width="9" style="31"/>
    <col min="7425" max="7425" width="18.75" style="31" customWidth="1"/>
    <col min="7426" max="7426" width="15" style="31" customWidth="1"/>
    <col min="7427" max="7427" width="6" style="31" customWidth="1"/>
    <col min="7428" max="7428" width="3" style="31" customWidth="1"/>
    <col min="7429" max="7434" width="9.75" style="31" customWidth="1"/>
    <col min="7435" max="7436" width="10.5" style="31" customWidth="1"/>
    <col min="7437" max="7437" width="7.5" style="31" customWidth="1"/>
    <col min="7438" max="7483" width="0" style="31" hidden="1" customWidth="1"/>
    <col min="7484" max="7680" width="9" style="31"/>
    <col min="7681" max="7681" width="18.75" style="31" customWidth="1"/>
    <col min="7682" max="7682" width="15" style="31" customWidth="1"/>
    <col min="7683" max="7683" width="6" style="31" customWidth="1"/>
    <col min="7684" max="7684" width="3" style="31" customWidth="1"/>
    <col min="7685" max="7690" width="9.75" style="31" customWidth="1"/>
    <col min="7691" max="7692" width="10.5" style="31" customWidth="1"/>
    <col min="7693" max="7693" width="7.5" style="31" customWidth="1"/>
    <col min="7694" max="7739" width="0" style="31" hidden="1" customWidth="1"/>
    <col min="7740" max="7936" width="9" style="31"/>
    <col min="7937" max="7937" width="18.75" style="31" customWidth="1"/>
    <col min="7938" max="7938" width="15" style="31" customWidth="1"/>
    <col min="7939" max="7939" width="6" style="31" customWidth="1"/>
    <col min="7940" max="7940" width="3" style="31" customWidth="1"/>
    <col min="7941" max="7946" width="9.75" style="31" customWidth="1"/>
    <col min="7947" max="7948" width="10.5" style="31" customWidth="1"/>
    <col min="7949" max="7949" width="7.5" style="31" customWidth="1"/>
    <col min="7950" max="7995" width="0" style="31" hidden="1" customWidth="1"/>
    <col min="7996" max="8192" width="9" style="31"/>
    <col min="8193" max="8193" width="18.75" style="31" customWidth="1"/>
    <col min="8194" max="8194" width="15" style="31" customWidth="1"/>
    <col min="8195" max="8195" width="6" style="31" customWidth="1"/>
    <col min="8196" max="8196" width="3" style="31" customWidth="1"/>
    <col min="8197" max="8202" width="9.75" style="31" customWidth="1"/>
    <col min="8203" max="8204" width="10.5" style="31" customWidth="1"/>
    <col min="8205" max="8205" width="7.5" style="31" customWidth="1"/>
    <col min="8206" max="8251" width="0" style="31" hidden="1" customWidth="1"/>
    <col min="8252" max="8448" width="9" style="31"/>
    <col min="8449" max="8449" width="18.75" style="31" customWidth="1"/>
    <col min="8450" max="8450" width="15" style="31" customWidth="1"/>
    <col min="8451" max="8451" width="6" style="31" customWidth="1"/>
    <col min="8452" max="8452" width="3" style="31" customWidth="1"/>
    <col min="8453" max="8458" width="9.75" style="31" customWidth="1"/>
    <col min="8459" max="8460" width="10.5" style="31" customWidth="1"/>
    <col min="8461" max="8461" width="7.5" style="31" customWidth="1"/>
    <col min="8462" max="8507" width="0" style="31" hidden="1" customWidth="1"/>
    <col min="8508" max="8704" width="9" style="31"/>
    <col min="8705" max="8705" width="18.75" style="31" customWidth="1"/>
    <col min="8706" max="8706" width="15" style="31" customWidth="1"/>
    <col min="8707" max="8707" width="6" style="31" customWidth="1"/>
    <col min="8708" max="8708" width="3" style="31" customWidth="1"/>
    <col min="8709" max="8714" width="9.75" style="31" customWidth="1"/>
    <col min="8715" max="8716" width="10.5" style="31" customWidth="1"/>
    <col min="8717" max="8717" width="7.5" style="31" customWidth="1"/>
    <col min="8718" max="8763" width="0" style="31" hidden="1" customWidth="1"/>
    <col min="8764" max="8960" width="9" style="31"/>
    <col min="8961" max="8961" width="18.75" style="31" customWidth="1"/>
    <col min="8962" max="8962" width="15" style="31" customWidth="1"/>
    <col min="8963" max="8963" width="6" style="31" customWidth="1"/>
    <col min="8964" max="8964" width="3" style="31" customWidth="1"/>
    <col min="8965" max="8970" width="9.75" style="31" customWidth="1"/>
    <col min="8971" max="8972" width="10.5" style="31" customWidth="1"/>
    <col min="8973" max="8973" width="7.5" style="31" customWidth="1"/>
    <col min="8974" max="9019" width="0" style="31" hidden="1" customWidth="1"/>
    <col min="9020" max="9216" width="9" style="31"/>
    <col min="9217" max="9217" width="18.75" style="31" customWidth="1"/>
    <col min="9218" max="9218" width="15" style="31" customWidth="1"/>
    <col min="9219" max="9219" width="6" style="31" customWidth="1"/>
    <col min="9220" max="9220" width="3" style="31" customWidth="1"/>
    <col min="9221" max="9226" width="9.75" style="31" customWidth="1"/>
    <col min="9227" max="9228" width="10.5" style="31" customWidth="1"/>
    <col min="9229" max="9229" width="7.5" style="31" customWidth="1"/>
    <col min="9230" max="9275" width="0" style="31" hidden="1" customWidth="1"/>
    <col min="9276" max="9472" width="9" style="31"/>
    <col min="9473" max="9473" width="18.75" style="31" customWidth="1"/>
    <col min="9474" max="9474" width="15" style="31" customWidth="1"/>
    <col min="9475" max="9475" width="6" style="31" customWidth="1"/>
    <col min="9476" max="9476" width="3" style="31" customWidth="1"/>
    <col min="9477" max="9482" width="9.75" style="31" customWidth="1"/>
    <col min="9483" max="9484" width="10.5" style="31" customWidth="1"/>
    <col min="9485" max="9485" width="7.5" style="31" customWidth="1"/>
    <col min="9486" max="9531" width="0" style="31" hidden="1" customWidth="1"/>
    <col min="9532" max="9728" width="9" style="31"/>
    <col min="9729" max="9729" width="18.75" style="31" customWidth="1"/>
    <col min="9730" max="9730" width="15" style="31" customWidth="1"/>
    <col min="9731" max="9731" width="6" style="31" customWidth="1"/>
    <col min="9732" max="9732" width="3" style="31" customWidth="1"/>
    <col min="9733" max="9738" width="9.75" style="31" customWidth="1"/>
    <col min="9739" max="9740" width="10.5" style="31" customWidth="1"/>
    <col min="9741" max="9741" width="7.5" style="31" customWidth="1"/>
    <col min="9742" max="9787" width="0" style="31" hidden="1" customWidth="1"/>
    <col min="9788" max="9984" width="9" style="31"/>
    <col min="9985" max="9985" width="18.75" style="31" customWidth="1"/>
    <col min="9986" max="9986" width="15" style="31" customWidth="1"/>
    <col min="9987" max="9987" width="6" style="31" customWidth="1"/>
    <col min="9988" max="9988" width="3" style="31" customWidth="1"/>
    <col min="9989" max="9994" width="9.75" style="31" customWidth="1"/>
    <col min="9995" max="9996" width="10.5" style="31" customWidth="1"/>
    <col min="9997" max="9997" width="7.5" style="31" customWidth="1"/>
    <col min="9998" max="10043" width="0" style="31" hidden="1" customWidth="1"/>
    <col min="10044" max="10240" width="9" style="31"/>
    <col min="10241" max="10241" width="18.75" style="31" customWidth="1"/>
    <col min="10242" max="10242" width="15" style="31" customWidth="1"/>
    <col min="10243" max="10243" width="6" style="31" customWidth="1"/>
    <col min="10244" max="10244" width="3" style="31" customWidth="1"/>
    <col min="10245" max="10250" width="9.75" style="31" customWidth="1"/>
    <col min="10251" max="10252" width="10.5" style="31" customWidth="1"/>
    <col min="10253" max="10253" width="7.5" style="31" customWidth="1"/>
    <col min="10254" max="10299" width="0" style="31" hidden="1" customWidth="1"/>
    <col min="10300" max="10496" width="9" style="31"/>
    <col min="10497" max="10497" width="18.75" style="31" customWidth="1"/>
    <col min="10498" max="10498" width="15" style="31" customWidth="1"/>
    <col min="10499" max="10499" width="6" style="31" customWidth="1"/>
    <col min="10500" max="10500" width="3" style="31" customWidth="1"/>
    <col min="10501" max="10506" width="9.75" style="31" customWidth="1"/>
    <col min="10507" max="10508" width="10.5" style="31" customWidth="1"/>
    <col min="10509" max="10509" width="7.5" style="31" customWidth="1"/>
    <col min="10510" max="10555" width="0" style="31" hidden="1" customWidth="1"/>
    <col min="10556" max="10752" width="9" style="31"/>
    <col min="10753" max="10753" width="18.75" style="31" customWidth="1"/>
    <col min="10754" max="10754" width="15" style="31" customWidth="1"/>
    <col min="10755" max="10755" width="6" style="31" customWidth="1"/>
    <col min="10756" max="10756" width="3" style="31" customWidth="1"/>
    <col min="10757" max="10762" width="9.75" style="31" customWidth="1"/>
    <col min="10763" max="10764" width="10.5" style="31" customWidth="1"/>
    <col min="10765" max="10765" width="7.5" style="31" customWidth="1"/>
    <col min="10766" max="10811" width="0" style="31" hidden="1" customWidth="1"/>
    <col min="10812" max="11008" width="9" style="31"/>
    <col min="11009" max="11009" width="18.75" style="31" customWidth="1"/>
    <col min="11010" max="11010" width="15" style="31" customWidth="1"/>
    <col min="11011" max="11011" width="6" style="31" customWidth="1"/>
    <col min="11012" max="11012" width="3" style="31" customWidth="1"/>
    <col min="11013" max="11018" width="9.75" style="31" customWidth="1"/>
    <col min="11019" max="11020" width="10.5" style="31" customWidth="1"/>
    <col min="11021" max="11021" width="7.5" style="31" customWidth="1"/>
    <col min="11022" max="11067" width="0" style="31" hidden="1" customWidth="1"/>
    <col min="11068" max="11264" width="9" style="31"/>
    <col min="11265" max="11265" width="18.75" style="31" customWidth="1"/>
    <col min="11266" max="11266" width="15" style="31" customWidth="1"/>
    <col min="11267" max="11267" width="6" style="31" customWidth="1"/>
    <col min="11268" max="11268" width="3" style="31" customWidth="1"/>
    <col min="11269" max="11274" width="9.75" style="31" customWidth="1"/>
    <col min="11275" max="11276" width="10.5" style="31" customWidth="1"/>
    <col min="11277" max="11277" width="7.5" style="31" customWidth="1"/>
    <col min="11278" max="11323" width="0" style="31" hidden="1" customWidth="1"/>
    <col min="11324" max="11520" width="9" style="31"/>
    <col min="11521" max="11521" width="18.75" style="31" customWidth="1"/>
    <col min="11522" max="11522" width="15" style="31" customWidth="1"/>
    <col min="11523" max="11523" width="6" style="31" customWidth="1"/>
    <col min="11524" max="11524" width="3" style="31" customWidth="1"/>
    <col min="11525" max="11530" width="9.75" style="31" customWidth="1"/>
    <col min="11531" max="11532" width="10.5" style="31" customWidth="1"/>
    <col min="11533" max="11533" width="7.5" style="31" customWidth="1"/>
    <col min="11534" max="11579" width="0" style="31" hidden="1" customWidth="1"/>
    <col min="11580" max="11776" width="9" style="31"/>
    <col min="11777" max="11777" width="18.75" style="31" customWidth="1"/>
    <col min="11778" max="11778" width="15" style="31" customWidth="1"/>
    <col min="11779" max="11779" width="6" style="31" customWidth="1"/>
    <col min="11780" max="11780" width="3" style="31" customWidth="1"/>
    <col min="11781" max="11786" width="9.75" style="31" customWidth="1"/>
    <col min="11787" max="11788" width="10.5" style="31" customWidth="1"/>
    <col min="11789" max="11789" width="7.5" style="31" customWidth="1"/>
    <col min="11790" max="11835" width="0" style="31" hidden="1" customWidth="1"/>
    <col min="11836" max="12032" width="9" style="31"/>
    <col min="12033" max="12033" width="18.75" style="31" customWidth="1"/>
    <col min="12034" max="12034" width="15" style="31" customWidth="1"/>
    <col min="12035" max="12035" width="6" style="31" customWidth="1"/>
    <col min="12036" max="12036" width="3" style="31" customWidth="1"/>
    <col min="12037" max="12042" width="9.75" style="31" customWidth="1"/>
    <col min="12043" max="12044" width="10.5" style="31" customWidth="1"/>
    <col min="12045" max="12045" width="7.5" style="31" customWidth="1"/>
    <col min="12046" max="12091" width="0" style="31" hidden="1" customWidth="1"/>
    <col min="12092" max="12288" width="9" style="31"/>
    <col min="12289" max="12289" width="18.75" style="31" customWidth="1"/>
    <col min="12290" max="12290" width="15" style="31" customWidth="1"/>
    <col min="12291" max="12291" width="6" style="31" customWidth="1"/>
    <col min="12292" max="12292" width="3" style="31" customWidth="1"/>
    <col min="12293" max="12298" width="9.75" style="31" customWidth="1"/>
    <col min="12299" max="12300" width="10.5" style="31" customWidth="1"/>
    <col min="12301" max="12301" width="7.5" style="31" customWidth="1"/>
    <col min="12302" max="12347" width="0" style="31" hidden="1" customWidth="1"/>
    <col min="12348" max="12544" width="9" style="31"/>
    <col min="12545" max="12545" width="18.75" style="31" customWidth="1"/>
    <col min="12546" max="12546" width="15" style="31" customWidth="1"/>
    <col min="12547" max="12547" width="6" style="31" customWidth="1"/>
    <col min="12548" max="12548" width="3" style="31" customWidth="1"/>
    <col min="12549" max="12554" width="9.75" style="31" customWidth="1"/>
    <col min="12555" max="12556" width="10.5" style="31" customWidth="1"/>
    <col min="12557" max="12557" width="7.5" style="31" customWidth="1"/>
    <col min="12558" max="12603" width="0" style="31" hidden="1" customWidth="1"/>
    <col min="12604" max="12800" width="9" style="31"/>
    <col min="12801" max="12801" width="18.75" style="31" customWidth="1"/>
    <col min="12802" max="12802" width="15" style="31" customWidth="1"/>
    <col min="12803" max="12803" width="6" style="31" customWidth="1"/>
    <col min="12804" max="12804" width="3" style="31" customWidth="1"/>
    <col min="12805" max="12810" width="9.75" style="31" customWidth="1"/>
    <col min="12811" max="12812" width="10.5" style="31" customWidth="1"/>
    <col min="12813" max="12813" width="7.5" style="31" customWidth="1"/>
    <col min="12814" max="12859" width="0" style="31" hidden="1" customWidth="1"/>
    <col min="12860" max="13056" width="9" style="31"/>
    <col min="13057" max="13057" width="18.75" style="31" customWidth="1"/>
    <col min="13058" max="13058" width="15" style="31" customWidth="1"/>
    <col min="13059" max="13059" width="6" style="31" customWidth="1"/>
    <col min="13060" max="13060" width="3" style="31" customWidth="1"/>
    <col min="13061" max="13066" width="9.75" style="31" customWidth="1"/>
    <col min="13067" max="13068" width="10.5" style="31" customWidth="1"/>
    <col min="13069" max="13069" width="7.5" style="31" customWidth="1"/>
    <col min="13070" max="13115" width="0" style="31" hidden="1" customWidth="1"/>
    <col min="13116" max="13312" width="9" style="31"/>
    <col min="13313" max="13313" width="18.75" style="31" customWidth="1"/>
    <col min="13314" max="13314" width="15" style="31" customWidth="1"/>
    <col min="13315" max="13315" width="6" style="31" customWidth="1"/>
    <col min="13316" max="13316" width="3" style="31" customWidth="1"/>
    <col min="13317" max="13322" width="9.75" style="31" customWidth="1"/>
    <col min="13323" max="13324" width="10.5" style="31" customWidth="1"/>
    <col min="13325" max="13325" width="7.5" style="31" customWidth="1"/>
    <col min="13326" max="13371" width="0" style="31" hidden="1" customWidth="1"/>
    <col min="13372" max="13568" width="9" style="31"/>
    <col min="13569" max="13569" width="18.75" style="31" customWidth="1"/>
    <col min="13570" max="13570" width="15" style="31" customWidth="1"/>
    <col min="13571" max="13571" width="6" style="31" customWidth="1"/>
    <col min="13572" max="13572" width="3" style="31" customWidth="1"/>
    <col min="13573" max="13578" width="9.75" style="31" customWidth="1"/>
    <col min="13579" max="13580" width="10.5" style="31" customWidth="1"/>
    <col min="13581" max="13581" width="7.5" style="31" customWidth="1"/>
    <col min="13582" max="13627" width="0" style="31" hidden="1" customWidth="1"/>
    <col min="13628" max="13824" width="9" style="31"/>
    <col min="13825" max="13825" width="18.75" style="31" customWidth="1"/>
    <col min="13826" max="13826" width="15" style="31" customWidth="1"/>
    <col min="13827" max="13827" width="6" style="31" customWidth="1"/>
    <col min="13828" max="13828" width="3" style="31" customWidth="1"/>
    <col min="13829" max="13834" width="9.75" style="31" customWidth="1"/>
    <col min="13835" max="13836" width="10.5" style="31" customWidth="1"/>
    <col min="13837" max="13837" width="7.5" style="31" customWidth="1"/>
    <col min="13838" max="13883" width="0" style="31" hidden="1" customWidth="1"/>
    <col min="13884" max="14080" width="9" style="31"/>
    <col min="14081" max="14081" width="18.75" style="31" customWidth="1"/>
    <col min="14082" max="14082" width="15" style="31" customWidth="1"/>
    <col min="14083" max="14083" width="6" style="31" customWidth="1"/>
    <col min="14084" max="14084" width="3" style="31" customWidth="1"/>
    <col min="14085" max="14090" width="9.75" style="31" customWidth="1"/>
    <col min="14091" max="14092" width="10.5" style="31" customWidth="1"/>
    <col min="14093" max="14093" width="7.5" style="31" customWidth="1"/>
    <col min="14094" max="14139" width="0" style="31" hidden="1" customWidth="1"/>
    <col min="14140" max="14336" width="9" style="31"/>
    <col min="14337" max="14337" width="18.75" style="31" customWidth="1"/>
    <col min="14338" max="14338" width="15" style="31" customWidth="1"/>
    <col min="14339" max="14339" width="6" style="31" customWidth="1"/>
    <col min="14340" max="14340" width="3" style="31" customWidth="1"/>
    <col min="14341" max="14346" width="9.75" style="31" customWidth="1"/>
    <col min="14347" max="14348" width="10.5" style="31" customWidth="1"/>
    <col min="14349" max="14349" width="7.5" style="31" customWidth="1"/>
    <col min="14350" max="14395" width="0" style="31" hidden="1" customWidth="1"/>
    <col min="14396" max="14592" width="9" style="31"/>
    <col min="14593" max="14593" width="18.75" style="31" customWidth="1"/>
    <col min="14594" max="14594" width="15" style="31" customWidth="1"/>
    <col min="14595" max="14595" width="6" style="31" customWidth="1"/>
    <col min="14596" max="14596" width="3" style="31" customWidth="1"/>
    <col min="14597" max="14602" width="9.75" style="31" customWidth="1"/>
    <col min="14603" max="14604" width="10.5" style="31" customWidth="1"/>
    <col min="14605" max="14605" width="7.5" style="31" customWidth="1"/>
    <col min="14606" max="14651" width="0" style="31" hidden="1" customWidth="1"/>
    <col min="14652" max="14848" width="9" style="31"/>
    <col min="14849" max="14849" width="18.75" style="31" customWidth="1"/>
    <col min="14850" max="14850" width="15" style="31" customWidth="1"/>
    <col min="14851" max="14851" width="6" style="31" customWidth="1"/>
    <col min="14852" max="14852" width="3" style="31" customWidth="1"/>
    <col min="14853" max="14858" width="9.75" style="31" customWidth="1"/>
    <col min="14859" max="14860" width="10.5" style="31" customWidth="1"/>
    <col min="14861" max="14861" width="7.5" style="31" customWidth="1"/>
    <col min="14862" max="14907" width="0" style="31" hidden="1" customWidth="1"/>
    <col min="14908" max="15104" width="9" style="31"/>
    <col min="15105" max="15105" width="18.75" style="31" customWidth="1"/>
    <col min="15106" max="15106" width="15" style="31" customWidth="1"/>
    <col min="15107" max="15107" width="6" style="31" customWidth="1"/>
    <col min="15108" max="15108" width="3" style="31" customWidth="1"/>
    <col min="15109" max="15114" width="9.75" style="31" customWidth="1"/>
    <col min="15115" max="15116" width="10.5" style="31" customWidth="1"/>
    <col min="15117" max="15117" width="7.5" style="31" customWidth="1"/>
    <col min="15118" max="15163" width="0" style="31" hidden="1" customWidth="1"/>
    <col min="15164" max="15360" width="9" style="31"/>
    <col min="15361" max="15361" width="18.75" style="31" customWidth="1"/>
    <col min="15362" max="15362" width="15" style="31" customWidth="1"/>
    <col min="15363" max="15363" width="6" style="31" customWidth="1"/>
    <col min="15364" max="15364" width="3" style="31" customWidth="1"/>
    <col min="15365" max="15370" width="9.75" style="31" customWidth="1"/>
    <col min="15371" max="15372" width="10.5" style="31" customWidth="1"/>
    <col min="15373" max="15373" width="7.5" style="31" customWidth="1"/>
    <col min="15374" max="15419" width="0" style="31" hidden="1" customWidth="1"/>
    <col min="15420" max="15616" width="9" style="31"/>
    <col min="15617" max="15617" width="18.75" style="31" customWidth="1"/>
    <col min="15618" max="15618" width="15" style="31" customWidth="1"/>
    <col min="15619" max="15619" width="6" style="31" customWidth="1"/>
    <col min="15620" max="15620" width="3" style="31" customWidth="1"/>
    <col min="15621" max="15626" width="9.75" style="31" customWidth="1"/>
    <col min="15627" max="15628" width="10.5" style="31" customWidth="1"/>
    <col min="15629" max="15629" width="7.5" style="31" customWidth="1"/>
    <col min="15630" max="15675" width="0" style="31" hidden="1" customWidth="1"/>
    <col min="15676" max="15872" width="9" style="31"/>
    <col min="15873" max="15873" width="18.75" style="31" customWidth="1"/>
    <col min="15874" max="15874" width="15" style="31" customWidth="1"/>
    <col min="15875" max="15875" width="6" style="31" customWidth="1"/>
    <col min="15876" max="15876" width="3" style="31" customWidth="1"/>
    <col min="15877" max="15882" width="9.75" style="31" customWidth="1"/>
    <col min="15883" max="15884" width="10.5" style="31" customWidth="1"/>
    <col min="15885" max="15885" width="7.5" style="31" customWidth="1"/>
    <col min="15886" max="15931" width="0" style="31" hidden="1" customWidth="1"/>
    <col min="15932" max="16128" width="9" style="31"/>
    <col min="16129" max="16129" width="18.75" style="31" customWidth="1"/>
    <col min="16130" max="16130" width="15" style="31" customWidth="1"/>
    <col min="16131" max="16131" width="6" style="31" customWidth="1"/>
    <col min="16132" max="16132" width="3" style="31" customWidth="1"/>
    <col min="16133" max="16138" width="9.75" style="31" customWidth="1"/>
    <col min="16139" max="16140" width="10.5" style="31" customWidth="1"/>
    <col min="16141" max="16141" width="7.5" style="31" customWidth="1"/>
    <col min="16142" max="16187" width="0" style="31" hidden="1" customWidth="1"/>
    <col min="16188" max="16384" width="9" style="31"/>
  </cols>
  <sheetData>
    <row r="1" spans="1:25" ht="12.75" customHeight="1" x14ac:dyDescent="0.15">
      <c r="A1" s="31" t="s">
        <v>73</v>
      </c>
    </row>
    <row r="2" spans="1:25" ht="12.75" customHeight="1" x14ac:dyDescent="0.15">
      <c r="A2" s="57" t="s">
        <v>74</v>
      </c>
      <c r="B2" s="57" t="s">
        <v>75</v>
      </c>
      <c r="C2" s="57" t="s">
        <v>76</v>
      </c>
      <c r="D2" s="57" t="s">
        <v>77</v>
      </c>
      <c r="E2" s="57" t="s">
        <v>78</v>
      </c>
      <c r="F2" s="57" t="s">
        <v>79</v>
      </c>
      <c r="G2" s="57" t="s">
        <v>80</v>
      </c>
      <c r="H2" s="57" t="s">
        <v>79</v>
      </c>
      <c r="I2" s="57" t="s">
        <v>81</v>
      </c>
      <c r="J2" s="57" t="s">
        <v>79</v>
      </c>
      <c r="K2" s="57" t="s">
        <v>82</v>
      </c>
      <c r="L2" s="57" t="s">
        <v>79</v>
      </c>
      <c r="M2" s="58" t="s">
        <v>83</v>
      </c>
    </row>
    <row r="3" spans="1:25" ht="12.75" customHeight="1" x14ac:dyDescent="0.15">
      <c r="A3" s="57" t="s">
        <v>79</v>
      </c>
      <c r="B3" s="57" t="s">
        <v>79</v>
      </c>
      <c r="C3" s="57" t="s">
        <v>79</v>
      </c>
      <c r="D3" s="57" t="s">
        <v>79</v>
      </c>
      <c r="E3" s="32" t="s">
        <v>84</v>
      </c>
      <c r="F3" s="32" t="s">
        <v>85</v>
      </c>
      <c r="G3" s="32" t="s">
        <v>84</v>
      </c>
      <c r="H3" s="32" t="s">
        <v>85</v>
      </c>
      <c r="I3" s="32" t="s">
        <v>84</v>
      </c>
      <c r="J3" s="32" t="s">
        <v>85</v>
      </c>
      <c r="K3" s="32" t="s">
        <v>84</v>
      </c>
      <c r="L3" s="32" t="s">
        <v>85</v>
      </c>
      <c r="M3" s="58" t="s">
        <v>79</v>
      </c>
      <c r="S3" s="32" t="s">
        <v>86</v>
      </c>
      <c r="T3" s="32" t="s">
        <v>87</v>
      </c>
      <c r="U3" s="32" t="s">
        <v>88</v>
      </c>
      <c r="V3" s="32" t="s">
        <v>89</v>
      </c>
      <c r="W3" s="32" t="s">
        <v>90</v>
      </c>
      <c r="X3" s="32" t="s">
        <v>91</v>
      </c>
      <c r="Y3" s="32" t="s">
        <v>92</v>
      </c>
    </row>
    <row r="4" spans="1:25" ht="12.75" customHeight="1" x14ac:dyDescent="0.15">
      <c r="A4" s="33" t="s">
        <v>93</v>
      </c>
      <c r="B4" s="33" t="s">
        <v>79</v>
      </c>
      <c r="C4" s="33"/>
      <c r="D4" s="33"/>
      <c r="F4" s="34"/>
      <c r="H4" s="34"/>
      <c r="J4" s="34"/>
      <c r="L4" s="34"/>
      <c r="M4" s="35"/>
    </row>
    <row r="5" spans="1:25" ht="12.75" customHeight="1" x14ac:dyDescent="0.1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6"/>
    </row>
    <row r="6" spans="1:25" ht="12.75" customHeight="1" x14ac:dyDescent="0.15">
      <c r="A6" s="33" t="s">
        <v>94</v>
      </c>
      <c r="B6" s="33" t="s">
        <v>79</v>
      </c>
      <c r="C6" s="33">
        <v>1</v>
      </c>
      <c r="D6" s="33" t="s">
        <v>95</v>
      </c>
      <c r="F6" s="34"/>
      <c r="H6" s="34"/>
      <c r="J6" s="34"/>
      <c r="L6" s="34"/>
      <c r="M6" s="35"/>
    </row>
    <row r="7" spans="1:25" ht="12.75" customHeight="1" x14ac:dyDescent="0.15">
      <c r="A7" s="33" t="s">
        <v>96</v>
      </c>
      <c r="B7" s="33" t="s">
        <v>79</v>
      </c>
      <c r="C7" s="33"/>
      <c r="D7" s="33" t="s">
        <v>79</v>
      </c>
      <c r="E7" s="34"/>
      <c r="F7" s="34"/>
      <c r="G7" s="32"/>
      <c r="H7" s="34"/>
      <c r="I7" s="32"/>
      <c r="J7" s="34"/>
      <c r="K7" s="32"/>
      <c r="L7" s="34"/>
      <c r="M7" s="35"/>
    </row>
    <row r="8" spans="1:25" ht="12.75" customHeight="1" x14ac:dyDescent="0.15">
      <c r="A8" s="33" t="s">
        <v>98</v>
      </c>
      <c r="B8" s="33" t="s">
        <v>99</v>
      </c>
      <c r="C8" s="33">
        <v>2</v>
      </c>
      <c r="D8" s="33" t="s">
        <v>100</v>
      </c>
      <c r="E8" s="34"/>
      <c r="F8" s="34"/>
      <c r="G8" s="34"/>
      <c r="H8" s="34"/>
      <c r="I8" s="34"/>
      <c r="J8" s="34"/>
      <c r="K8" s="34"/>
      <c r="L8" s="34"/>
      <c r="M8" s="35"/>
    </row>
    <row r="9" spans="1:25" ht="12.75" customHeight="1" x14ac:dyDescent="0.15">
      <c r="A9" s="33" t="s">
        <v>103</v>
      </c>
      <c r="B9" s="33" t="s">
        <v>79</v>
      </c>
      <c r="C9" s="33"/>
      <c r="D9" s="33" t="s">
        <v>79</v>
      </c>
      <c r="E9" s="34"/>
      <c r="F9" s="34"/>
      <c r="G9" s="32"/>
      <c r="H9" s="34"/>
      <c r="I9" s="32"/>
      <c r="J9" s="34"/>
      <c r="K9" s="32"/>
      <c r="L9" s="34"/>
      <c r="M9" s="35"/>
    </row>
    <row r="10" spans="1:25" ht="12.75" customHeight="1" x14ac:dyDescent="0.15">
      <c r="A10" s="33" t="s">
        <v>105</v>
      </c>
      <c r="B10" s="33" t="s">
        <v>106</v>
      </c>
      <c r="C10" s="33">
        <v>0</v>
      </c>
      <c r="D10" s="33" t="s">
        <v>107</v>
      </c>
      <c r="E10" s="34"/>
      <c r="F10" s="34"/>
      <c r="G10" s="34"/>
      <c r="H10" s="34"/>
      <c r="I10" s="34"/>
      <c r="J10" s="34"/>
      <c r="K10" s="34"/>
      <c r="L10" s="34"/>
      <c r="M10" s="35"/>
    </row>
    <row r="11" spans="1:25" ht="12.75" customHeight="1" x14ac:dyDescent="0.15">
      <c r="A11" s="33" t="s">
        <v>110</v>
      </c>
      <c r="B11" s="33" t="s">
        <v>111</v>
      </c>
      <c r="C11" s="33">
        <v>16.817</v>
      </c>
      <c r="D11" s="33" t="s">
        <v>107</v>
      </c>
      <c r="E11" s="34"/>
      <c r="F11" s="34"/>
      <c r="G11" s="34"/>
      <c r="H11" s="34"/>
      <c r="I11" s="34"/>
      <c r="J11" s="34"/>
      <c r="K11" s="34"/>
      <c r="L11" s="34"/>
      <c r="M11" s="35"/>
    </row>
    <row r="12" spans="1:25" ht="12.75" customHeight="1" x14ac:dyDescent="0.15">
      <c r="A12" s="33" t="s">
        <v>114</v>
      </c>
      <c r="B12" s="33" t="s">
        <v>115</v>
      </c>
      <c r="C12" s="33">
        <v>11.007</v>
      </c>
      <c r="D12" s="33" t="s">
        <v>107</v>
      </c>
      <c r="E12" s="34"/>
      <c r="F12" s="34"/>
      <c r="G12" s="34"/>
      <c r="H12" s="34"/>
      <c r="I12" s="34"/>
      <c r="J12" s="34"/>
      <c r="K12" s="34"/>
      <c r="L12" s="34"/>
      <c r="M12" s="35"/>
    </row>
    <row r="13" spans="1:25" ht="12.75" customHeight="1" x14ac:dyDescent="0.15">
      <c r="A13" s="33" t="s">
        <v>118</v>
      </c>
      <c r="B13" s="33" t="s">
        <v>119</v>
      </c>
      <c r="C13" s="33">
        <v>0</v>
      </c>
      <c r="D13" s="33" t="s">
        <v>107</v>
      </c>
      <c r="E13" s="34"/>
      <c r="F13" s="34"/>
      <c r="G13" s="34"/>
      <c r="H13" s="34"/>
      <c r="I13" s="34"/>
      <c r="J13" s="34"/>
      <c r="K13" s="34"/>
      <c r="L13" s="34"/>
      <c r="M13" s="35"/>
    </row>
    <row r="14" spans="1:25" ht="12.75" customHeight="1" x14ac:dyDescent="0.15">
      <c r="A14" s="33" t="s">
        <v>122</v>
      </c>
      <c r="B14" s="33" t="s">
        <v>123</v>
      </c>
      <c r="C14" s="33">
        <v>3.5000000000000003E-2</v>
      </c>
      <c r="D14" s="33" t="s">
        <v>107</v>
      </c>
      <c r="E14" s="34"/>
      <c r="F14" s="34"/>
      <c r="G14" s="34"/>
      <c r="H14" s="34"/>
      <c r="I14" s="34"/>
      <c r="J14" s="34"/>
      <c r="K14" s="34"/>
      <c r="L14" s="34"/>
      <c r="M14" s="35"/>
    </row>
    <row r="15" spans="1:25" ht="12.75" customHeight="1" x14ac:dyDescent="0.15">
      <c r="A15" s="33" t="s">
        <v>126</v>
      </c>
      <c r="B15" s="33" t="s">
        <v>127</v>
      </c>
      <c r="C15" s="33">
        <v>0.86499999999999999</v>
      </c>
      <c r="D15" s="33" t="s">
        <v>107</v>
      </c>
      <c r="E15" s="34"/>
      <c r="F15" s="34"/>
      <c r="G15" s="34"/>
      <c r="H15" s="34"/>
      <c r="I15" s="34"/>
      <c r="J15" s="34"/>
      <c r="K15" s="34"/>
      <c r="L15" s="34"/>
      <c r="M15" s="35"/>
    </row>
    <row r="16" spans="1:25" ht="12.75" customHeight="1" x14ac:dyDescent="0.15">
      <c r="A16" s="33" t="s">
        <v>129</v>
      </c>
      <c r="B16" s="33" t="s">
        <v>79</v>
      </c>
      <c r="C16" s="33"/>
      <c r="D16" s="33" t="s">
        <v>79</v>
      </c>
      <c r="E16" s="34"/>
      <c r="F16" s="34"/>
      <c r="G16" s="32"/>
      <c r="H16" s="34"/>
      <c r="I16" s="32"/>
      <c r="J16" s="34"/>
      <c r="K16" s="32"/>
      <c r="L16" s="34"/>
      <c r="M16" s="35"/>
    </row>
    <row r="17" spans="1:13" ht="12.75" customHeight="1" x14ac:dyDescent="0.15">
      <c r="A17" s="33" t="s">
        <v>130</v>
      </c>
      <c r="B17" s="33" t="s">
        <v>99</v>
      </c>
      <c r="C17" s="33">
        <v>2</v>
      </c>
      <c r="D17" s="33" t="s">
        <v>100</v>
      </c>
      <c r="E17" s="34"/>
      <c r="F17" s="34"/>
      <c r="G17" s="34"/>
      <c r="H17" s="34"/>
      <c r="I17" s="34"/>
      <c r="J17" s="34"/>
      <c r="K17" s="34"/>
      <c r="L17" s="34"/>
      <c r="M17" s="35"/>
    </row>
    <row r="18" spans="1:13" ht="12.75" customHeight="1" x14ac:dyDescent="0.15">
      <c r="A18" s="33" t="s">
        <v>132</v>
      </c>
      <c r="B18" s="33" t="s">
        <v>79</v>
      </c>
      <c r="C18" s="33"/>
      <c r="D18" s="33" t="s">
        <v>79</v>
      </c>
      <c r="E18" s="34"/>
      <c r="F18" s="34"/>
      <c r="G18" s="32"/>
      <c r="H18" s="34"/>
      <c r="I18" s="32"/>
      <c r="J18" s="34"/>
      <c r="K18" s="32"/>
      <c r="L18" s="34"/>
      <c r="M18" s="35"/>
    </row>
    <row r="19" spans="1:13" ht="12.75" customHeight="1" x14ac:dyDescent="0.15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6"/>
    </row>
  </sheetData>
  <mergeCells count="9">
    <mergeCell ref="I2:J2"/>
    <mergeCell ref="K2:L2"/>
    <mergeCell ref="M2:M3"/>
    <mergeCell ref="A2:A3"/>
    <mergeCell ref="B2:B3"/>
    <mergeCell ref="C2:C3"/>
    <mergeCell ref="D2:D3"/>
    <mergeCell ref="E2:F2"/>
    <mergeCell ref="G2:H2"/>
  </mergeCells>
  <phoneticPr fontId="3" type="noConversion"/>
  <pageMargins left="0.31496062992125984" right="0.31496062992125984" top="1" bottom="0.59055118110236215" header="0.5" footer="0.5"/>
  <pageSetup paperSize="9" orientation="landscape" r:id="rId1"/>
  <headerFooter alignWithMargins="0">
    <oddHeader>&amp;RPage : 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D8609-511A-438E-A811-D5C0872F4860}">
  <sheetPr codeName="Sheet4"/>
  <dimension ref="A1:Y17"/>
  <sheetViews>
    <sheetView view="pageBreakPreview" zoomScaleNormal="100" zoomScaleSheetLayoutView="100" workbookViewId="0">
      <selection activeCell="Y23" sqref="Y23"/>
    </sheetView>
  </sheetViews>
  <sheetFormatPr defaultRowHeight="12.75" customHeight="1" x14ac:dyDescent="0.15"/>
  <cols>
    <col min="1" max="1" width="22.5" style="31" customWidth="1"/>
    <col min="2" max="2" width="15" style="31" customWidth="1"/>
    <col min="3" max="3" width="7.5" style="31" customWidth="1"/>
    <col min="4" max="4" width="6" style="31" customWidth="1"/>
    <col min="5" max="8" width="15" style="31" customWidth="1"/>
    <col min="9" max="9" width="7.5" style="31" customWidth="1"/>
    <col min="10" max="23" width="0" style="31" hidden="1" customWidth="1"/>
    <col min="24" max="256" width="9" style="31"/>
    <col min="257" max="257" width="22.5" style="31" customWidth="1"/>
    <col min="258" max="258" width="15" style="31" customWidth="1"/>
    <col min="259" max="259" width="7.5" style="31" customWidth="1"/>
    <col min="260" max="260" width="6" style="31" customWidth="1"/>
    <col min="261" max="264" width="15" style="31" customWidth="1"/>
    <col min="265" max="265" width="7.5" style="31" customWidth="1"/>
    <col min="266" max="279" width="0" style="31" hidden="1" customWidth="1"/>
    <col min="280" max="512" width="9" style="31"/>
    <col min="513" max="513" width="22.5" style="31" customWidth="1"/>
    <col min="514" max="514" width="15" style="31" customWidth="1"/>
    <col min="515" max="515" width="7.5" style="31" customWidth="1"/>
    <col min="516" max="516" width="6" style="31" customWidth="1"/>
    <col min="517" max="520" width="15" style="31" customWidth="1"/>
    <col min="521" max="521" width="7.5" style="31" customWidth="1"/>
    <col min="522" max="535" width="0" style="31" hidden="1" customWidth="1"/>
    <col min="536" max="768" width="9" style="31"/>
    <col min="769" max="769" width="22.5" style="31" customWidth="1"/>
    <col min="770" max="770" width="15" style="31" customWidth="1"/>
    <col min="771" max="771" width="7.5" style="31" customWidth="1"/>
    <col min="772" max="772" width="6" style="31" customWidth="1"/>
    <col min="773" max="776" width="15" style="31" customWidth="1"/>
    <col min="777" max="777" width="7.5" style="31" customWidth="1"/>
    <col min="778" max="791" width="0" style="31" hidden="1" customWidth="1"/>
    <col min="792" max="1024" width="9" style="31"/>
    <col min="1025" max="1025" width="22.5" style="31" customWidth="1"/>
    <col min="1026" max="1026" width="15" style="31" customWidth="1"/>
    <col min="1027" max="1027" width="7.5" style="31" customWidth="1"/>
    <col min="1028" max="1028" width="6" style="31" customWidth="1"/>
    <col min="1029" max="1032" width="15" style="31" customWidth="1"/>
    <col min="1033" max="1033" width="7.5" style="31" customWidth="1"/>
    <col min="1034" max="1047" width="0" style="31" hidden="1" customWidth="1"/>
    <col min="1048" max="1280" width="9" style="31"/>
    <col min="1281" max="1281" width="22.5" style="31" customWidth="1"/>
    <col min="1282" max="1282" width="15" style="31" customWidth="1"/>
    <col min="1283" max="1283" width="7.5" style="31" customWidth="1"/>
    <col min="1284" max="1284" width="6" style="31" customWidth="1"/>
    <col min="1285" max="1288" width="15" style="31" customWidth="1"/>
    <col min="1289" max="1289" width="7.5" style="31" customWidth="1"/>
    <col min="1290" max="1303" width="0" style="31" hidden="1" customWidth="1"/>
    <col min="1304" max="1536" width="9" style="31"/>
    <col min="1537" max="1537" width="22.5" style="31" customWidth="1"/>
    <col min="1538" max="1538" width="15" style="31" customWidth="1"/>
    <col min="1539" max="1539" width="7.5" style="31" customWidth="1"/>
    <col min="1540" max="1540" width="6" style="31" customWidth="1"/>
    <col min="1541" max="1544" width="15" style="31" customWidth="1"/>
    <col min="1545" max="1545" width="7.5" style="31" customWidth="1"/>
    <col min="1546" max="1559" width="0" style="31" hidden="1" customWidth="1"/>
    <col min="1560" max="1792" width="9" style="31"/>
    <col min="1793" max="1793" width="22.5" style="31" customWidth="1"/>
    <col min="1794" max="1794" width="15" style="31" customWidth="1"/>
    <col min="1795" max="1795" width="7.5" style="31" customWidth="1"/>
    <col min="1796" max="1796" width="6" style="31" customWidth="1"/>
    <col min="1797" max="1800" width="15" style="31" customWidth="1"/>
    <col min="1801" max="1801" width="7.5" style="31" customWidth="1"/>
    <col min="1802" max="1815" width="0" style="31" hidden="1" customWidth="1"/>
    <col min="1816" max="2048" width="9" style="31"/>
    <col min="2049" max="2049" width="22.5" style="31" customWidth="1"/>
    <col min="2050" max="2050" width="15" style="31" customWidth="1"/>
    <col min="2051" max="2051" width="7.5" style="31" customWidth="1"/>
    <col min="2052" max="2052" width="6" style="31" customWidth="1"/>
    <col min="2053" max="2056" width="15" style="31" customWidth="1"/>
    <col min="2057" max="2057" width="7.5" style="31" customWidth="1"/>
    <col min="2058" max="2071" width="0" style="31" hidden="1" customWidth="1"/>
    <col min="2072" max="2304" width="9" style="31"/>
    <col min="2305" max="2305" width="22.5" style="31" customWidth="1"/>
    <col min="2306" max="2306" width="15" style="31" customWidth="1"/>
    <col min="2307" max="2307" width="7.5" style="31" customWidth="1"/>
    <col min="2308" max="2308" width="6" style="31" customWidth="1"/>
    <col min="2309" max="2312" width="15" style="31" customWidth="1"/>
    <col min="2313" max="2313" width="7.5" style="31" customWidth="1"/>
    <col min="2314" max="2327" width="0" style="31" hidden="1" customWidth="1"/>
    <col min="2328" max="2560" width="9" style="31"/>
    <col min="2561" max="2561" width="22.5" style="31" customWidth="1"/>
    <col min="2562" max="2562" width="15" style="31" customWidth="1"/>
    <col min="2563" max="2563" width="7.5" style="31" customWidth="1"/>
    <col min="2564" max="2564" width="6" style="31" customWidth="1"/>
    <col min="2565" max="2568" width="15" style="31" customWidth="1"/>
    <col min="2569" max="2569" width="7.5" style="31" customWidth="1"/>
    <col min="2570" max="2583" width="0" style="31" hidden="1" customWidth="1"/>
    <col min="2584" max="2816" width="9" style="31"/>
    <col min="2817" max="2817" width="22.5" style="31" customWidth="1"/>
    <col min="2818" max="2818" width="15" style="31" customWidth="1"/>
    <col min="2819" max="2819" width="7.5" style="31" customWidth="1"/>
    <col min="2820" max="2820" width="6" style="31" customWidth="1"/>
    <col min="2821" max="2824" width="15" style="31" customWidth="1"/>
    <col min="2825" max="2825" width="7.5" style="31" customWidth="1"/>
    <col min="2826" max="2839" width="0" style="31" hidden="1" customWidth="1"/>
    <col min="2840" max="3072" width="9" style="31"/>
    <col min="3073" max="3073" width="22.5" style="31" customWidth="1"/>
    <col min="3074" max="3074" width="15" style="31" customWidth="1"/>
    <col min="3075" max="3075" width="7.5" style="31" customWidth="1"/>
    <col min="3076" max="3076" width="6" style="31" customWidth="1"/>
    <col min="3077" max="3080" width="15" style="31" customWidth="1"/>
    <col min="3081" max="3081" width="7.5" style="31" customWidth="1"/>
    <col min="3082" max="3095" width="0" style="31" hidden="1" customWidth="1"/>
    <col min="3096" max="3328" width="9" style="31"/>
    <col min="3329" max="3329" width="22.5" style="31" customWidth="1"/>
    <col min="3330" max="3330" width="15" style="31" customWidth="1"/>
    <col min="3331" max="3331" width="7.5" style="31" customWidth="1"/>
    <col min="3332" max="3332" width="6" style="31" customWidth="1"/>
    <col min="3333" max="3336" width="15" style="31" customWidth="1"/>
    <col min="3337" max="3337" width="7.5" style="31" customWidth="1"/>
    <col min="3338" max="3351" width="0" style="31" hidden="1" customWidth="1"/>
    <col min="3352" max="3584" width="9" style="31"/>
    <col min="3585" max="3585" width="22.5" style="31" customWidth="1"/>
    <col min="3586" max="3586" width="15" style="31" customWidth="1"/>
    <col min="3587" max="3587" width="7.5" style="31" customWidth="1"/>
    <col min="3588" max="3588" width="6" style="31" customWidth="1"/>
    <col min="3589" max="3592" width="15" style="31" customWidth="1"/>
    <col min="3593" max="3593" width="7.5" style="31" customWidth="1"/>
    <col min="3594" max="3607" width="0" style="31" hidden="1" customWidth="1"/>
    <col min="3608" max="3840" width="9" style="31"/>
    <col min="3841" max="3841" width="22.5" style="31" customWidth="1"/>
    <col min="3842" max="3842" width="15" style="31" customWidth="1"/>
    <col min="3843" max="3843" width="7.5" style="31" customWidth="1"/>
    <col min="3844" max="3844" width="6" style="31" customWidth="1"/>
    <col min="3845" max="3848" width="15" style="31" customWidth="1"/>
    <col min="3849" max="3849" width="7.5" style="31" customWidth="1"/>
    <col min="3850" max="3863" width="0" style="31" hidden="1" customWidth="1"/>
    <col min="3864" max="4096" width="9" style="31"/>
    <col min="4097" max="4097" width="22.5" style="31" customWidth="1"/>
    <col min="4098" max="4098" width="15" style="31" customWidth="1"/>
    <col min="4099" max="4099" width="7.5" style="31" customWidth="1"/>
    <col min="4100" max="4100" width="6" style="31" customWidth="1"/>
    <col min="4101" max="4104" width="15" style="31" customWidth="1"/>
    <col min="4105" max="4105" width="7.5" style="31" customWidth="1"/>
    <col min="4106" max="4119" width="0" style="31" hidden="1" customWidth="1"/>
    <col min="4120" max="4352" width="9" style="31"/>
    <col min="4353" max="4353" width="22.5" style="31" customWidth="1"/>
    <col min="4354" max="4354" width="15" style="31" customWidth="1"/>
    <col min="4355" max="4355" width="7.5" style="31" customWidth="1"/>
    <col min="4356" max="4356" width="6" style="31" customWidth="1"/>
    <col min="4357" max="4360" width="15" style="31" customWidth="1"/>
    <col min="4361" max="4361" width="7.5" style="31" customWidth="1"/>
    <col min="4362" max="4375" width="0" style="31" hidden="1" customWidth="1"/>
    <col min="4376" max="4608" width="9" style="31"/>
    <col min="4609" max="4609" width="22.5" style="31" customWidth="1"/>
    <col min="4610" max="4610" width="15" style="31" customWidth="1"/>
    <col min="4611" max="4611" width="7.5" style="31" customWidth="1"/>
    <col min="4612" max="4612" width="6" style="31" customWidth="1"/>
    <col min="4613" max="4616" width="15" style="31" customWidth="1"/>
    <col min="4617" max="4617" width="7.5" style="31" customWidth="1"/>
    <col min="4618" max="4631" width="0" style="31" hidden="1" customWidth="1"/>
    <col min="4632" max="4864" width="9" style="31"/>
    <col min="4865" max="4865" width="22.5" style="31" customWidth="1"/>
    <col min="4866" max="4866" width="15" style="31" customWidth="1"/>
    <col min="4867" max="4867" width="7.5" style="31" customWidth="1"/>
    <col min="4868" max="4868" width="6" style="31" customWidth="1"/>
    <col min="4869" max="4872" width="15" style="31" customWidth="1"/>
    <col min="4873" max="4873" width="7.5" style="31" customWidth="1"/>
    <col min="4874" max="4887" width="0" style="31" hidden="1" customWidth="1"/>
    <col min="4888" max="5120" width="9" style="31"/>
    <col min="5121" max="5121" width="22.5" style="31" customWidth="1"/>
    <col min="5122" max="5122" width="15" style="31" customWidth="1"/>
    <col min="5123" max="5123" width="7.5" style="31" customWidth="1"/>
    <col min="5124" max="5124" width="6" style="31" customWidth="1"/>
    <col min="5125" max="5128" width="15" style="31" customWidth="1"/>
    <col min="5129" max="5129" width="7.5" style="31" customWidth="1"/>
    <col min="5130" max="5143" width="0" style="31" hidden="1" customWidth="1"/>
    <col min="5144" max="5376" width="9" style="31"/>
    <col min="5377" max="5377" width="22.5" style="31" customWidth="1"/>
    <col min="5378" max="5378" width="15" style="31" customWidth="1"/>
    <col min="5379" max="5379" width="7.5" style="31" customWidth="1"/>
    <col min="5380" max="5380" width="6" style="31" customWidth="1"/>
    <col min="5381" max="5384" width="15" style="31" customWidth="1"/>
    <col min="5385" max="5385" width="7.5" style="31" customWidth="1"/>
    <col min="5386" max="5399" width="0" style="31" hidden="1" customWidth="1"/>
    <col min="5400" max="5632" width="9" style="31"/>
    <col min="5633" max="5633" width="22.5" style="31" customWidth="1"/>
    <col min="5634" max="5634" width="15" style="31" customWidth="1"/>
    <col min="5635" max="5635" width="7.5" style="31" customWidth="1"/>
    <col min="5636" max="5636" width="6" style="31" customWidth="1"/>
    <col min="5637" max="5640" width="15" style="31" customWidth="1"/>
    <col min="5641" max="5641" width="7.5" style="31" customWidth="1"/>
    <col min="5642" max="5655" width="0" style="31" hidden="1" customWidth="1"/>
    <col min="5656" max="5888" width="9" style="31"/>
    <col min="5889" max="5889" width="22.5" style="31" customWidth="1"/>
    <col min="5890" max="5890" width="15" style="31" customWidth="1"/>
    <col min="5891" max="5891" width="7.5" style="31" customWidth="1"/>
    <col min="5892" max="5892" width="6" style="31" customWidth="1"/>
    <col min="5893" max="5896" width="15" style="31" customWidth="1"/>
    <col min="5897" max="5897" width="7.5" style="31" customWidth="1"/>
    <col min="5898" max="5911" width="0" style="31" hidden="1" customWidth="1"/>
    <col min="5912" max="6144" width="9" style="31"/>
    <col min="6145" max="6145" width="22.5" style="31" customWidth="1"/>
    <col min="6146" max="6146" width="15" style="31" customWidth="1"/>
    <col min="6147" max="6147" width="7.5" style="31" customWidth="1"/>
    <col min="6148" max="6148" width="6" style="31" customWidth="1"/>
    <col min="6149" max="6152" width="15" style="31" customWidth="1"/>
    <col min="6153" max="6153" width="7.5" style="31" customWidth="1"/>
    <col min="6154" max="6167" width="0" style="31" hidden="1" customWidth="1"/>
    <col min="6168" max="6400" width="9" style="31"/>
    <col min="6401" max="6401" width="22.5" style="31" customWidth="1"/>
    <col min="6402" max="6402" width="15" style="31" customWidth="1"/>
    <col min="6403" max="6403" width="7.5" style="31" customWidth="1"/>
    <col min="6404" max="6404" width="6" style="31" customWidth="1"/>
    <col min="6405" max="6408" width="15" style="31" customWidth="1"/>
    <col min="6409" max="6409" width="7.5" style="31" customWidth="1"/>
    <col min="6410" max="6423" width="0" style="31" hidden="1" customWidth="1"/>
    <col min="6424" max="6656" width="9" style="31"/>
    <col min="6657" max="6657" width="22.5" style="31" customWidth="1"/>
    <col min="6658" max="6658" width="15" style="31" customWidth="1"/>
    <col min="6659" max="6659" width="7.5" style="31" customWidth="1"/>
    <col min="6660" max="6660" width="6" style="31" customWidth="1"/>
    <col min="6661" max="6664" width="15" style="31" customWidth="1"/>
    <col min="6665" max="6665" width="7.5" style="31" customWidth="1"/>
    <col min="6666" max="6679" width="0" style="31" hidden="1" customWidth="1"/>
    <col min="6680" max="6912" width="9" style="31"/>
    <col min="6913" max="6913" width="22.5" style="31" customWidth="1"/>
    <col min="6914" max="6914" width="15" style="31" customWidth="1"/>
    <col min="6915" max="6915" width="7.5" style="31" customWidth="1"/>
    <col min="6916" max="6916" width="6" style="31" customWidth="1"/>
    <col min="6917" max="6920" width="15" style="31" customWidth="1"/>
    <col min="6921" max="6921" width="7.5" style="31" customWidth="1"/>
    <col min="6922" max="6935" width="0" style="31" hidden="1" customWidth="1"/>
    <col min="6936" max="7168" width="9" style="31"/>
    <col min="7169" max="7169" width="22.5" style="31" customWidth="1"/>
    <col min="7170" max="7170" width="15" style="31" customWidth="1"/>
    <col min="7171" max="7171" width="7.5" style="31" customWidth="1"/>
    <col min="7172" max="7172" width="6" style="31" customWidth="1"/>
    <col min="7173" max="7176" width="15" style="31" customWidth="1"/>
    <col min="7177" max="7177" width="7.5" style="31" customWidth="1"/>
    <col min="7178" max="7191" width="0" style="31" hidden="1" customWidth="1"/>
    <col min="7192" max="7424" width="9" style="31"/>
    <col min="7425" max="7425" width="22.5" style="31" customWidth="1"/>
    <col min="7426" max="7426" width="15" style="31" customWidth="1"/>
    <col min="7427" max="7427" width="7.5" style="31" customWidth="1"/>
    <col min="7428" max="7428" width="6" style="31" customWidth="1"/>
    <col min="7429" max="7432" width="15" style="31" customWidth="1"/>
    <col min="7433" max="7433" width="7.5" style="31" customWidth="1"/>
    <col min="7434" max="7447" width="0" style="31" hidden="1" customWidth="1"/>
    <col min="7448" max="7680" width="9" style="31"/>
    <col min="7681" max="7681" width="22.5" style="31" customWidth="1"/>
    <col min="7682" max="7682" width="15" style="31" customWidth="1"/>
    <col min="7683" max="7683" width="7.5" style="31" customWidth="1"/>
    <col min="7684" max="7684" width="6" style="31" customWidth="1"/>
    <col min="7685" max="7688" width="15" style="31" customWidth="1"/>
    <col min="7689" max="7689" width="7.5" style="31" customWidth="1"/>
    <col min="7690" max="7703" width="0" style="31" hidden="1" customWidth="1"/>
    <col min="7704" max="7936" width="9" style="31"/>
    <col min="7937" max="7937" width="22.5" style="31" customWidth="1"/>
    <col min="7938" max="7938" width="15" style="31" customWidth="1"/>
    <col min="7939" max="7939" width="7.5" style="31" customWidth="1"/>
    <col min="7940" max="7940" width="6" style="31" customWidth="1"/>
    <col min="7941" max="7944" width="15" style="31" customWidth="1"/>
    <col min="7945" max="7945" width="7.5" style="31" customWidth="1"/>
    <col min="7946" max="7959" width="0" style="31" hidden="1" customWidth="1"/>
    <col min="7960" max="8192" width="9" style="31"/>
    <col min="8193" max="8193" width="22.5" style="31" customWidth="1"/>
    <col min="8194" max="8194" width="15" style="31" customWidth="1"/>
    <col min="8195" max="8195" width="7.5" style="31" customWidth="1"/>
    <col min="8196" max="8196" width="6" style="31" customWidth="1"/>
    <col min="8197" max="8200" width="15" style="31" customWidth="1"/>
    <col min="8201" max="8201" width="7.5" style="31" customWidth="1"/>
    <col min="8202" max="8215" width="0" style="31" hidden="1" customWidth="1"/>
    <col min="8216" max="8448" width="9" style="31"/>
    <col min="8449" max="8449" width="22.5" style="31" customWidth="1"/>
    <col min="8450" max="8450" width="15" style="31" customWidth="1"/>
    <col min="8451" max="8451" width="7.5" style="31" customWidth="1"/>
    <col min="8452" max="8452" width="6" style="31" customWidth="1"/>
    <col min="8453" max="8456" width="15" style="31" customWidth="1"/>
    <col min="8457" max="8457" width="7.5" style="31" customWidth="1"/>
    <col min="8458" max="8471" width="0" style="31" hidden="1" customWidth="1"/>
    <col min="8472" max="8704" width="9" style="31"/>
    <col min="8705" max="8705" width="22.5" style="31" customWidth="1"/>
    <col min="8706" max="8706" width="15" style="31" customWidth="1"/>
    <col min="8707" max="8707" width="7.5" style="31" customWidth="1"/>
    <col min="8708" max="8708" width="6" style="31" customWidth="1"/>
    <col min="8709" max="8712" width="15" style="31" customWidth="1"/>
    <col min="8713" max="8713" width="7.5" style="31" customWidth="1"/>
    <col min="8714" max="8727" width="0" style="31" hidden="1" customWidth="1"/>
    <col min="8728" max="8960" width="9" style="31"/>
    <col min="8961" max="8961" width="22.5" style="31" customWidth="1"/>
    <col min="8962" max="8962" width="15" style="31" customWidth="1"/>
    <col min="8963" max="8963" width="7.5" style="31" customWidth="1"/>
    <col min="8964" max="8964" width="6" style="31" customWidth="1"/>
    <col min="8965" max="8968" width="15" style="31" customWidth="1"/>
    <col min="8969" max="8969" width="7.5" style="31" customWidth="1"/>
    <col min="8970" max="8983" width="0" style="31" hidden="1" customWidth="1"/>
    <col min="8984" max="9216" width="9" style="31"/>
    <col min="9217" max="9217" width="22.5" style="31" customWidth="1"/>
    <col min="9218" max="9218" width="15" style="31" customWidth="1"/>
    <col min="9219" max="9219" width="7.5" style="31" customWidth="1"/>
    <col min="9220" max="9220" width="6" style="31" customWidth="1"/>
    <col min="9221" max="9224" width="15" style="31" customWidth="1"/>
    <col min="9225" max="9225" width="7.5" style="31" customWidth="1"/>
    <col min="9226" max="9239" width="0" style="31" hidden="1" customWidth="1"/>
    <col min="9240" max="9472" width="9" style="31"/>
    <col min="9473" max="9473" width="22.5" style="31" customWidth="1"/>
    <col min="9474" max="9474" width="15" style="31" customWidth="1"/>
    <col min="9475" max="9475" width="7.5" style="31" customWidth="1"/>
    <col min="9476" max="9476" width="6" style="31" customWidth="1"/>
    <col min="9477" max="9480" width="15" style="31" customWidth="1"/>
    <col min="9481" max="9481" width="7.5" style="31" customWidth="1"/>
    <col min="9482" max="9495" width="0" style="31" hidden="1" customWidth="1"/>
    <col min="9496" max="9728" width="9" style="31"/>
    <col min="9729" max="9729" width="22.5" style="31" customWidth="1"/>
    <col min="9730" max="9730" width="15" style="31" customWidth="1"/>
    <col min="9731" max="9731" width="7.5" style="31" customWidth="1"/>
    <col min="9732" max="9732" width="6" style="31" customWidth="1"/>
    <col min="9733" max="9736" width="15" style="31" customWidth="1"/>
    <col min="9737" max="9737" width="7.5" style="31" customWidth="1"/>
    <col min="9738" max="9751" width="0" style="31" hidden="1" customWidth="1"/>
    <col min="9752" max="9984" width="9" style="31"/>
    <col min="9985" max="9985" width="22.5" style="31" customWidth="1"/>
    <col min="9986" max="9986" width="15" style="31" customWidth="1"/>
    <col min="9987" max="9987" width="7.5" style="31" customWidth="1"/>
    <col min="9988" max="9988" width="6" style="31" customWidth="1"/>
    <col min="9989" max="9992" width="15" style="31" customWidth="1"/>
    <col min="9993" max="9993" width="7.5" style="31" customWidth="1"/>
    <col min="9994" max="10007" width="0" style="31" hidden="1" customWidth="1"/>
    <col min="10008" max="10240" width="9" style="31"/>
    <col min="10241" max="10241" width="22.5" style="31" customWidth="1"/>
    <col min="10242" max="10242" width="15" style="31" customWidth="1"/>
    <col min="10243" max="10243" width="7.5" style="31" customWidth="1"/>
    <col min="10244" max="10244" width="6" style="31" customWidth="1"/>
    <col min="10245" max="10248" width="15" style="31" customWidth="1"/>
    <col min="10249" max="10249" width="7.5" style="31" customWidth="1"/>
    <col min="10250" max="10263" width="0" style="31" hidden="1" customWidth="1"/>
    <col min="10264" max="10496" width="9" style="31"/>
    <col min="10497" max="10497" width="22.5" style="31" customWidth="1"/>
    <col min="10498" max="10498" width="15" style="31" customWidth="1"/>
    <col min="10499" max="10499" width="7.5" style="31" customWidth="1"/>
    <col min="10500" max="10500" width="6" style="31" customWidth="1"/>
    <col min="10501" max="10504" width="15" style="31" customWidth="1"/>
    <col min="10505" max="10505" width="7.5" style="31" customWidth="1"/>
    <col min="10506" max="10519" width="0" style="31" hidden="1" customWidth="1"/>
    <col min="10520" max="10752" width="9" style="31"/>
    <col min="10753" max="10753" width="22.5" style="31" customWidth="1"/>
    <col min="10754" max="10754" width="15" style="31" customWidth="1"/>
    <col min="10755" max="10755" width="7.5" style="31" customWidth="1"/>
    <col min="10756" max="10756" width="6" style="31" customWidth="1"/>
    <col min="10757" max="10760" width="15" style="31" customWidth="1"/>
    <col min="10761" max="10761" width="7.5" style="31" customWidth="1"/>
    <col min="10762" max="10775" width="0" style="31" hidden="1" customWidth="1"/>
    <col min="10776" max="11008" width="9" style="31"/>
    <col min="11009" max="11009" width="22.5" style="31" customWidth="1"/>
    <col min="11010" max="11010" width="15" style="31" customWidth="1"/>
    <col min="11011" max="11011" width="7.5" style="31" customWidth="1"/>
    <col min="11012" max="11012" width="6" style="31" customWidth="1"/>
    <col min="11013" max="11016" width="15" style="31" customWidth="1"/>
    <col min="11017" max="11017" width="7.5" style="31" customWidth="1"/>
    <col min="11018" max="11031" width="0" style="31" hidden="1" customWidth="1"/>
    <col min="11032" max="11264" width="9" style="31"/>
    <col min="11265" max="11265" width="22.5" style="31" customWidth="1"/>
    <col min="11266" max="11266" width="15" style="31" customWidth="1"/>
    <col min="11267" max="11267" width="7.5" style="31" customWidth="1"/>
    <col min="11268" max="11268" width="6" style="31" customWidth="1"/>
    <col min="11269" max="11272" width="15" style="31" customWidth="1"/>
    <col min="11273" max="11273" width="7.5" style="31" customWidth="1"/>
    <col min="11274" max="11287" width="0" style="31" hidden="1" customWidth="1"/>
    <col min="11288" max="11520" width="9" style="31"/>
    <col min="11521" max="11521" width="22.5" style="31" customWidth="1"/>
    <col min="11522" max="11522" width="15" style="31" customWidth="1"/>
    <col min="11523" max="11523" width="7.5" style="31" customWidth="1"/>
    <col min="11524" max="11524" width="6" style="31" customWidth="1"/>
    <col min="11525" max="11528" width="15" style="31" customWidth="1"/>
    <col min="11529" max="11529" width="7.5" style="31" customWidth="1"/>
    <col min="11530" max="11543" width="0" style="31" hidden="1" customWidth="1"/>
    <col min="11544" max="11776" width="9" style="31"/>
    <col min="11777" max="11777" width="22.5" style="31" customWidth="1"/>
    <col min="11778" max="11778" width="15" style="31" customWidth="1"/>
    <col min="11779" max="11779" width="7.5" style="31" customWidth="1"/>
    <col min="11780" max="11780" width="6" style="31" customWidth="1"/>
    <col min="11781" max="11784" width="15" style="31" customWidth="1"/>
    <col min="11785" max="11785" width="7.5" style="31" customWidth="1"/>
    <col min="11786" max="11799" width="0" style="31" hidden="1" customWidth="1"/>
    <col min="11800" max="12032" width="9" style="31"/>
    <col min="12033" max="12033" width="22.5" style="31" customWidth="1"/>
    <col min="12034" max="12034" width="15" style="31" customWidth="1"/>
    <col min="12035" max="12035" width="7.5" style="31" customWidth="1"/>
    <col min="12036" max="12036" width="6" style="31" customWidth="1"/>
    <col min="12037" max="12040" width="15" style="31" customWidth="1"/>
    <col min="12041" max="12041" width="7.5" style="31" customWidth="1"/>
    <col min="12042" max="12055" width="0" style="31" hidden="1" customWidth="1"/>
    <col min="12056" max="12288" width="9" style="31"/>
    <col min="12289" max="12289" width="22.5" style="31" customWidth="1"/>
    <col min="12290" max="12290" width="15" style="31" customWidth="1"/>
    <col min="12291" max="12291" width="7.5" style="31" customWidth="1"/>
    <col min="12292" max="12292" width="6" style="31" customWidth="1"/>
    <col min="12293" max="12296" width="15" style="31" customWidth="1"/>
    <col min="12297" max="12297" width="7.5" style="31" customWidth="1"/>
    <col min="12298" max="12311" width="0" style="31" hidden="1" customWidth="1"/>
    <col min="12312" max="12544" width="9" style="31"/>
    <col min="12545" max="12545" width="22.5" style="31" customWidth="1"/>
    <col min="12546" max="12546" width="15" style="31" customWidth="1"/>
    <col min="12547" max="12547" width="7.5" style="31" customWidth="1"/>
    <col min="12548" max="12548" width="6" style="31" customWidth="1"/>
    <col min="12549" max="12552" width="15" style="31" customWidth="1"/>
    <col min="12553" max="12553" width="7.5" style="31" customWidth="1"/>
    <col min="12554" max="12567" width="0" style="31" hidden="1" customWidth="1"/>
    <col min="12568" max="12800" width="9" style="31"/>
    <col min="12801" max="12801" width="22.5" style="31" customWidth="1"/>
    <col min="12802" max="12802" width="15" style="31" customWidth="1"/>
    <col min="12803" max="12803" width="7.5" style="31" customWidth="1"/>
    <col min="12804" max="12804" width="6" style="31" customWidth="1"/>
    <col min="12805" max="12808" width="15" style="31" customWidth="1"/>
    <col min="12809" max="12809" width="7.5" style="31" customWidth="1"/>
    <col min="12810" max="12823" width="0" style="31" hidden="1" customWidth="1"/>
    <col min="12824" max="13056" width="9" style="31"/>
    <col min="13057" max="13057" width="22.5" style="31" customWidth="1"/>
    <col min="13058" max="13058" width="15" style="31" customWidth="1"/>
    <col min="13059" max="13059" width="7.5" style="31" customWidth="1"/>
    <col min="13060" max="13060" width="6" style="31" customWidth="1"/>
    <col min="13061" max="13064" width="15" style="31" customWidth="1"/>
    <col min="13065" max="13065" width="7.5" style="31" customWidth="1"/>
    <col min="13066" max="13079" width="0" style="31" hidden="1" customWidth="1"/>
    <col min="13080" max="13312" width="9" style="31"/>
    <col min="13313" max="13313" width="22.5" style="31" customWidth="1"/>
    <col min="13314" max="13314" width="15" style="31" customWidth="1"/>
    <col min="13315" max="13315" width="7.5" style="31" customWidth="1"/>
    <col min="13316" max="13316" width="6" style="31" customWidth="1"/>
    <col min="13317" max="13320" width="15" style="31" customWidth="1"/>
    <col min="13321" max="13321" width="7.5" style="31" customWidth="1"/>
    <col min="13322" max="13335" width="0" style="31" hidden="1" customWidth="1"/>
    <col min="13336" max="13568" width="9" style="31"/>
    <col min="13569" max="13569" width="22.5" style="31" customWidth="1"/>
    <col min="13570" max="13570" width="15" style="31" customWidth="1"/>
    <col min="13571" max="13571" width="7.5" style="31" customWidth="1"/>
    <col min="13572" max="13572" width="6" style="31" customWidth="1"/>
    <col min="13573" max="13576" width="15" style="31" customWidth="1"/>
    <col min="13577" max="13577" width="7.5" style="31" customWidth="1"/>
    <col min="13578" max="13591" width="0" style="31" hidden="1" customWidth="1"/>
    <col min="13592" max="13824" width="9" style="31"/>
    <col min="13825" max="13825" width="22.5" style="31" customWidth="1"/>
    <col min="13826" max="13826" width="15" style="31" customWidth="1"/>
    <col min="13827" max="13827" width="7.5" style="31" customWidth="1"/>
    <col min="13828" max="13828" width="6" style="31" customWidth="1"/>
    <col min="13829" max="13832" width="15" style="31" customWidth="1"/>
    <col min="13833" max="13833" width="7.5" style="31" customWidth="1"/>
    <col min="13834" max="13847" width="0" style="31" hidden="1" customWidth="1"/>
    <col min="13848" max="14080" width="9" style="31"/>
    <col min="14081" max="14081" width="22.5" style="31" customWidth="1"/>
    <col min="14082" max="14082" width="15" style="31" customWidth="1"/>
    <col min="14083" max="14083" width="7.5" style="31" customWidth="1"/>
    <col min="14084" max="14084" width="6" style="31" customWidth="1"/>
    <col min="14085" max="14088" width="15" style="31" customWidth="1"/>
    <col min="14089" max="14089" width="7.5" style="31" customWidth="1"/>
    <col min="14090" max="14103" width="0" style="31" hidden="1" customWidth="1"/>
    <col min="14104" max="14336" width="9" style="31"/>
    <col min="14337" max="14337" width="22.5" style="31" customWidth="1"/>
    <col min="14338" max="14338" width="15" style="31" customWidth="1"/>
    <col min="14339" max="14339" width="7.5" style="31" customWidth="1"/>
    <col min="14340" max="14340" width="6" style="31" customWidth="1"/>
    <col min="14341" max="14344" width="15" style="31" customWidth="1"/>
    <col min="14345" max="14345" width="7.5" style="31" customWidth="1"/>
    <col min="14346" max="14359" width="0" style="31" hidden="1" customWidth="1"/>
    <col min="14360" max="14592" width="9" style="31"/>
    <col min="14593" max="14593" width="22.5" style="31" customWidth="1"/>
    <col min="14594" max="14594" width="15" style="31" customWidth="1"/>
    <col min="14595" max="14595" width="7.5" style="31" customWidth="1"/>
    <col min="14596" max="14596" width="6" style="31" customWidth="1"/>
    <col min="14597" max="14600" width="15" style="31" customWidth="1"/>
    <col min="14601" max="14601" width="7.5" style="31" customWidth="1"/>
    <col min="14602" max="14615" width="0" style="31" hidden="1" customWidth="1"/>
    <col min="14616" max="14848" width="9" style="31"/>
    <col min="14849" max="14849" width="22.5" style="31" customWidth="1"/>
    <col min="14850" max="14850" width="15" style="31" customWidth="1"/>
    <col min="14851" max="14851" width="7.5" style="31" customWidth="1"/>
    <col min="14852" max="14852" width="6" style="31" customWidth="1"/>
    <col min="14853" max="14856" width="15" style="31" customWidth="1"/>
    <col min="14857" max="14857" width="7.5" style="31" customWidth="1"/>
    <col min="14858" max="14871" width="0" style="31" hidden="1" customWidth="1"/>
    <col min="14872" max="15104" width="9" style="31"/>
    <col min="15105" max="15105" width="22.5" style="31" customWidth="1"/>
    <col min="15106" max="15106" width="15" style="31" customWidth="1"/>
    <col min="15107" max="15107" width="7.5" style="31" customWidth="1"/>
    <col min="15108" max="15108" width="6" style="31" customWidth="1"/>
    <col min="15109" max="15112" width="15" style="31" customWidth="1"/>
    <col min="15113" max="15113" width="7.5" style="31" customWidth="1"/>
    <col min="15114" max="15127" width="0" style="31" hidden="1" customWidth="1"/>
    <col min="15128" max="15360" width="9" style="31"/>
    <col min="15361" max="15361" width="22.5" style="31" customWidth="1"/>
    <col min="15362" max="15362" width="15" style="31" customWidth="1"/>
    <col min="15363" max="15363" width="7.5" style="31" customWidth="1"/>
    <col min="15364" max="15364" width="6" style="31" customWidth="1"/>
    <col min="15365" max="15368" width="15" style="31" customWidth="1"/>
    <col min="15369" max="15369" width="7.5" style="31" customWidth="1"/>
    <col min="15370" max="15383" width="0" style="31" hidden="1" customWidth="1"/>
    <col min="15384" max="15616" width="9" style="31"/>
    <col min="15617" max="15617" width="22.5" style="31" customWidth="1"/>
    <col min="15618" max="15618" width="15" style="31" customWidth="1"/>
    <col min="15619" max="15619" width="7.5" style="31" customWidth="1"/>
    <col min="15620" max="15620" width="6" style="31" customWidth="1"/>
    <col min="15621" max="15624" width="15" style="31" customWidth="1"/>
    <col min="15625" max="15625" width="7.5" style="31" customWidth="1"/>
    <col min="15626" max="15639" width="0" style="31" hidden="1" customWidth="1"/>
    <col min="15640" max="15872" width="9" style="31"/>
    <col min="15873" max="15873" width="22.5" style="31" customWidth="1"/>
    <col min="15874" max="15874" width="15" style="31" customWidth="1"/>
    <col min="15875" max="15875" width="7.5" style="31" customWidth="1"/>
    <col min="15876" max="15876" width="6" style="31" customWidth="1"/>
    <col min="15877" max="15880" width="15" style="31" customWidth="1"/>
    <col min="15881" max="15881" width="7.5" style="31" customWidth="1"/>
    <col min="15882" max="15895" width="0" style="31" hidden="1" customWidth="1"/>
    <col min="15896" max="16128" width="9" style="31"/>
    <col min="16129" max="16129" width="22.5" style="31" customWidth="1"/>
    <col min="16130" max="16130" width="15" style="31" customWidth="1"/>
    <col min="16131" max="16131" width="7.5" style="31" customWidth="1"/>
    <col min="16132" max="16132" width="6" style="31" customWidth="1"/>
    <col min="16133" max="16136" width="15" style="31" customWidth="1"/>
    <col min="16137" max="16137" width="7.5" style="31" customWidth="1"/>
    <col min="16138" max="16151" width="0" style="31" hidden="1" customWidth="1"/>
    <col min="16152" max="16384" width="9" style="31"/>
  </cols>
  <sheetData>
    <row r="1" spans="1:25" ht="12.75" customHeight="1" x14ac:dyDescent="0.15">
      <c r="A1" s="31" t="s">
        <v>133</v>
      </c>
    </row>
    <row r="2" spans="1:25" ht="12.75" customHeight="1" x14ac:dyDescent="0.15">
      <c r="A2" s="32" t="s">
        <v>74</v>
      </c>
      <c r="B2" s="32" t="s">
        <v>134</v>
      </c>
      <c r="C2" s="32" t="s">
        <v>135</v>
      </c>
      <c r="D2" s="32" t="s">
        <v>136</v>
      </c>
      <c r="E2" s="32" t="s">
        <v>78</v>
      </c>
      <c r="F2" s="32" t="s">
        <v>80</v>
      </c>
      <c r="G2" s="32" t="s">
        <v>81</v>
      </c>
      <c r="H2" s="32" t="s">
        <v>82</v>
      </c>
      <c r="I2" s="32" t="s">
        <v>83</v>
      </c>
      <c r="T2" s="32" t="s">
        <v>137</v>
      </c>
      <c r="U2" s="32" t="s">
        <v>138</v>
      </c>
      <c r="V2" s="32" t="s">
        <v>139</v>
      </c>
      <c r="W2" s="32" t="s">
        <v>140</v>
      </c>
      <c r="Y2" s="32" t="s">
        <v>141</v>
      </c>
    </row>
    <row r="3" spans="1:25" ht="12.75" customHeight="1" x14ac:dyDescent="0.15">
      <c r="A3" s="33" t="s">
        <v>142</v>
      </c>
      <c r="B3" s="33" t="s">
        <v>99</v>
      </c>
      <c r="C3" s="33">
        <v>1</v>
      </c>
      <c r="D3" s="33" t="s">
        <v>100</v>
      </c>
      <c r="E3" s="34"/>
      <c r="F3" s="34"/>
      <c r="G3" s="34"/>
      <c r="H3" s="34"/>
      <c r="I3" s="33"/>
      <c r="T3" s="34"/>
      <c r="U3" s="34"/>
      <c r="V3" s="34"/>
      <c r="W3" s="34"/>
      <c r="Y3" s="37"/>
    </row>
    <row r="4" spans="1:25" ht="12.75" customHeight="1" x14ac:dyDescent="0.15">
      <c r="A4" s="33" t="s">
        <v>143</v>
      </c>
      <c r="B4" s="33" t="s">
        <v>144</v>
      </c>
      <c r="C4" s="33">
        <v>1</v>
      </c>
      <c r="D4" s="33" t="s">
        <v>107</v>
      </c>
      <c r="E4" s="34"/>
      <c r="F4" s="34"/>
      <c r="G4" s="34"/>
      <c r="H4" s="34"/>
      <c r="I4" s="33"/>
      <c r="T4" s="34"/>
      <c r="U4" s="34"/>
      <c r="V4" s="34"/>
      <c r="W4" s="34"/>
      <c r="Y4" s="37"/>
    </row>
    <row r="5" spans="1:25" ht="12.75" customHeight="1" x14ac:dyDescent="0.15">
      <c r="A5" s="33" t="s">
        <v>145</v>
      </c>
      <c r="B5" s="33" t="s">
        <v>79</v>
      </c>
      <c r="C5" s="33">
        <v>1</v>
      </c>
      <c r="D5" s="33" t="s">
        <v>107</v>
      </c>
      <c r="E5" s="34"/>
      <c r="F5" s="34"/>
      <c r="G5" s="34"/>
      <c r="H5" s="34"/>
      <c r="I5" s="33"/>
      <c r="T5" s="34"/>
      <c r="U5" s="34"/>
      <c r="V5" s="34"/>
      <c r="W5" s="34"/>
      <c r="Y5" s="37"/>
    </row>
    <row r="6" spans="1:25" ht="12.75" customHeight="1" x14ac:dyDescent="0.15">
      <c r="A6" s="33" t="s">
        <v>146</v>
      </c>
      <c r="B6" s="33" t="s">
        <v>79</v>
      </c>
      <c r="C6" s="33">
        <v>1</v>
      </c>
      <c r="D6" s="33" t="s">
        <v>107</v>
      </c>
      <c r="E6" s="34"/>
      <c r="F6" s="34"/>
      <c r="G6" s="34"/>
      <c r="H6" s="34"/>
      <c r="I6" s="33"/>
      <c r="T6" s="34"/>
      <c r="U6" s="34"/>
      <c r="V6" s="34"/>
      <c r="W6" s="34"/>
      <c r="Y6" s="37"/>
    </row>
    <row r="7" spans="1:25" ht="12.75" customHeight="1" x14ac:dyDescent="0.15">
      <c r="A7" s="33" t="s">
        <v>147</v>
      </c>
      <c r="B7" s="33" t="s">
        <v>148</v>
      </c>
      <c r="C7" s="33">
        <v>1</v>
      </c>
      <c r="D7" s="33" t="s">
        <v>149</v>
      </c>
      <c r="E7" s="34"/>
      <c r="F7" s="34"/>
      <c r="G7" s="34"/>
      <c r="H7" s="34"/>
      <c r="I7" s="33"/>
      <c r="T7" s="34"/>
      <c r="U7" s="34"/>
      <c r="V7" s="34"/>
      <c r="W7" s="34"/>
      <c r="Y7" s="37"/>
    </row>
    <row r="8" spans="1:25" ht="12.75" customHeight="1" x14ac:dyDescent="0.15">
      <c r="A8" s="33" t="s">
        <v>150</v>
      </c>
      <c r="B8" s="33" t="s">
        <v>151</v>
      </c>
      <c r="C8" s="33">
        <v>1</v>
      </c>
      <c r="D8" s="33" t="s">
        <v>149</v>
      </c>
      <c r="E8" s="34"/>
      <c r="F8" s="34"/>
      <c r="G8" s="34"/>
      <c r="H8" s="34"/>
      <c r="I8" s="33"/>
      <c r="T8" s="34"/>
      <c r="U8" s="34"/>
      <c r="V8" s="34"/>
      <c r="W8" s="34"/>
      <c r="Y8" s="37"/>
    </row>
    <row r="9" spans="1:25" ht="12.75" customHeight="1" x14ac:dyDescent="0.15">
      <c r="A9" s="33" t="s">
        <v>152</v>
      </c>
      <c r="B9" s="33" t="s">
        <v>153</v>
      </c>
      <c r="C9" s="33">
        <v>1</v>
      </c>
      <c r="D9" s="33" t="s">
        <v>107</v>
      </c>
      <c r="E9" s="34"/>
      <c r="F9" s="34"/>
      <c r="G9" s="34"/>
      <c r="H9" s="34"/>
      <c r="I9" s="33"/>
      <c r="T9" s="34"/>
      <c r="U9" s="34"/>
      <c r="V9" s="34"/>
      <c r="W9" s="34"/>
      <c r="Y9" s="37"/>
    </row>
    <row r="10" spans="1:25" ht="12.75" customHeight="1" x14ac:dyDescent="0.15">
      <c r="A10" s="33" t="s">
        <v>155</v>
      </c>
      <c r="B10" s="33" t="s">
        <v>156</v>
      </c>
      <c r="C10" s="33">
        <v>1</v>
      </c>
      <c r="D10" s="33" t="s">
        <v>107</v>
      </c>
      <c r="E10" s="34"/>
      <c r="F10" s="34"/>
      <c r="G10" s="34"/>
      <c r="H10" s="34"/>
      <c r="I10" s="33"/>
      <c r="T10" s="34"/>
      <c r="U10" s="34"/>
      <c r="V10" s="34"/>
      <c r="W10" s="34"/>
      <c r="Y10" s="37"/>
    </row>
    <row r="11" spans="1:25" ht="12.75" customHeight="1" x14ac:dyDescent="0.15">
      <c r="A11" s="33" t="s">
        <v>158</v>
      </c>
      <c r="B11" s="33" t="s">
        <v>159</v>
      </c>
      <c r="C11" s="33">
        <v>1</v>
      </c>
      <c r="D11" s="33" t="s">
        <v>100</v>
      </c>
      <c r="E11" s="34"/>
      <c r="F11" s="34"/>
      <c r="G11" s="34"/>
      <c r="H11" s="34"/>
      <c r="I11" s="33"/>
      <c r="T11" s="34"/>
      <c r="U11" s="34"/>
      <c r="V11" s="34"/>
      <c r="W11" s="34"/>
      <c r="Y11" s="37"/>
    </row>
    <row r="12" spans="1:25" ht="12.75" customHeight="1" x14ac:dyDescent="0.15">
      <c r="A12" s="33" t="s">
        <v>161</v>
      </c>
      <c r="B12" s="33" t="s">
        <v>162</v>
      </c>
      <c r="C12" s="33">
        <v>1</v>
      </c>
      <c r="D12" s="33" t="s">
        <v>163</v>
      </c>
      <c r="E12" s="34"/>
      <c r="F12" s="34"/>
      <c r="G12" s="34"/>
      <c r="H12" s="34"/>
      <c r="I12" s="33"/>
      <c r="T12" s="34"/>
      <c r="U12" s="34"/>
      <c r="V12" s="34"/>
      <c r="W12" s="34"/>
      <c r="Y12" s="37"/>
    </row>
    <row r="13" spans="1:25" ht="12.75" customHeight="1" x14ac:dyDescent="0.15">
      <c r="A13" s="33" t="s">
        <v>165</v>
      </c>
      <c r="B13" s="33" t="s">
        <v>162</v>
      </c>
      <c r="C13" s="33">
        <v>1</v>
      </c>
      <c r="D13" s="33" t="s">
        <v>163</v>
      </c>
      <c r="E13" s="34"/>
      <c r="F13" s="34"/>
      <c r="G13" s="34"/>
      <c r="H13" s="34"/>
      <c r="I13" s="33"/>
      <c r="T13" s="34"/>
      <c r="U13" s="34"/>
      <c r="V13" s="34"/>
      <c r="W13" s="34"/>
      <c r="Y13" s="37"/>
    </row>
    <row r="14" spans="1:25" ht="12.75" customHeight="1" x14ac:dyDescent="0.15">
      <c r="A14" s="33" t="s">
        <v>167</v>
      </c>
      <c r="B14" s="33" t="s">
        <v>168</v>
      </c>
      <c r="C14" s="33">
        <v>1</v>
      </c>
      <c r="D14" s="33" t="s">
        <v>163</v>
      </c>
      <c r="E14" s="34"/>
      <c r="F14" s="34"/>
      <c r="G14" s="34"/>
      <c r="H14" s="34"/>
      <c r="I14" s="33"/>
      <c r="T14" s="34"/>
      <c r="U14" s="34"/>
      <c r="V14" s="34"/>
      <c r="W14" s="34"/>
      <c r="Y14" s="37"/>
    </row>
    <row r="15" spans="1:25" ht="12.75" customHeight="1" x14ac:dyDescent="0.15">
      <c r="A15" s="33" t="s">
        <v>170</v>
      </c>
      <c r="B15" s="33" t="s">
        <v>171</v>
      </c>
      <c r="C15" s="33">
        <v>1</v>
      </c>
      <c r="D15" s="33" t="s">
        <v>163</v>
      </c>
      <c r="E15" s="34"/>
      <c r="F15" s="34"/>
      <c r="G15" s="34"/>
      <c r="H15" s="34"/>
      <c r="I15" s="33"/>
      <c r="T15" s="34"/>
      <c r="U15" s="34"/>
      <c r="V15" s="34"/>
      <c r="W15" s="34"/>
      <c r="Y15" s="37"/>
    </row>
    <row r="16" spans="1:25" ht="12.75" customHeight="1" x14ac:dyDescent="0.15">
      <c r="A16" s="33" t="s">
        <v>173</v>
      </c>
      <c r="B16" s="33" t="s">
        <v>168</v>
      </c>
      <c r="C16" s="33">
        <v>1</v>
      </c>
      <c r="D16" s="33" t="s">
        <v>163</v>
      </c>
      <c r="E16" s="34"/>
      <c r="F16" s="34"/>
      <c r="G16" s="34"/>
      <c r="H16" s="34"/>
      <c r="I16" s="33"/>
      <c r="T16" s="34"/>
      <c r="U16" s="34"/>
      <c r="V16" s="34"/>
      <c r="W16" s="34"/>
      <c r="Y16" s="37"/>
    </row>
    <row r="17" spans="1:25" ht="12.75" customHeight="1" x14ac:dyDescent="0.15">
      <c r="A17" s="33" t="s">
        <v>175</v>
      </c>
      <c r="B17" s="33" t="s">
        <v>99</v>
      </c>
      <c r="C17" s="33">
        <v>1</v>
      </c>
      <c r="D17" s="33" t="s">
        <v>100</v>
      </c>
      <c r="E17" s="34"/>
      <c r="F17" s="34"/>
      <c r="G17" s="34"/>
      <c r="H17" s="34"/>
      <c r="I17" s="33"/>
      <c r="T17" s="34"/>
      <c r="U17" s="34"/>
      <c r="V17" s="34"/>
      <c r="W17" s="34"/>
      <c r="Y17" s="37"/>
    </row>
  </sheetData>
  <phoneticPr fontId="3" type="noConversion"/>
  <pageMargins left="0.31496062992125984" right="0.31496062992125984" top="1" bottom="0.59055118110236215" header="0.5" footer="0.5"/>
  <pageSetup paperSize="9" orientation="landscape" r:id="rId1"/>
  <headerFooter alignWithMargins="0">
    <oddHeader>&amp;RPage : &amp;P/&amp;N</oddHeader>
  </headerFooter>
  <colBreaks count="1" manualBreakCount="1">
    <brk id="2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5C4C6-0F6C-4742-8A79-27DB85C54E63}">
  <sheetPr codeName="Sheet5"/>
  <dimension ref="A1:Y20"/>
  <sheetViews>
    <sheetView view="pageBreakPreview" zoomScaleNormal="100" zoomScaleSheetLayoutView="100" workbookViewId="0">
      <selection activeCell="K23" sqref="K23"/>
    </sheetView>
  </sheetViews>
  <sheetFormatPr defaultRowHeight="12.75" customHeight="1" x14ac:dyDescent="0.15"/>
  <cols>
    <col min="1" max="1" width="18.75" style="31" customWidth="1"/>
    <col min="2" max="2" width="15" style="31" customWidth="1"/>
    <col min="3" max="3" width="6" style="31" customWidth="1"/>
    <col min="4" max="4" width="3" style="31" customWidth="1"/>
    <col min="5" max="10" width="9.75" style="31" customWidth="1"/>
    <col min="11" max="12" width="10.5" style="31" customWidth="1"/>
    <col min="13" max="13" width="7.5" style="31" customWidth="1"/>
    <col min="14" max="59" width="0" style="31" hidden="1" customWidth="1"/>
    <col min="60" max="256" width="9" style="31"/>
    <col min="257" max="257" width="18.75" style="31" customWidth="1"/>
    <col min="258" max="258" width="15" style="31" customWidth="1"/>
    <col min="259" max="259" width="6" style="31" customWidth="1"/>
    <col min="260" max="260" width="3" style="31" customWidth="1"/>
    <col min="261" max="266" width="9.75" style="31" customWidth="1"/>
    <col min="267" max="268" width="10.5" style="31" customWidth="1"/>
    <col min="269" max="269" width="7.5" style="31" customWidth="1"/>
    <col min="270" max="315" width="0" style="31" hidden="1" customWidth="1"/>
    <col min="316" max="512" width="9" style="31"/>
    <col min="513" max="513" width="18.75" style="31" customWidth="1"/>
    <col min="514" max="514" width="15" style="31" customWidth="1"/>
    <col min="515" max="515" width="6" style="31" customWidth="1"/>
    <col min="516" max="516" width="3" style="31" customWidth="1"/>
    <col min="517" max="522" width="9.75" style="31" customWidth="1"/>
    <col min="523" max="524" width="10.5" style="31" customWidth="1"/>
    <col min="525" max="525" width="7.5" style="31" customWidth="1"/>
    <col min="526" max="571" width="0" style="31" hidden="1" customWidth="1"/>
    <col min="572" max="768" width="9" style="31"/>
    <col min="769" max="769" width="18.75" style="31" customWidth="1"/>
    <col min="770" max="770" width="15" style="31" customWidth="1"/>
    <col min="771" max="771" width="6" style="31" customWidth="1"/>
    <col min="772" max="772" width="3" style="31" customWidth="1"/>
    <col min="773" max="778" width="9.75" style="31" customWidth="1"/>
    <col min="779" max="780" width="10.5" style="31" customWidth="1"/>
    <col min="781" max="781" width="7.5" style="31" customWidth="1"/>
    <col min="782" max="827" width="0" style="31" hidden="1" customWidth="1"/>
    <col min="828" max="1024" width="9" style="31"/>
    <col min="1025" max="1025" width="18.75" style="31" customWidth="1"/>
    <col min="1026" max="1026" width="15" style="31" customWidth="1"/>
    <col min="1027" max="1027" width="6" style="31" customWidth="1"/>
    <col min="1028" max="1028" width="3" style="31" customWidth="1"/>
    <col min="1029" max="1034" width="9.75" style="31" customWidth="1"/>
    <col min="1035" max="1036" width="10.5" style="31" customWidth="1"/>
    <col min="1037" max="1037" width="7.5" style="31" customWidth="1"/>
    <col min="1038" max="1083" width="0" style="31" hidden="1" customWidth="1"/>
    <col min="1084" max="1280" width="9" style="31"/>
    <col min="1281" max="1281" width="18.75" style="31" customWidth="1"/>
    <col min="1282" max="1282" width="15" style="31" customWidth="1"/>
    <col min="1283" max="1283" width="6" style="31" customWidth="1"/>
    <col min="1284" max="1284" width="3" style="31" customWidth="1"/>
    <col min="1285" max="1290" width="9.75" style="31" customWidth="1"/>
    <col min="1291" max="1292" width="10.5" style="31" customWidth="1"/>
    <col min="1293" max="1293" width="7.5" style="31" customWidth="1"/>
    <col min="1294" max="1339" width="0" style="31" hidden="1" customWidth="1"/>
    <col min="1340" max="1536" width="9" style="31"/>
    <col min="1537" max="1537" width="18.75" style="31" customWidth="1"/>
    <col min="1538" max="1538" width="15" style="31" customWidth="1"/>
    <col min="1539" max="1539" width="6" style="31" customWidth="1"/>
    <col min="1540" max="1540" width="3" style="31" customWidth="1"/>
    <col min="1541" max="1546" width="9.75" style="31" customWidth="1"/>
    <col min="1547" max="1548" width="10.5" style="31" customWidth="1"/>
    <col min="1549" max="1549" width="7.5" style="31" customWidth="1"/>
    <col min="1550" max="1595" width="0" style="31" hidden="1" customWidth="1"/>
    <col min="1596" max="1792" width="9" style="31"/>
    <col min="1793" max="1793" width="18.75" style="31" customWidth="1"/>
    <col min="1794" max="1794" width="15" style="31" customWidth="1"/>
    <col min="1795" max="1795" width="6" style="31" customWidth="1"/>
    <col min="1796" max="1796" width="3" style="31" customWidth="1"/>
    <col min="1797" max="1802" width="9.75" style="31" customWidth="1"/>
    <col min="1803" max="1804" width="10.5" style="31" customWidth="1"/>
    <col min="1805" max="1805" width="7.5" style="31" customWidth="1"/>
    <col min="1806" max="1851" width="0" style="31" hidden="1" customWidth="1"/>
    <col min="1852" max="2048" width="9" style="31"/>
    <col min="2049" max="2049" width="18.75" style="31" customWidth="1"/>
    <col min="2050" max="2050" width="15" style="31" customWidth="1"/>
    <col min="2051" max="2051" width="6" style="31" customWidth="1"/>
    <col min="2052" max="2052" width="3" style="31" customWidth="1"/>
    <col min="2053" max="2058" width="9.75" style="31" customWidth="1"/>
    <col min="2059" max="2060" width="10.5" style="31" customWidth="1"/>
    <col min="2061" max="2061" width="7.5" style="31" customWidth="1"/>
    <col min="2062" max="2107" width="0" style="31" hidden="1" customWidth="1"/>
    <col min="2108" max="2304" width="9" style="31"/>
    <col min="2305" max="2305" width="18.75" style="31" customWidth="1"/>
    <col min="2306" max="2306" width="15" style="31" customWidth="1"/>
    <col min="2307" max="2307" width="6" style="31" customWidth="1"/>
    <col min="2308" max="2308" width="3" style="31" customWidth="1"/>
    <col min="2309" max="2314" width="9.75" style="31" customWidth="1"/>
    <col min="2315" max="2316" width="10.5" style="31" customWidth="1"/>
    <col min="2317" max="2317" width="7.5" style="31" customWidth="1"/>
    <col min="2318" max="2363" width="0" style="31" hidden="1" customWidth="1"/>
    <col min="2364" max="2560" width="9" style="31"/>
    <col min="2561" max="2561" width="18.75" style="31" customWidth="1"/>
    <col min="2562" max="2562" width="15" style="31" customWidth="1"/>
    <col min="2563" max="2563" width="6" style="31" customWidth="1"/>
    <col min="2564" max="2564" width="3" style="31" customWidth="1"/>
    <col min="2565" max="2570" width="9.75" style="31" customWidth="1"/>
    <col min="2571" max="2572" width="10.5" style="31" customWidth="1"/>
    <col min="2573" max="2573" width="7.5" style="31" customWidth="1"/>
    <col min="2574" max="2619" width="0" style="31" hidden="1" customWidth="1"/>
    <col min="2620" max="2816" width="9" style="31"/>
    <col min="2817" max="2817" width="18.75" style="31" customWidth="1"/>
    <col min="2818" max="2818" width="15" style="31" customWidth="1"/>
    <col min="2819" max="2819" width="6" style="31" customWidth="1"/>
    <col min="2820" max="2820" width="3" style="31" customWidth="1"/>
    <col min="2821" max="2826" width="9.75" style="31" customWidth="1"/>
    <col min="2827" max="2828" width="10.5" style="31" customWidth="1"/>
    <col min="2829" max="2829" width="7.5" style="31" customWidth="1"/>
    <col min="2830" max="2875" width="0" style="31" hidden="1" customWidth="1"/>
    <col min="2876" max="3072" width="9" style="31"/>
    <col min="3073" max="3073" width="18.75" style="31" customWidth="1"/>
    <col min="3074" max="3074" width="15" style="31" customWidth="1"/>
    <col min="3075" max="3075" width="6" style="31" customWidth="1"/>
    <col min="3076" max="3076" width="3" style="31" customWidth="1"/>
    <col min="3077" max="3082" width="9.75" style="31" customWidth="1"/>
    <col min="3083" max="3084" width="10.5" style="31" customWidth="1"/>
    <col min="3085" max="3085" width="7.5" style="31" customWidth="1"/>
    <col min="3086" max="3131" width="0" style="31" hidden="1" customWidth="1"/>
    <col min="3132" max="3328" width="9" style="31"/>
    <col min="3329" max="3329" width="18.75" style="31" customWidth="1"/>
    <col min="3330" max="3330" width="15" style="31" customWidth="1"/>
    <col min="3331" max="3331" width="6" style="31" customWidth="1"/>
    <col min="3332" max="3332" width="3" style="31" customWidth="1"/>
    <col min="3333" max="3338" width="9.75" style="31" customWidth="1"/>
    <col min="3339" max="3340" width="10.5" style="31" customWidth="1"/>
    <col min="3341" max="3341" width="7.5" style="31" customWidth="1"/>
    <col min="3342" max="3387" width="0" style="31" hidden="1" customWidth="1"/>
    <col min="3388" max="3584" width="9" style="31"/>
    <col min="3585" max="3585" width="18.75" style="31" customWidth="1"/>
    <col min="3586" max="3586" width="15" style="31" customWidth="1"/>
    <col min="3587" max="3587" width="6" style="31" customWidth="1"/>
    <col min="3588" max="3588" width="3" style="31" customWidth="1"/>
    <col min="3589" max="3594" width="9.75" style="31" customWidth="1"/>
    <col min="3595" max="3596" width="10.5" style="31" customWidth="1"/>
    <col min="3597" max="3597" width="7.5" style="31" customWidth="1"/>
    <col min="3598" max="3643" width="0" style="31" hidden="1" customWidth="1"/>
    <col min="3644" max="3840" width="9" style="31"/>
    <col min="3841" max="3841" width="18.75" style="31" customWidth="1"/>
    <col min="3842" max="3842" width="15" style="31" customWidth="1"/>
    <col min="3843" max="3843" width="6" style="31" customWidth="1"/>
    <col min="3844" max="3844" width="3" style="31" customWidth="1"/>
    <col min="3845" max="3850" width="9.75" style="31" customWidth="1"/>
    <col min="3851" max="3852" width="10.5" style="31" customWidth="1"/>
    <col min="3853" max="3853" width="7.5" style="31" customWidth="1"/>
    <col min="3854" max="3899" width="0" style="31" hidden="1" customWidth="1"/>
    <col min="3900" max="4096" width="9" style="31"/>
    <col min="4097" max="4097" width="18.75" style="31" customWidth="1"/>
    <col min="4098" max="4098" width="15" style="31" customWidth="1"/>
    <col min="4099" max="4099" width="6" style="31" customWidth="1"/>
    <col min="4100" max="4100" width="3" style="31" customWidth="1"/>
    <col min="4101" max="4106" width="9.75" style="31" customWidth="1"/>
    <col min="4107" max="4108" width="10.5" style="31" customWidth="1"/>
    <col min="4109" max="4109" width="7.5" style="31" customWidth="1"/>
    <col min="4110" max="4155" width="0" style="31" hidden="1" customWidth="1"/>
    <col min="4156" max="4352" width="9" style="31"/>
    <col min="4353" max="4353" width="18.75" style="31" customWidth="1"/>
    <col min="4354" max="4354" width="15" style="31" customWidth="1"/>
    <col min="4355" max="4355" width="6" style="31" customWidth="1"/>
    <col min="4356" max="4356" width="3" style="31" customWidth="1"/>
    <col min="4357" max="4362" width="9.75" style="31" customWidth="1"/>
    <col min="4363" max="4364" width="10.5" style="31" customWidth="1"/>
    <col min="4365" max="4365" width="7.5" style="31" customWidth="1"/>
    <col min="4366" max="4411" width="0" style="31" hidden="1" customWidth="1"/>
    <col min="4412" max="4608" width="9" style="31"/>
    <col min="4609" max="4609" width="18.75" style="31" customWidth="1"/>
    <col min="4610" max="4610" width="15" style="31" customWidth="1"/>
    <col min="4611" max="4611" width="6" style="31" customWidth="1"/>
    <col min="4612" max="4612" width="3" style="31" customWidth="1"/>
    <col min="4613" max="4618" width="9.75" style="31" customWidth="1"/>
    <col min="4619" max="4620" width="10.5" style="31" customWidth="1"/>
    <col min="4621" max="4621" width="7.5" style="31" customWidth="1"/>
    <col min="4622" max="4667" width="0" style="31" hidden="1" customWidth="1"/>
    <col min="4668" max="4864" width="9" style="31"/>
    <col min="4865" max="4865" width="18.75" style="31" customWidth="1"/>
    <col min="4866" max="4866" width="15" style="31" customWidth="1"/>
    <col min="4867" max="4867" width="6" style="31" customWidth="1"/>
    <col min="4868" max="4868" width="3" style="31" customWidth="1"/>
    <col min="4869" max="4874" width="9.75" style="31" customWidth="1"/>
    <col min="4875" max="4876" width="10.5" style="31" customWidth="1"/>
    <col min="4877" max="4877" width="7.5" style="31" customWidth="1"/>
    <col min="4878" max="4923" width="0" style="31" hidden="1" customWidth="1"/>
    <col min="4924" max="5120" width="9" style="31"/>
    <col min="5121" max="5121" width="18.75" style="31" customWidth="1"/>
    <col min="5122" max="5122" width="15" style="31" customWidth="1"/>
    <col min="5123" max="5123" width="6" style="31" customWidth="1"/>
    <col min="5124" max="5124" width="3" style="31" customWidth="1"/>
    <col min="5125" max="5130" width="9.75" style="31" customWidth="1"/>
    <col min="5131" max="5132" width="10.5" style="31" customWidth="1"/>
    <col min="5133" max="5133" width="7.5" style="31" customWidth="1"/>
    <col min="5134" max="5179" width="0" style="31" hidden="1" customWidth="1"/>
    <col min="5180" max="5376" width="9" style="31"/>
    <col min="5377" max="5377" width="18.75" style="31" customWidth="1"/>
    <col min="5378" max="5378" width="15" style="31" customWidth="1"/>
    <col min="5379" max="5379" width="6" style="31" customWidth="1"/>
    <col min="5380" max="5380" width="3" style="31" customWidth="1"/>
    <col min="5381" max="5386" width="9.75" style="31" customWidth="1"/>
    <col min="5387" max="5388" width="10.5" style="31" customWidth="1"/>
    <col min="5389" max="5389" width="7.5" style="31" customWidth="1"/>
    <col min="5390" max="5435" width="0" style="31" hidden="1" customWidth="1"/>
    <col min="5436" max="5632" width="9" style="31"/>
    <col min="5633" max="5633" width="18.75" style="31" customWidth="1"/>
    <col min="5634" max="5634" width="15" style="31" customWidth="1"/>
    <col min="5635" max="5635" width="6" style="31" customWidth="1"/>
    <col min="5636" max="5636" width="3" style="31" customWidth="1"/>
    <col min="5637" max="5642" width="9.75" style="31" customWidth="1"/>
    <col min="5643" max="5644" width="10.5" style="31" customWidth="1"/>
    <col min="5645" max="5645" width="7.5" style="31" customWidth="1"/>
    <col min="5646" max="5691" width="0" style="31" hidden="1" customWidth="1"/>
    <col min="5692" max="5888" width="9" style="31"/>
    <col min="5889" max="5889" width="18.75" style="31" customWidth="1"/>
    <col min="5890" max="5890" width="15" style="31" customWidth="1"/>
    <col min="5891" max="5891" width="6" style="31" customWidth="1"/>
    <col min="5892" max="5892" width="3" style="31" customWidth="1"/>
    <col min="5893" max="5898" width="9.75" style="31" customWidth="1"/>
    <col min="5899" max="5900" width="10.5" style="31" customWidth="1"/>
    <col min="5901" max="5901" width="7.5" style="31" customWidth="1"/>
    <col min="5902" max="5947" width="0" style="31" hidden="1" customWidth="1"/>
    <col min="5948" max="6144" width="9" style="31"/>
    <col min="6145" max="6145" width="18.75" style="31" customWidth="1"/>
    <col min="6146" max="6146" width="15" style="31" customWidth="1"/>
    <col min="6147" max="6147" width="6" style="31" customWidth="1"/>
    <col min="6148" max="6148" width="3" style="31" customWidth="1"/>
    <col min="6149" max="6154" width="9.75" style="31" customWidth="1"/>
    <col min="6155" max="6156" width="10.5" style="31" customWidth="1"/>
    <col min="6157" max="6157" width="7.5" style="31" customWidth="1"/>
    <col min="6158" max="6203" width="0" style="31" hidden="1" customWidth="1"/>
    <col min="6204" max="6400" width="9" style="31"/>
    <col min="6401" max="6401" width="18.75" style="31" customWidth="1"/>
    <col min="6402" max="6402" width="15" style="31" customWidth="1"/>
    <col min="6403" max="6403" width="6" style="31" customWidth="1"/>
    <col min="6404" max="6404" width="3" style="31" customWidth="1"/>
    <col min="6405" max="6410" width="9.75" style="31" customWidth="1"/>
    <col min="6411" max="6412" width="10.5" style="31" customWidth="1"/>
    <col min="6413" max="6413" width="7.5" style="31" customWidth="1"/>
    <col min="6414" max="6459" width="0" style="31" hidden="1" customWidth="1"/>
    <col min="6460" max="6656" width="9" style="31"/>
    <col min="6657" max="6657" width="18.75" style="31" customWidth="1"/>
    <col min="6658" max="6658" width="15" style="31" customWidth="1"/>
    <col min="6659" max="6659" width="6" style="31" customWidth="1"/>
    <col min="6660" max="6660" width="3" style="31" customWidth="1"/>
    <col min="6661" max="6666" width="9.75" style="31" customWidth="1"/>
    <col min="6667" max="6668" width="10.5" style="31" customWidth="1"/>
    <col min="6669" max="6669" width="7.5" style="31" customWidth="1"/>
    <col min="6670" max="6715" width="0" style="31" hidden="1" customWidth="1"/>
    <col min="6716" max="6912" width="9" style="31"/>
    <col min="6913" max="6913" width="18.75" style="31" customWidth="1"/>
    <col min="6914" max="6914" width="15" style="31" customWidth="1"/>
    <col min="6915" max="6915" width="6" style="31" customWidth="1"/>
    <col min="6916" max="6916" width="3" style="31" customWidth="1"/>
    <col min="6917" max="6922" width="9.75" style="31" customWidth="1"/>
    <col min="6923" max="6924" width="10.5" style="31" customWidth="1"/>
    <col min="6925" max="6925" width="7.5" style="31" customWidth="1"/>
    <col min="6926" max="6971" width="0" style="31" hidden="1" customWidth="1"/>
    <col min="6972" max="7168" width="9" style="31"/>
    <col min="7169" max="7169" width="18.75" style="31" customWidth="1"/>
    <col min="7170" max="7170" width="15" style="31" customWidth="1"/>
    <col min="7171" max="7171" width="6" style="31" customWidth="1"/>
    <col min="7172" max="7172" width="3" style="31" customWidth="1"/>
    <col min="7173" max="7178" width="9.75" style="31" customWidth="1"/>
    <col min="7179" max="7180" width="10.5" style="31" customWidth="1"/>
    <col min="7181" max="7181" width="7.5" style="31" customWidth="1"/>
    <col min="7182" max="7227" width="0" style="31" hidden="1" customWidth="1"/>
    <col min="7228" max="7424" width="9" style="31"/>
    <col min="7425" max="7425" width="18.75" style="31" customWidth="1"/>
    <col min="7426" max="7426" width="15" style="31" customWidth="1"/>
    <col min="7427" max="7427" width="6" style="31" customWidth="1"/>
    <col min="7428" max="7428" width="3" style="31" customWidth="1"/>
    <col min="7429" max="7434" width="9.75" style="31" customWidth="1"/>
    <col min="7435" max="7436" width="10.5" style="31" customWidth="1"/>
    <col min="7437" max="7437" width="7.5" style="31" customWidth="1"/>
    <col min="7438" max="7483" width="0" style="31" hidden="1" customWidth="1"/>
    <col min="7484" max="7680" width="9" style="31"/>
    <col min="7681" max="7681" width="18.75" style="31" customWidth="1"/>
    <col min="7682" max="7682" width="15" style="31" customWidth="1"/>
    <col min="7683" max="7683" width="6" style="31" customWidth="1"/>
    <col min="7684" max="7684" width="3" style="31" customWidth="1"/>
    <col min="7685" max="7690" width="9.75" style="31" customWidth="1"/>
    <col min="7691" max="7692" width="10.5" style="31" customWidth="1"/>
    <col min="7693" max="7693" width="7.5" style="31" customWidth="1"/>
    <col min="7694" max="7739" width="0" style="31" hidden="1" customWidth="1"/>
    <col min="7740" max="7936" width="9" style="31"/>
    <col min="7937" max="7937" width="18.75" style="31" customWidth="1"/>
    <col min="7938" max="7938" width="15" style="31" customWidth="1"/>
    <col min="7939" max="7939" width="6" style="31" customWidth="1"/>
    <col min="7940" max="7940" width="3" style="31" customWidth="1"/>
    <col min="7941" max="7946" width="9.75" style="31" customWidth="1"/>
    <col min="7947" max="7948" width="10.5" style="31" customWidth="1"/>
    <col min="7949" max="7949" width="7.5" style="31" customWidth="1"/>
    <col min="7950" max="7995" width="0" style="31" hidden="1" customWidth="1"/>
    <col min="7996" max="8192" width="9" style="31"/>
    <col min="8193" max="8193" width="18.75" style="31" customWidth="1"/>
    <col min="8194" max="8194" width="15" style="31" customWidth="1"/>
    <col min="8195" max="8195" width="6" style="31" customWidth="1"/>
    <col min="8196" max="8196" width="3" style="31" customWidth="1"/>
    <col min="8197" max="8202" width="9.75" style="31" customWidth="1"/>
    <col min="8203" max="8204" width="10.5" style="31" customWidth="1"/>
    <col min="8205" max="8205" width="7.5" style="31" customWidth="1"/>
    <col min="8206" max="8251" width="0" style="31" hidden="1" customWidth="1"/>
    <col min="8252" max="8448" width="9" style="31"/>
    <col min="8449" max="8449" width="18.75" style="31" customWidth="1"/>
    <col min="8450" max="8450" width="15" style="31" customWidth="1"/>
    <col min="8451" max="8451" width="6" style="31" customWidth="1"/>
    <col min="8452" max="8452" width="3" style="31" customWidth="1"/>
    <col min="8453" max="8458" width="9.75" style="31" customWidth="1"/>
    <col min="8459" max="8460" width="10.5" style="31" customWidth="1"/>
    <col min="8461" max="8461" width="7.5" style="31" customWidth="1"/>
    <col min="8462" max="8507" width="0" style="31" hidden="1" customWidth="1"/>
    <col min="8508" max="8704" width="9" style="31"/>
    <col min="8705" max="8705" width="18.75" style="31" customWidth="1"/>
    <col min="8706" max="8706" width="15" style="31" customWidth="1"/>
    <col min="8707" max="8707" width="6" style="31" customWidth="1"/>
    <col min="8708" max="8708" width="3" style="31" customWidth="1"/>
    <col min="8709" max="8714" width="9.75" style="31" customWidth="1"/>
    <col min="8715" max="8716" width="10.5" style="31" customWidth="1"/>
    <col min="8717" max="8717" width="7.5" style="31" customWidth="1"/>
    <col min="8718" max="8763" width="0" style="31" hidden="1" customWidth="1"/>
    <col min="8764" max="8960" width="9" style="31"/>
    <col min="8961" max="8961" width="18.75" style="31" customWidth="1"/>
    <col min="8962" max="8962" width="15" style="31" customWidth="1"/>
    <col min="8963" max="8963" width="6" style="31" customWidth="1"/>
    <col min="8964" max="8964" width="3" style="31" customWidth="1"/>
    <col min="8965" max="8970" width="9.75" style="31" customWidth="1"/>
    <col min="8971" max="8972" width="10.5" style="31" customWidth="1"/>
    <col min="8973" max="8973" width="7.5" style="31" customWidth="1"/>
    <col min="8974" max="9019" width="0" style="31" hidden="1" customWidth="1"/>
    <col min="9020" max="9216" width="9" style="31"/>
    <col min="9217" max="9217" width="18.75" style="31" customWidth="1"/>
    <col min="9218" max="9218" width="15" style="31" customWidth="1"/>
    <col min="9219" max="9219" width="6" style="31" customWidth="1"/>
    <col min="9220" max="9220" width="3" style="31" customWidth="1"/>
    <col min="9221" max="9226" width="9.75" style="31" customWidth="1"/>
    <col min="9227" max="9228" width="10.5" style="31" customWidth="1"/>
    <col min="9229" max="9229" width="7.5" style="31" customWidth="1"/>
    <col min="9230" max="9275" width="0" style="31" hidden="1" customWidth="1"/>
    <col min="9276" max="9472" width="9" style="31"/>
    <col min="9473" max="9473" width="18.75" style="31" customWidth="1"/>
    <col min="9474" max="9474" width="15" style="31" customWidth="1"/>
    <col min="9475" max="9475" width="6" style="31" customWidth="1"/>
    <col min="9476" max="9476" width="3" style="31" customWidth="1"/>
    <col min="9477" max="9482" width="9.75" style="31" customWidth="1"/>
    <col min="9483" max="9484" width="10.5" style="31" customWidth="1"/>
    <col min="9485" max="9485" width="7.5" style="31" customWidth="1"/>
    <col min="9486" max="9531" width="0" style="31" hidden="1" customWidth="1"/>
    <col min="9532" max="9728" width="9" style="31"/>
    <col min="9729" max="9729" width="18.75" style="31" customWidth="1"/>
    <col min="9730" max="9730" width="15" style="31" customWidth="1"/>
    <col min="9731" max="9731" width="6" style="31" customWidth="1"/>
    <col min="9732" max="9732" width="3" style="31" customWidth="1"/>
    <col min="9733" max="9738" width="9.75" style="31" customWidth="1"/>
    <col min="9739" max="9740" width="10.5" style="31" customWidth="1"/>
    <col min="9741" max="9741" width="7.5" style="31" customWidth="1"/>
    <col min="9742" max="9787" width="0" style="31" hidden="1" customWidth="1"/>
    <col min="9788" max="9984" width="9" style="31"/>
    <col min="9985" max="9985" width="18.75" style="31" customWidth="1"/>
    <col min="9986" max="9986" width="15" style="31" customWidth="1"/>
    <col min="9987" max="9987" width="6" style="31" customWidth="1"/>
    <col min="9988" max="9988" width="3" style="31" customWidth="1"/>
    <col min="9989" max="9994" width="9.75" style="31" customWidth="1"/>
    <col min="9995" max="9996" width="10.5" style="31" customWidth="1"/>
    <col min="9997" max="9997" width="7.5" style="31" customWidth="1"/>
    <col min="9998" max="10043" width="0" style="31" hidden="1" customWidth="1"/>
    <col min="10044" max="10240" width="9" style="31"/>
    <col min="10241" max="10241" width="18.75" style="31" customWidth="1"/>
    <col min="10242" max="10242" width="15" style="31" customWidth="1"/>
    <col min="10243" max="10243" width="6" style="31" customWidth="1"/>
    <col min="10244" max="10244" width="3" style="31" customWidth="1"/>
    <col min="10245" max="10250" width="9.75" style="31" customWidth="1"/>
    <col min="10251" max="10252" width="10.5" style="31" customWidth="1"/>
    <col min="10253" max="10253" width="7.5" style="31" customWidth="1"/>
    <col min="10254" max="10299" width="0" style="31" hidden="1" customWidth="1"/>
    <col min="10300" max="10496" width="9" style="31"/>
    <col min="10497" max="10497" width="18.75" style="31" customWidth="1"/>
    <col min="10498" max="10498" width="15" style="31" customWidth="1"/>
    <col min="10499" max="10499" width="6" style="31" customWidth="1"/>
    <col min="10500" max="10500" width="3" style="31" customWidth="1"/>
    <col min="10501" max="10506" width="9.75" style="31" customWidth="1"/>
    <col min="10507" max="10508" width="10.5" style="31" customWidth="1"/>
    <col min="10509" max="10509" width="7.5" style="31" customWidth="1"/>
    <col min="10510" max="10555" width="0" style="31" hidden="1" customWidth="1"/>
    <col min="10556" max="10752" width="9" style="31"/>
    <col min="10753" max="10753" width="18.75" style="31" customWidth="1"/>
    <col min="10754" max="10754" width="15" style="31" customWidth="1"/>
    <col min="10755" max="10755" width="6" style="31" customWidth="1"/>
    <col min="10756" max="10756" width="3" style="31" customWidth="1"/>
    <col min="10757" max="10762" width="9.75" style="31" customWidth="1"/>
    <col min="10763" max="10764" width="10.5" style="31" customWidth="1"/>
    <col min="10765" max="10765" width="7.5" style="31" customWidth="1"/>
    <col min="10766" max="10811" width="0" style="31" hidden="1" customWidth="1"/>
    <col min="10812" max="11008" width="9" style="31"/>
    <col min="11009" max="11009" width="18.75" style="31" customWidth="1"/>
    <col min="11010" max="11010" width="15" style="31" customWidth="1"/>
    <col min="11011" max="11011" width="6" style="31" customWidth="1"/>
    <col min="11012" max="11012" width="3" style="31" customWidth="1"/>
    <col min="11013" max="11018" width="9.75" style="31" customWidth="1"/>
    <col min="11019" max="11020" width="10.5" style="31" customWidth="1"/>
    <col min="11021" max="11021" width="7.5" style="31" customWidth="1"/>
    <col min="11022" max="11067" width="0" style="31" hidden="1" customWidth="1"/>
    <col min="11068" max="11264" width="9" style="31"/>
    <col min="11265" max="11265" width="18.75" style="31" customWidth="1"/>
    <col min="11266" max="11266" width="15" style="31" customWidth="1"/>
    <col min="11267" max="11267" width="6" style="31" customWidth="1"/>
    <col min="11268" max="11268" width="3" style="31" customWidth="1"/>
    <col min="11269" max="11274" width="9.75" style="31" customWidth="1"/>
    <col min="11275" max="11276" width="10.5" style="31" customWidth="1"/>
    <col min="11277" max="11277" width="7.5" style="31" customWidth="1"/>
    <col min="11278" max="11323" width="0" style="31" hidden="1" customWidth="1"/>
    <col min="11324" max="11520" width="9" style="31"/>
    <col min="11521" max="11521" width="18.75" style="31" customWidth="1"/>
    <col min="11522" max="11522" width="15" style="31" customWidth="1"/>
    <col min="11523" max="11523" width="6" style="31" customWidth="1"/>
    <col min="11524" max="11524" width="3" style="31" customWidth="1"/>
    <col min="11525" max="11530" width="9.75" style="31" customWidth="1"/>
    <col min="11531" max="11532" width="10.5" style="31" customWidth="1"/>
    <col min="11533" max="11533" width="7.5" style="31" customWidth="1"/>
    <col min="11534" max="11579" width="0" style="31" hidden="1" customWidth="1"/>
    <col min="11580" max="11776" width="9" style="31"/>
    <col min="11777" max="11777" width="18.75" style="31" customWidth="1"/>
    <col min="11778" max="11778" width="15" style="31" customWidth="1"/>
    <col min="11779" max="11779" width="6" style="31" customWidth="1"/>
    <col min="11780" max="11780" width="3" style="31" customWidth="1"/>
    <col min="11781" max="11786" width="9.75" style="31" customWidth="1"/>
    <col min="11787" max="11788" width="10.5" style="31" customWidth="1"/>
    <col min="11789" max="11789" width="7.5" style="31" customWidth="1"/>
    <col min="11790" max="11835" width="0" style="31" hidden="1" customWidth="1"/>
    <col min="11836" max="12032" width="9" style="31"/>
    <col min="12033" max="12033" width="18.75" style="31" customWidth="1"/>
    <col min="12034" max="12034" width="15" style="31" customWidth="1"/>
    <col min="12035" max="12035" width="6" style="31" customWidth="1"/>
    <col min="12036" max="12036" width="3" style="31" customWidth="1"/>
    <col min="12037" max="12042" width="9.75" style="31" customWidth="1"/>
    <col min="12043" max="12044" width="10.5" style="31" customWidth="1"/>
    <col min="12045" max="12045" width="7.5" style="31" customWidth="1"/>
    <col min="12046" max="12091" width="0" style="31" hidden="1" customWidth="1"/>
    <col min="12092" max="12288" width="9" style="31"/>
    <col min="12289" max="12289" width="18.75" style="31" customWidth="1"/>
    <col min="12290" max="12290" width="15" style="31" customWidth="1"/>
    <col min="12291" max="12291" width="6" style="31" customWidth="1"/>
    <col min="12292" max="12292" width="3" style="31" customWidth="1"/>
    <col min="12293" max="12298" width="9.75" style="31" customWidth="1"/>
    <col min="12299" max="12300" width="10.5" style="31" customWidth="1"/>
    <col min="12301" max="12301" width="7.5" style="31" customWidth="1"/>
    <col min="12302" max="12347" width="0" style="31" hidden="1" customWidth="1"/>
    <col min="12348" max="12544" width="9" style="31"/>
    <col min="12545" max="12545" width="18.75" style="31" customWidth="1"/>
    <col min="12546" max="12546" width="15" style="31" customWidth="1"/>
    <col min="12547" max="12547" width="6" style="31" customWidth="1"/>
    <col min="12548" max="12548" width="3" style="31" customWidth="1"/>
    <col min="12549" max="12554" width="9.75" style="31" customWidth="1"/>
    <col min="12555" max="12556" width="10.5" style="31" customWidth="1"/>
    <col min="12557" max="12557" width="7.5" style="31" customWidth="1"/>
    <col min="12558" max="12603" width="0" style="31" hidden="1" customWidth="1"/>
    <col min="12604" max="12800" width="9" style="31"/>
    <col min="12801" max="12801" width="18.75" style="31" customWidth="1"/>
    <col min="12802" max="12802" width="15" style="31" customWidth="1"/>
    <col min="12803" max="12803" width="6" style="31" customWidth="1"/>
    <col min="12804" max="12804" width="3" style="31" customWidth="1"/>
    <col min="12805" max="12810" width="9.75" style="31" customWidth="1"/>
    <col min="12811" max="12812" width="10.5" style="31" customWidth="1"/>
    <col min="12813" max="12813" width="7.5" style="31" customWidth="1"/>
    <col min="12814" max="12859" width="0" style="31" hidden="1" customWidth="1"/>
    <col min="12860" max="13056" width="9" style="31"/>
    <col min="13057" max="13057" width="18.75" style="31" customWidth="1"/>
    <col min="13058" max="13058" width="15" style="31" customWidth="1"/>
    <col min="13059" max="13059" width="6" style="31" customWidth="1"/>
    <col min="13060" max="13060" width="3" style="31" customWidth="1"/>
    <col min="13061" max="13066" width="9.75" style="31" customWidth="1"/>
    <col min="13067" max="13068" width="10.5" style="31" customWidth="1"/>
    <col min="13069" max="13069" width="7.5" style="31" customWidth="1"/>
    <col min="13070" max="13115" width="0" style="31" hidden="1" customWidth="1"/>
    <col min="13116" max="13312" width="9" style="31"/>
    <col min="13313" max="13313" width="18.75" style="31" customWidth="1"/>
    <col min="13314" max="13314" width="15" style="31" customWidth="1"/>
    <col min="13315" max="13315" width="6" style="31" customWidth="1"/>
    <col min="13316" max="13316" width="3" style="31" customWidth="1"/>
    <col min="13317" max="13322" width="9.75" style="31" customWidth="1"/>
    <col min="13323" max="13324" width="10.5" style="31" customWidth="1"/>
    <col min="13325" max="13325" width="7.5" style="31" customWidth="1"/>
    <col min="13326" max="13371" width="0" style="31" hidden="1" customWidth="1"/>
    <col min="13372" max="13568" width="9" style="31"/>
    <col min="13569" max="13569" width="18.75" style="31" customWidth="1"/>
    <col min="13570" max="13570" width="15" style="31" customWidth="1"/>
    <col min="13571" max="13571" width="6" style="31" customWidth="1"/>
    <col min="13572" max="13572" width="3" style="31" customWidth="1"/>
    <col min="13573" max="13578" width="9.75" style="31" customWidth="1"/>
    <col min="13579" max="13580" width="10.5" style="31" customWidth="1"/>
    <col min="13581" max="13581" width="7.5" style="31" customWidth="1"/>
    <col min="13582" max="13627" width="0" style="31" hidden="1" customWidth="1"/>
    <col min="13628" max="13824" width="9" style="31"/>
    <col min="13825" max="13825" width="18.75" style="31" customWidth="1"/>
    <col min="13826" max="13826" width="15" style="31" customWidth="1"/>
    <col min="13827" max="13827" width="6" style="31" customWidth="1"/>
    <col min="13828" max="13828" width="3" style="31" customWidth="1"/>
    <col min="13829" max="13834" width="9.75" style="31" customWidth="1"/>
    <col min="13835" max="13836" width="10.5" style="31" customWidth="1"/>
    <col min="13837" max="13837" width="7.5" style="31" customWidth="1"/>
    <col min="13838" max="13883" width="0" style="31" hidden="1" customWidth="1"/>
    <col min="13884" max="14080" width="9" style="31"/>
    <col min="14081" max="14081" width="18.75" style="31" customWidth="1"/>
    <col min="14082" max="14082" width="15" style="31" customWidth="1"/>
    <col min="14083" max="14083" width="6" style="31" customWidth="1"/>
    <col min="14084" max="14084" width="3" style="31" customWidth="1"/>
    <col min="14085" max="14090" width="9.75" style="31" customWidth="1"/>
    <col min="14091" max="14092" width="10.5" style="31" customWidth="1"/>
    <col min="14093" max="14093" width="7.5" style="31" customWidth="1"/>
    <col min="14094" max="14139" width="0" style="31" hidden="1" customWidth="1"/>
    <col min="14140" max="14336" width="9" style="31"/>
    <col min="14337" max="14337" width="18.75" style="31" customWidth="1"/>
    <col min="14338" max="14338" width="15" style="31" customWidth="1"/>
    <col min="14339" max="14339" width="6" style="31" customWidth="1"/>
    <col min="14340" max="14340" width="3" style="31" customWidth="1"/>
    <col min="14341" max="14346" width="9.75" style="31" customWidth="1"/>
    <col min="14347" max="14348" width="10.5" style="31" customWidth="1"/>
    <col min="14349" max="14349" width="7.5" style="31" customWidth="1"/>
    <col min="14350" max="14395" width="0" style="31" hidden="1" customWidth="1"/>
    <col min="14396" max="14592" width="9" style="31"/>
    <col min="14593" max="14593" width="18.75" style="31" customWidth="1"/>
    <col min="14594" max="14594" width="15" style="31" customWidth="1"/>
    <col min="14595" max="14595" width="6" style="31" customWidth="1"/>
    <col min="14596" max="14596" width="3" style="31" customWidth="1"/>
    <col min="14597" max="14602" width="9.75" style="31" customWidth="1"/>
    <col min="14603" max="14604" width="10.5" style="31" customWidth="1"/>
    <col min="14605" max="14605" width="7.5" style="31" customWidth="1"/>
    <col min="14606" max="14651" width="0" style="31" hidden="1" customWidth="1"/>
    <col min="14652" max="14848" width="9" style="31"/>
    <col min="14849" max="14849" width="18.75" style="31" customWidth="1"/>
    <col min="14850" max="14850" width="15" style="31" customWidth="1"/>
    <col min="14851" max="14851" width="6" style="31" customWidth="1"/>
    <col min="14852" max="14852" width="3" style="31" customWidth="1"/>
    <col min="14853" max="14858" width="9.75" style="31" customWidth="1"/>
    <col min="14859" max="14860" width="10.5" style="31" customWidth="1"/>
    <col min="14861" max="14861" width="7.5" style="31" customWidth="1"/>
    <col min="14862" max="14907" width="0" style="31" hidden="1" customWidth="1"/>
    <col min="14908" max="15104" width="9" style="31"/>
    <col min="15105" max="15105" width="18.75" style="31" customWidth="1"/>
    <col min="15106" max="15106" width="15" style="31" customWidth="1"/>
    <col min="15107" max="15107" width="6" style="31" customWidth="1"/>
    <col min="15108" max="15108" width="3" style="31" customWidth="1"/>
    <col min="15109" max="15114" width="9.75" style="31" customWidth="1"/>
    <col min="15115" max="15116" width="10.5" style="31" customWidth="1"/>
    <col min="15117" max="15117" width="7.5" style="31" customWidth="1"/>
    <col min="15118" max="15163" width="0" style="31" hidden="1" customWidth="1"/>
    <col min="15164" max="15360" width="9" style="31"/>
    <col min="15361" max="15361" width="18.75" style="31" customWidth="1"/>
    <col min="15362" max="15362" width="15" style="31" customWidth="1"/>
    <col min="15363" max="15363" width="6" style="31" customWidth="1"/>
    <col min="15364" max="15364" width="3" style="31" customWidth="1"/>
    <col min="15365" max="15370" width="9.75" style="31" customWidth="1"/>
    <col min="15371" max="15372" width="10.5" style="31" customWidth="1"/>
    <col min="15373" max="15373" width="7.5" style="31" customWidth="1"/>
    <col min="15374" max="15419" width="0" style="31" hidden="1" customWidth="1"/>
    <col min="15420" max="15616" width="9" style="31"/>
    <col min="15617" max="15617" width="18.75" style="31" customWidth="1"/>
    <col min="15618" max="15618" width="15" style="31" customWidth="1"/>
    <col min="15619" max="15619" width="6" style="31" customWidth="1"/>
    <col min="15620" max="15620" width="3" style="31" customWidth="1"/>
    <col min="15621" max="15626" width="9.75" style="31" customWidth="1"/>
    <col min="15627" max="15628" width="10.5" style="31" customWidth="1"/>
    <col min="15629" max="15629" width="7.5" style="31" customWidth="1"/>
    <col min="15630" max="15675" width="0" style="31" hidden="1" customWidth="1"/>
    <col min="15676" max="15872" width="9" style="31"/>
    <col min="15873" max="15873" width="18.75" style="31" customWidth="1"/>
    <col min="15874" max="15874" width="15" style="31" customWidth="1"/>
    <col min="15875" max="15875" width="6" style="31" customWidth="1"/>
    <col min="15876" max="15876" width="3" style="31" customWidth="1"/>
    <col min="15877" max="15882" width="9.75" style="31" customWidth="1"/>
    <col min="15883" max="15884" width="10.5" style="31" customWidth="1"/>
    <col min="15885" max="15885" width="7.5" style="31" customWidth="1"/>
    <col min="15886" max="15931" width="0" style="31" hidden="1" customWidth="1"/>
    <col min="15932" max="16128" width="9" style="31"/>
    <col min="16129" max="16129" width="18.75" style="31" customWidth="1"/>
    <col min="16130" max="16130" width="15" style="31" customWidth="1"/>
    <col min="16131" max="16131" width="6" style="31" customWidth="1"/>
    <col min="16132" max="16132" width="3" style="31" customWidth="1"/>
    <col min="16133" max="16138" width="9.75" style="31" customWidth="1"/>
    <col min="16139" max="16140" width="10.5" style="31" customWidth="1"/>
    <col min="16141" max="16141" width="7.5" style="31" customWidth="1"/>
    <col min="16142" max="16187" width="0" style="31" hidden="1" customWidth="1"/>
    <col min="16188" max="16384" width="9" style="31"/>
  </cols>
  <sheetData>
    <row r="1" spans="1:25" ht="12.75" customHeight="1" x14ac:dyDescent="0.15">
      <c r="A1" s="31" t="s">
        <v>176</v>
      </c>
    </row>
    <row r="2" spans="1:25" ht="12.75" customHeight="1" x14ac:dyDescent="0.15">
      <c r="A2" s="57" t="s">
        <v>74</v>
      </c>
      <c r="B2" s="57" t="s">
        <v>75</v>
      </c>
      <c r="C2" s="57" t="s">
        <v>76</v>
      </c>
      <c r="D2" s="57" t="s">
        <v>77</v>
      </c>
      <c r="E2" s="57" t="s">
        <v>78</v>
      </c>
      <c r="F2" s="57" t="s">
        <v>79</v>
      </c>
      <c r="G2" s="57" t="s">
        <v>80</v>
      </c>
      <c r="H2" s="57" t="s">
        <v>79</v>
      </c>
      <c r="I2" s="57" t="s">
        <v>81</v>
      </c>
      <c r="J2" s="57" t="s">
        <v>79</v>
      </c>
      <c r="K2" s="57" t="s">
        <v>82</v>
      </c>
      <c r="L2" s="57" t="s">
        <v>79</v>
      </c>
      <c r="M2" s="58" t="s">
        <v>83</v>
      </c>
    </row>
    <row r="3" spans="1:25" ht="12.75" customHeight="1" x14ac:dyDescent="0.15">
      <c r="A3" s="57" t="s">
        <v>79</v>
      </c>
      <c r="B3" s="57" t="s">
        <v>79</v>
      </c>
      <c r="C3" s="57" t="s">
        <v>79</v>
      </c>
      <c r="D3" s="57" t="s">
        <v>79</v>
      </c>
      <c r="E3" s="32" t="s">
        <v>84</v>
      </c>
      <c r="F3" s="32" t="s">
        <v>85</v>
      </c>
      <c r="G3" s="32" t="s">
        <v>84</v>
      </c>
      <c r="H3" s="32" t="s">
        <v>85</v>
      </c>
      <c r="I3" s="32" t="s">
        <v>84</v>
      </c>
      <c r="J3" s="32" t="s">
        <v>85</v>
      </c>
      <c r="K3" s="32" t="s">
        <v>84</v>
      </c>
      <c r="L3" s="32" t="s">
        <v>85</v>
      </c>
      <c r="M3" s="58" t="s">
        <v>79</v>
      </c>
      <c r="S3" s="32" t="s">
        <v>86</v>
      </c>
      <c r="T3" s="32" t="s">
        <v>87</v>
      </c>
      <c r="U3" s="32" t="s">
        <v>88</v>
      </c>
      <c r="V3" s="32" t="s">
        <v>89</v>
      </c>
      <c r="W3" s="32" t="s">
        <v>90</v>
      </c>
      <c r="X3" s="32" t="s">
        <v>91</v>
      </c>
      <c r="Y3" s="32" t="s">
        <v>92</v>
      </c>
    </row>
    <row r="4" spans="1:25" ht="12.75" customHeight="1" x14ac:dyDescent="0.15">
      <c r="A4" s="33" t="s">
        <v>177</v>
      </c>
      <c r="B4" s="33" t="s">
        <v>99</v>
      </c>
      <c r="C4" s="33">
        <v>1</v>
      </c>
      <c r="D4" s="33" t="s">
        <v>100</v>
      </c>
      <c r="F4" s="34"/>
      <c r="H4" s="34"/>
      <c r="J4" s="34"/>
      <c r="L4" s="34"/>
      <c r="M4" s="35" t="s">
        <v>79</v>
      </c>
      <c r="N4" s="31" t="s">
        <v>79</v>
      </c>
      <c r="O4" s="31" t="s">
        <v>102</v>
      </c>
    </row>
    <row r="5" spans="1:25" ht="12.75" customHeight="1" x14ac:dyDescent="0.15">
      <c r="A5" s="33" t="s">
        <v>178</v>
      </c>
      <c r="B5" s="33" t="s">
        <v>79</v>
      </c>
      <c r="C5" s="33"/>
      <c r="D5" s="33" t="s">
        <v>79</v>
      </c>
      <c r="E5" s="34"/>
      <c r="F5" s="34"/>
      <c r="G5" s="32"/>
      <c r="H5" s="34"/>
      <c r="I5" s="32"/>
      <c r="J5" s="34"/>
      <c r="K5" s="32"/>
      <c r="L5" s="34"/>
      <c r="M5" s="35" t="s">
        <v>79</v>
      </c>
      <c r="N5" s="31" t="s">
        <v>79</v>
      </c>
      <c r="P5" s="31" t="s">
        <v>101</v>
      </c>
      <c r="Q5" s="31" t="s">
        <v>79</v>
      </c>
      <c r="R5" s="31" t="s">
        <v>79</v>
      </c>
    </row>
    <row r="6" spans="1:25" ht="12.75" customHeight="1" x14ac:dyDescent="0.15">
      <c r="A6" s="33" t="s">
        <v>179</v>
      </c>
      <c r="B6" s="33" t="s">
        <v>180</v>
      </c>
      <c r="C6" s="33">
        <v>13.071</v>
      </c>
      <c r="D6" s="33" t="s">
        <v>107</v>
      </c>
      <c r="E6" s="34"/>
      <c r="F6" s="34"/>
      <c r="G6" s="34"/>
      <c r="H6" s="34"/>
      <c r="I6" s="34"/>
      <c r="J6" s="34"/>
      <c r="K6" s="34"/>
      <c r="L6" s="34"/>
      <c r="M6" s="35" t="s">
        <v>79</v>
      </c>
      <c r="N6" s="31" t="s">
        <v>79</v>
      </c>
      <c r="P6" s="31" t="s">
        <v>181</v>
      </c>
      <c r="Q6" s="31" t="s">
        <v>79</v>
      </c>
      <c r="R6" s="31" t="s">
        <v>154</v>
      </c>
      <c r="T6" s="31" t="s">
        <v>131</v>
      </c>
    </row>
    <row r="7" spans="1:25" ht="12.75" customHeight="1" x14ac:dyDescent="0.15">
      <c r="A7" s="33" t="s">
        <v>182</v>
      </c>
      <c r="B7" s="33" t="s">
        <v>79</v>
      </c>
      <c r="C7" s="33"/>
      <c r="D7" s="33" t="s">
        <v>79</v>
      </c>
      <c r="E7" s="34"/>
      <c r="F7" s="34"/>
      <c r="G7" s="32"/>
      <c r="H7" s="34"/>
      <c r="I7" s="32"/>
      <c r="J7" s="34"/>
      <c r="K7" s="32"/>
      <c r="L7" s="34"/>
      <c r="M7" s="35" t="s">
        <v>79</v>
      </c>
      <c r="N7" s="31" t="s">
        <v>79</v>
      </c>
      <c r="P7" s="31" t="s">
        <v>183</v>
      </c>
      <c r="Q7" s="31" t="s">
        <v>79</v>
      </c>
      <c r="R7" s="31" t="s">
        <v>79</v>
      </c>
    </row>
    <row r="8" spans="1:25" ht="12.75" customHeight="1" x14ac:dyDescent="0.15">
      <c r="A8" s="33" t="s">
        <v>184</v>
      </c>
      <c r="B8" s="33" t="s">
        <v>156</v>
      </c>
      <c r="C8" s="33">
        <v>13.071</v>
      </c>
      <c r="D8" s="33" t="s">
        <v>107</v>
      </c>
      <c r="E8" s="34"/>
      <c r="F8" s="34"/>
      <c r="G8" s="34"/>
      <c r="H8" s="34"/>
      <c r="I8" s="34"/>
      <c r="J8" s="34"/>
      <c r="K8" s="34"/>
      <c r="L8" s="34"/>
      <c r="M8" s="35" t="s">
        <v>79</v>
      </c>
      <c r="N8" s="31" t="s">
        <v>79</v>
      </c>
      <c r="P8" s="31" t="s">
        <v>185</v>
      </c>
      <c r="Q8" s="31" t="s">
        <v>79</v>
      </c>
      <c r="R8" s="31" t="s">
        <v>157</v>
      </c>
      <c r="T8" s="31" t="s">
        <v>131</v>
      </c>
    </row>
    <row r="9" spans="1:25" ht="12.75" customHeight="1" x14ac:dyDescent="0.15">
      <c r="A9" s="33" t="s">
        <v>186</v>
      </c>
      <c r="B9" s="33" t="s">
        <v>159</v>
      </c>
      <c r="C9" s="33">
        <v>1</v>
      </c>
      <c r="D9" s="33" t="s">
        <v>100</v>
      </c>
      <c r="E9" s="34"/>
      <c r="F9" s="34"/>
      <c r="G9" s="34"/>
      <c r="H9" s="34"/>
      <c r="I9" s="34"/>
      <c r="J9" s="34"/>
      <c r="K9" s="34"/>
      <c r="L9" s="34"/>
      <c r="M9" s="35" t="s">
        <v>79</v>
      </c>
      <c r="N9" s="31" t="s">
        <v>79</v>
      </c>
      <c r="P9" s="31" t="s">
        <v>187</v>
      </c>
      <c r="Q9" s="31" t="s">
        <v>79</v>
      </c>
      <c r="R9" s="31" t="s">
        <v>160</v>
      </c>
      <c r="T9" s="31" t="s">
        <v>131</v>
      </c>
    </row>
    <row r="10" spans="1:25" ht="12.75" customHeight="1" x14ac:dyDescent="0.15">
      <c r="A10" s="33" t="s">
        <v>188</v>
      </c>
      <c r="B10" s="33" t="s">
        <v>79</v>
      </c>
      <c r="C10" s="33"/>
      <c r="D10" s="33" t="s">
        <v>79</v>
      </c>
      <c r="E10" s="34"/>
      <c r="F10" s="34"/>
      <c r="G10" s="32"/>
      <c r="H10" s="34"/>
      <c r="I10" s="32"/>
      <c r="J10" s="34"/>
      <c r="K10" s="32"/>
      <c r="L10" s="34"/>
      <c r="M10" s="35" t="s">
        <v>79</v>
      </c>
      <c r="N10" s="31" t="s">
        <v>79</v>
      </c>
      <c r="P10" s="31" t="s">
        <v>104</v>
      </c>
      <c r="Q10" s="31" t="s">
        <v>79</v>
      </c>
      <c r="R10" s="31" t="s">
        <v>79</v>
      </c>
    </row>
    <row r="11" spans="1:25" ht="12.75" customHeight="1" x14ac:dyDescent="0.15">
      <c r="A11" s="33" t="s">
        <v>189</v>
      </c>
      <c r="B11" s="33" t="s">
        <v>162</v>
      </c>
      <c r="C11" s="33">
        <v>152.82599999999999</v>
      </c>
      <c r="D11" s="33" t="s">
        <v>163</v>
      </c>
      <c r="E11" s="34"/>
      <c r="F11" s="34"/>
      <c r="G11" s="34"/>
      <c r="H11" s="34"/>
      <c r="I11" s="34"/>
      <c r="J11" s="34"/>
      <c r="K11" s="34"/>
      <c r="L11" s="34"/>
      <c r="M11" s="35" t="s">
        <v>79</v>
      </c>
      <c r="N11" s="31" t="s">
        <v>79</v>
      </c>
      <c r="P11" s="31" t="s">
        <v>190</v>
      </c>
      <c r="Q11" s="31" t="s">
        <v>79</v>
      </c>
      <c r="R11" s="31" t="s">
        <v>164</v>
      </c>
      <c r="T11" s="31" t="s">
        <v>131</v>
      </c>
    </row>
    <row r="12" spans="1:25" ht="12.75" customHeight="1" x14ac:dyDescent="0.15">
      <c r="A12" s="33" t="s">
        <v>191</v>
      </c>
      <c r="B12" s="33" t="s">
        <v>162</v>
      </c>
      <c r="C12" s="33">
        <v>6.7039999999999997</v>
      </c>
      <c r="D12" s="33" t="s">
        <v>163</v>
      </c>
      <c r="E12" s="34"/>
      <c r="F12" s="34"/>
      <c r="G12" s="34"/>
      <c r="H12" s="34"/>
      <c r="I12" s="34"/>
      <c r="J12" s="34"/>
      <c r="K12" s="34"/>
      <c r="L12" s="34"/>
      <c r="M12" s="35" t="s">
        <v>79</v>
      </c>
      <c r="N12" s="31" t="s">
        <v>79</v>
      </c>
      <c r="P12" s="31" t="s">
        <v>108</v>
      </c>
      <c r="Q12" s="31" t="s">
        <v>79</v>
      </c>
      <c r="R12" s="31" t="s">
        <v>166</v>
      </c>
      <c r="T12" s="31" t="s">
        <v>131</v>
      </c>
    </row>
    <row r="13" spans="1:25" ht="12.75" customHeight="1" x14ac:dyDescent="0.15">
      <c r="A13" s="33" t="s">
        <v>189</v>
      </c>
      <c r="B13" s="33" t="s">
        <v>168</v>
      </c>
      <c r="C13" s="33">
        <v>152.82599999999999</v>
      </c>
      <c r="D13" s="33" t="s">
        <v>163</v>
      </c>
      <c r="E13" s="34"/>
      <c r="F13" s="34"/>
      <c r="G13" s="34"/>
      <c r="H13" s="34"/>
      <c r="I13" s="34"/>
      <c r="J13" s="34"/>
      <c r="K13" s="34"/>
      <c r="L13" s="34"/>
      <c r="M13" s="35" t="s">
        <v>79</v>
      </c>
      <c r="N13" s="31" t="s">
        <v>79</v>
      </c>
      <c r="P13" s="31" t="s">
        <v>192</v>
      </c>
      <c r="Q13" s="31" t="s">
        <v>79</v>
      </c>
      <c r="R13" s="31" t="s">
        <v>169</v>
      </c>
      <c r="T13" s="31" t="s">
        <v>131</v>
      </c>
    </row>
    <row r="14" spans="1:25" ht="12.75" customHeight="1" x14ac:dyDescent="0.15">
      <c r="A14" s="33" t="s">
        <v>193</v>
      </c>
      <c r="B14" s="33" t="s">
        <v>171</v>
      </c>
      <c r="C14" s="33">
        <v>0</v>
      </c>
      <c r="D14" s="33" t="s">
        <v>163</v>
      </c>
      <c r="E14" s="34"/>
      <c r="F14" s="34"/>
      <c r="G14" s="34"/>
      <c r="H14" s="34"/>
      <c r="I14" s="34"/>
      <c r="J14" s="34"/>
      <c r="K14" s="34"/>
      <c r="L14" s="34"/>
      <c r="M14" s="35" t="s">
        <v>79</v>
      </c>
      <c r="N14" s="31" t="s">
        <v>79</v>
      </c>
      <c r="P14" s="31" t="s">
        <v>194</v>
      </c>
      <c r="Q14" s="31" t="s">
        <v>79</v>
      </c>
      <c r="R14" s="31" t="s">
        <v>172</v>
      </c>
      <c r="T14" s="31" t="s">
        <v>131</v>
      </c>
    </row>
    <row r="15" spans="1:25" ht="12.75" customHeight="1" x14ac:dyDescent="0.15">
      <c r="A15" s="33" t="s">
        <v>195</v>
      </c>
      <c r="B15" s="33" t="s">
        <v>168</v>
      </c>
      <c r="C15" s="33">
        <v>6.7039999999999997</v>
      </c>
      <c r="D15" s="33" t="s">
        <v>163</v>
      </c>
      <c r="E15" s="34"/>
      <c r="F15" s="34"/>
      <c r="G15" s="34"/>
      <c r="H15" s="34"/>
      <c r="I15" s="34"/>
      <c r="J15" s="34"/>
      <c r="K15" s="34"/>
      <c r="L15" s="34"/>
      <c r="M15" s="35" t="s">
        <v>79</v>
      </c>
      <c r="N15" s="31" t="s">
        <v>79</v>
      </c>
      <c r="P15" s="31" t="s">
        <v>196</v>
      </c>
      <c r="Q15" s="31" t="s">
        <v>79</v>
      </c>
      <c r="R15" s="31" t="s">
        <v>174</v>
      </c>
      <c r="T15" s="31" t="s">
        <v>131</v>
      </c>
    </row>
    <row r="16" spans="1:25" ht="12.75" customHeight="1" x14ac:dyDescent="0.15">
      <c r="A16" s="33" t="s">
        <v>197</v>
      </c>
      <c r="B16" s="33" t="s">
        <v>79</v>
      </c>
      <c r="C16" s="33"/>
      <c r="D16" s="33" t="s">
        <v>79</v>
      </c>
      <c r="E16" s="34"/>
      <c r="F16" s="34"/>
      <c r="G16" s="32"/>
      <c r="H16" s="34"/>
      <c r="I16" s="32"/>
      <c r="J16" s="34"/>
      <c r="K16" s="32"/>
      <c r="L16" s="34"/>
      <c r="M16" s="35" t="s">
        <v>79</v>
      </c>
      <c r="N16" s="31" t="s">
        <v>79</v>
      </c>
      <c r="P16" s="31" t="s">
        <v>112</v>
      </c>
      <c r="Q16" s="31" t="s">
        <v>79</v>
      </c>
      <c r="R16" s="31" t="s">
        <v>79</v>
      </c>
    </row>
    <row r="17" spans="1:18" ht="12.75" customHeight="1" x14ac:dyDescent="0.15">
      <c r="A17" s="33" t="s">
        <v>198</v>
      </c>
      <c r="B17" s="33" t="s">
        <v>199</v>
      </c>
      <c r="C17" s="33">
        <v>0</v>
      </c>
      <c r="D17" s="33" t="s">
        <v>200</v>
      </c>
      <c r="E17" s="34"/>
      <c r="F17" s="34"/>
      <c r="G17" s="34"/>
      <c r="H17" s="34"/>
      <c r="I17" s="34"/>
      <c r="J17" s="34"/>
      <c r="K17" s="34"/>
      <c r="L17" s="34"/>
      <c r="M17" s="35" t="s">
        <v>79</v>
      </c>
      <c r="N17" s="31" t="s">
        <v>79</v>
      </c>
      <c r="P17" s="31" t="s">
        <v>116</v>
      </c>
      <c r="Q17" s="31" t="s">
        <v>79</v>
      </c>
      <c r="R17" s="31" t="s">
        <v>201</v>
      </c>
    </row>
    <row r="18" spans="1:18" ht="12.75" customHeight="1" x14ac:dyDescent="0.15">
      <c r="A18" s="33" t="s">
        <v>198</v>
      </c>
      <c r="B18" s="33" t="s">
        <v>202</v>
      </c>
      <c r="C18" s="33">
        <v>15.11</v>
      </c>
      <c r="D18" s="33" t="s">
        <v>203</v>
      </c>
      <c r="E18" s="34"/>
      <c r="F18" s="34"/>
      <c r="G18" s="34"/>
      <c r="H18" s="34"/>
      <c r="I18" s="34"/>
      <c r="J18" s="34"/>
      <c r="K18" s="34"/>
      <c r="L18" s="34"/>
      <c r="M18" s="35" t="s">
        <v>79</v>
      </c>
      <c r="N18" s="31" t="s">
        <v>79</v>
      </c>
      <c r="P18" s="31" t="s">
        <v>120</v>
      </c>
      <c r="Q18" s="31" t="s">
        <v>79</v>
      </c>
      <c r="R18" s="31" t="s">
        <v>204</v>
      </c>
    </row>
    <row r="19" spans="1:18" ht="12.75" customHeight="1" x14ac:dyDescent="0.15">
      <c r="A19" s="33" t="s">
        <v>198</v>
      </c>
      <c r="B19" s="33" t="s">
        <v>205</v>
      </c>
      <c r="C19" s="33">
        <v>0</v>
      </c>
      <c r="D19" s="33" t="s">
        <v>203</v>
      </c>
      <c r="E19" s="34"/>
      <c r="F19" s="34"/>
      <c r="G19" s="34"/>
      <c r="H19" s="34"/>
      <c r="I19" s="34"/>
      <c r="J19" s="34"/>
      <c r="K19" s="34"/>
      <c r="L19" s="34"/>
      <c r="M19" s="35" t="s">
        <v>79</v>
      </c>
      <c r="N19" s="31" t="s">
        <v>79</v>
      </c>
      <c r="P19" s="31" t="s">
        <v>124</v>
      </c>
      <c r="Q19" s="31" t="s">
        <v>79</v>
      </c>
      <c r="R19" s="31" t="s">
        <v>206</v>
      </c>
    </row>
    <row r="20" spans="1:18" ht="12.75" customHeight="1" x14ac:dyDescent="0.1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6"/>
    </row>
  </sheetData>
  <mergeCells count="9">
    <mergeCell ref="I2:J2"/>
    <mergeCell ref="K2:L2"/>
    <mergeCell ref="M2:M3"/>
    <mergeCell ref="A2:A3"/>
    <mergeCell ref="B2:B3"/>
    <mergeCell ref="C2:C3"/>
    <mergeCell ref="D2:D3"/>
    <mergeCell ref="E2:F2"/>
    <mergeCell ref="G2:H2"/>
  </mergeCells>
  <phoneticPr fontId="3" type="noConversion"/>
  <pageMargins left="0.31496062992125984" right="0.31496062992125984" top="1" bottom="0.59055118110236215" header="0.5" footer="0.5"/>
  <pageSetup paperSize="9" orientation="landscape" r:id="rId1"/>
  <headerFooter alignWithMargins="0">
    <oddHeader>&amp;RPage : &amp;P/&amp;N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86E32-1665-42E7-A0EF-1F161D6217CD}">
  <sheetPr codeName="Sheet7"/>
  <dimension ref="A1:K10"/>
  <sheetViews>
    <sheetView view="pageBreakPreview" zoomScaleNormal="100" zoomScaleSheetLayoutView="100" workbookViewId="0">
      <selection activeCell="H15" sqref="H15"/>
    </sheetView>
  </sheetViews>
  <sheetFormatPr defaultRowHeight="12.75" customHeight="1" x14ac:dyDescent="0.15"/>
  <cols>
    <col min="1" max="1" width="18.75" style="31" customWidth="1"/>
    <col min="2" max="2" width="11.25" style="31" customWidth="1"/>
    <col min="3" max="3" width="7.5" style="31" customWidth="1"/>
    <col min="4" max="4" width="3.75" style="31" customWidth="1"/>
    <col min="5" max="8" width="11.25" style="31" customWidth="1"/>
    <col min="9" max="9" width="7.5" style="31" customWidth="1"/>
    <col min="10" max="13" width="0" style="31" hidden="1" customWidth="1"/>
    <col min="14" max="256" width="9" style="31"/>
    <col min="257" max="257" width="18.75" style="31" customWidth="1"/>
    <col min="258" max="258" width="11.25" style="31" customWidth="1"/>
    <col min="259" max="259" width="7.5" style="31" customWidth="1"/>
    <col min="260" max="260" width="3.75" style="31" customWidth="1"/>
    <col min="261" max="264" width="11.25" style="31" customWidth="1"/>
    <col min="265" max="265" width="7.5" style="31" customWidth="1"/>
    <col min="266" max="269" width="0" style="31" hidden="1" customWidth="1"/>
    <col min="270" max="512" width="9" style="31"/>
    <col min="513" max="513" width="18.75" style="31" customWidth="1"/>
    <col min="514" max="514" width="11.25" style="31" customWidth="1"/>
    <col min="515" max="515" width="7.5" style="31" customWidth="1"/>
    <col min="516" max="516" width="3.75" style="31" customWidth="1"/>
    <col min="517" max="520" width="11.25" style="31" customWidth="1"/>
    <col min="521" max="521" width="7.5" style="31" customWidth="1"/>
    <col min="522" max="525" width="0" style="31" hidden="1" customWidth="1"/>
    <col min="526" max="768" width="9" style="31"/>
    <col min="769" max="769" width="18.75" style="31" customWidth="1"/>
    <col min="770" max="770" width="11.25" style="31" customWidth="1"/>
    <col min="771" max="771" width="7.5" style="31" customWidth="1"/>
    <col min="772" max="772" width="3.75" style="31" customWidth="1"/>
    <col min="773" max="776" width="11.25" style="31" customWidth="1"/>
    <col min="777" max="777" width="7.5" style="31" customWidth="1"/>
    <col min="778" max="781" width="0" style="31" hidden="1" customWidth="1"/>
    <col min="782" max="1024" width="9" style="31"/>
    <col min="1025" max="1025" width="18.75" style="31" customWidth="1"/>
    <col min="1026" max="1026" width="11.25" style="31" customWidth="1"/>
    <col min="1027" max="1027" width="7.5" style="31" customWidth="1"/>
    <col min="1028" max="1028" width="3.75" style="31" customWidth="1"/>
    <col min="1029" max="1032" width="11.25" style="31" customWidth="1"/>
    <col min="1033" max="1033" width="7.5" style="31" customWidth="1"/>
    <col min="1034" max="1037" width="0" style="31" hidden="1" customWidth="1"/>
    <col min="1038" max="1280" width="9" style="31"/>
    <col min="1281" max="1281" width="18.75" style="31" customWidth="1"/>
    <col min="1282" max="1282" width="11.25" style="31" customWidth="1"/>
    <col min="1283" max="1283" width="7.5" style="31" customWidth="1"/>
    <col min="1284" max="1284" width="3.75" style="31" customWidth="1"/>
    <col min="1285" max="1288" width="11.25" style="31" customWidth="1"/>
    <col min="1289" max="1289" width="7.5" style="31" customWidth="1"/>
    <col min="1290" max="1293" width="0" style="31" hidden="1" customWidth="1"/>
    <col min="1294" max="1536" width="9" style="31"/>
    <col min="1537" max="1537" width="18.75" style="31" customWidth="1"/>
    <col min="1538" max="1538" width="11.25" style="31" customWidth="1"/>
    <col min="1539" max="1539" width="7.5" style="31" customWidth="1"/>
    <col min="1540" max="1540" width="3.75" style="31" customWidth="1"/>
    <col min="1541" max="1544" width="11.25" style="31" customWidth="1"/>
    <col min="1545" max="1545" width="7.5" style="31" customWidth="1"/>
    <col min="1546" max="1549" width="0" style="31" hidden="1" customWidth="1"/>
    <col min="1550" max="1792" width="9" style="31"/>
    <col min="1793" max="1793" width="18.75" style="31" customWidth="1"/>
    <col min="1794" max="1794" width="11.25" style="31" customWidth="1"/>
    <col min="1795" max="1795" width="7.5" style="31" customWidth="1"/>
    <col min="1796" max="1796" width="3.75" style="31" customWidth="1"/>
    <col min="1797" max="1800" width="11.25" style="31" customWidth="1"/>
    <col min="1801" max="1801" width="7.5" style="31" customWidth="1"/>
    <col min="1802" max="1805" width="0" style="31" hidden="1" customWidth="1"/>
    <col min="1806" max="2048" width="9" style="31"/>
    <col min="2049" max="2049" width="18.75" style="31" customWidth="1"/>
    <col min="2050" max="2050" width="11.25" style="31" customWidth="1"/>
    <col min="2051" max="2051" width="7.5" style="31" customWidth="1"/>
    <col min="2052" max="2052" width="3.75" style="31" customWidth="1"/>
    <col min="2053" max="2056" width="11.25" style="31" customWidth="1"/>
    <col min="2057" max="2057" width="7.5" style="31" customWidth="1"/>
    <col min="2058" max="2061" width="0" style="31" hidden="1" customWidth="1"/>
    <col min="2062" max="2304" width="9" style="31"/>
    <col min="2305" max="2305" width="18.75" style="31" customWidth="1"/>
    <col min="2306" max="2306" width="11.25" style="31" customWidth="1"/>
    <col min="2307" max="2307" width="7.5" style="31" customWidth="1"/>
    <col min="2308" max="2308" width="3.75" style="31" customWidth="1"/>
    <col min="2309" max="2312" width="11.25" style="31" customWidth="1"/>
    <col min="2313" max="2313" width="7.5" style="31" customWidth="1"/>
    <col min="2314" max="2317" width="0" style="31" hidden="1" customWidth="1"/>
    <col min="2318" max="2560" width="9" style="31"/>
    <col min="2561" max="2561" width="18.75" style="31" customWidth="1"/>
    <col min="2562" max="2562" width="11.25" style="31" customWidth="1"/>
    <col min="2563" max="2563" width="7.5" style="31" customWidth="1"/>
    <col min="2564" max="2564" width="3.75" style="31" customWidth="1"/>
    <col min="2565" max="2568" width="11.25" style="31" customWidth="1"/>
    <col min="2569" max="2569" width="7.5" style="31" customWidth="1"/>
    <col min="2570" max="2573" width="0" style="31" hidden="1" customWidth="1"/>
    <col min="2574" max="2816" width="9" style="31"/>
    <col min="2817" max="2817" width="18.75" style="31" customWidth="1"/>
    <col min="2818" max="2818" width="11.25" style="31" customWidth="1"/>
    <col min="2819" max="2819" width="7.5" style="31" customWidth="1"/>
    <col min="2820" max="2820" width="3.75" style="31" customWidth="1"/>
    <col min="2821" max="2824" width="11.25" style="31" customWidth="1"/>
    <col min="2825" max="2825" width="7.5" style="31" customWidth="1"/>
    <col min="2826" max="2829" width="0" style="31" hidden="1" customWidth="1"/>
    <col min="2830" max="3072" width="9" style="31"/>
    <col min="3073" max="3073" width="18.75" style="31" customWidth="1"/>
    <col min="3074" max="3074" width="11.25" style="31" customWidth="1"/>
    <col min="3075" max="3075" width="7.5" style="31" customWidth="1"/>
    <col min="3076" max="3076" width="3.75" style="31" customWidth="1"/>
    <col min="3077" max="3080" width="11.25" style="31" customWidth="1"/>
    <col min="3081" max="3081" width="7.5" style="31" customWidth="1"/>
    <col min="3082" max="3085" width="0" style="31" hidden="1" customWidth="1"/>
    <col min="3086" max="3328" width="9" style="31"/>
    <col min="3329" max="3329" width="18.75" style="31" customWidth="1"/>
    <col min="3330" max="3330" width="11.25" style="31" customWidth="1"/>
    <col min="3331" max="3331" width="7.5" style="31" customWidth="1"/>
    <col min="3332" max="3332" width="3.75" style="31" customWidth="1"/>
    <col min="3333" max="3336" width="11.25" style="31" customWidth="1"/>
    <col min="3337" max="3337" width="7.5" style="31" customWidth="1"/>
    <col min="3338" max="3341" width="0" style="31" hidden="1" customWidth="1"/>
    <col min="3342" max="3584" width="9" style="31"/>
    <col min="3585" max="3585" width="18.75" style="31" customWidth="1"/>
    <col min="3586" max="3586" width="11.25" style="31" customWidth="1"/>
    <col min="3587" max="3587" width="7.5" style="31" customWidth="1"/>
    <col min="3588" max="3588" width="3.75" style="31" customWidth="1"/>
    <col min="3589" max="3592" width="11.25" style="31" customWidth="1"/>
    <col min="3593" max="3593" width="7.5" style="31" customWidth="1"/>
    <col min="3594" max="3597" width="0" style="31" hidden="1" customWidth="1"/>
    <col min="3598" max="3840" width="9" style="31"/>
    <col min="3841" max="3841" width="18.75" style="31" customWidth="1"/>
    <col min="3842" max="3842" width="11.25" style="31" customWidth="1"/>
    <col min="3843" max="3843" width="7.5" style="31" customWidth="1"/>
    <col min="3844" max="3844" width="3.75" style="31" customWidth="1"/>
    <col min="3845" max="3848" width="11.25" style="31" customWidth="1"/>
    <col min="3849" max="3849" width="7.5" style="31" customWidth="1"/>
    <col min="3850" max="3853" width="0" style="31" hidden="1" customWidth="1"/>
    <col min="3854" max="4096" width="9" style="31"/>
    <col min="4097" max="4097" width="18.75" style="31" customWidth="1"/>
    <col min="4098" max="4098" width="11.25" style="31" customWidth="1"/>
    <col min="4099" max="4099" width="7.5" style="31" customWidth="1"/>
    <col min="4100" max="4100" width="3.75" style="31" customWidth="1"/>
    <col min="4101" max="4104" width="11.25" style="31" customWidth="1"/>
    <col min="4105" max="4105" width="7.5" style="31" customWidth="1"/>
    <col min="4106" max="4109" width="0" style="31" hidden="1" customWidth="1"/>
    <col min="4110" max="4352" width="9" style="31"/>
    <col min="4353" max="4353" width="18.75" style="31" customWidth="1"/>
    <col min="4354" max="4354" width="11.25" style="31" customWidth="1"/>
    <col min="4355" max="4355" width="7.5" style="31" customWidth="1"/>
    <col min="4356" max="4356" width="3.75" style="31" customWidth="1"/>
    <col min="4357" max="4360" width="11.25" style="31" customWidth="1"/>
    <col min="4361" max="4361" width="7.5" style="31" customWidth="1"/>
    <col min="4362" max="4365" width="0" style="31" hidden="1" customWidth="1"/>
    <col min="4366" max="4608" width="9" style="31"/>
    <col min="4609" max="4609" width="18.75" style="31" customWidth="1"/>
    <col min="4610" max="4610" width="11.25" style="31" customWidth="1"/>
    <col min="4611" max="4611" width="7.5" style="31" customWidth="1"/>
    <col min="4612" max="4612" width="3.75" style="31" customWidth="1"/>
    <col min="4613" max="4616" width="11.25" style="31" customWidth="1"/>
    <col min="4617" max="4617" width="7.5" style="31" customWidth="1"/>
    <col min="4618" max="4621" width="0" style="31" hidden="1" customWidth="1"/>
    <col min="4622" max="4864" width="9" style="31"/>
    <col min="4865" max="4865" width="18.75" style="31" customWidth="1"/>
    <col min="4866" max="4866" width="11.25" style="31" customWidth="1"/>
    <col min="4867" max="4867" width="7.5" style="31" customWidth="1"/>
    <col min="4868" max="4868" width="3.75" style="31" customWidth="1"/>
    <col min="4869" max="4872" width="11.25" style="31" customWidth="1"/>
    <col min="4873" max="4873" width="7.5" style="31" customWidth="1"/>
    <col min="4874" max="4877" width="0" style="31" hidden="1" customWidth="1"/>
    <col min="4878" max="5120" width="9" style="31"/>
    <col min="5121" max="5121" width="18.75" style="31" customWidth="1"/>
    <col min="5122" max="5122" width="11.25" style="31" customWidth="1"/>
    <col min="5123" max="5123" width="7.5" style="31" customWidth="1"/>
    <col min="5124" max="5124" width="3.75" style="31" customWidth="1"/>
    <col min="5125" max="5128" width="11.25" style="31" customWidth="1"/>
    <col min="5129" max="5129" width="7.5" style="31" customWidth="1"/>
    <col min="5130" max="5133" width="0" style="31" hidden="1" customWidth="1"/>
    <col min="5134" max="5376" width="9" style="31"/>
    <col min="5377" max="5377" width="18.75" style="31" customWidth="1"/>
    <col min="5378" max="5378" width="11.25" style="31" customWidth="1"/>
    <col min="5379" max="5379" width="7.5" style="31" customWidth="1"/>
    <col min="5380" max="5380" width="3.75" style="31" customWidth="1"/>
    <col min="5381" max="5384" width="11.25" style="31" customWidth="1"/>
    <col min="5385" max="5385" width="7.5" style="31" customWidth="1"/>
    <col min="5386" max="5389" width="0" style="31" hidden="1" customWidth="1"/>
    <col min="5390" max="5632" width="9" style="31"/>
    <col min="5633" max="5633" width="18.75" style="31" customWidth="1"/>
    <col min="5634" max="5634" width="11.25" style="31" customWidth="1"/>
    <col min="5635" max="5635" width="7.5" style="31" customWidth="1"/>
    <col min="5636" max="5636" width="3.75" style="31" customWidth="1"/>
    <col min="5637" max="5640" width="11.25" style="31" customWidth="1"/>
    <col min="5641" max="5641" width="7.5" style="31" customWidth="1"/>
    <col min="5642" max="5645" width="0" style="31" hidden="1" customWidth="1"/>
    <col min="5646" max="5888" width="9" style="31"/>
    <col min="5889" max="5889" width="18.75" style="31" customWidth="1"/>
    <col min="5890" max="5890" width="11.25" style="31" customWidth="1"/>
    <col min="5891" max="5891" width="7.5" style="31" customWidth="1"/>
    <col min="5892" max="5892" width="3.75" style="31" customWidth="1"/>
    <col min="5893" max="5896" width="11.25" style="31" customWidth="1"/>
    <col min="5897" max="5897" width="7.5" style="31" customWidth="1"/>
    <col min="5898" max="5901" width="0" style="31" hidden="1" customWidth="1"/>
    <col min="5902" max="6144" width="9" style="31"/>
    <col min="6145" max="6145" width="18.75" style="31" customWidth="1"/>
    <col min="6146" max="6146" width="11.25" style="31" customWidth="1"/>
    <col min="6147" max="6147" width="7.5" style="31" customWidth="1"/>
    <col min="6148" max="6148" width="3.75" style="31" customWidth="1"/>
    <col min="6149" max="6152" width="11.25" style="31" customWidth="1"/>
    <col min="6153" max="6153" width="7.5" style="31" customWidth="1"/>
    <col min="6154" max="6157" width="0" style="31" hidden="1" customWidth="1"/>
    <col min="6158" max="6400" width="9" style="31"/>
    <col min="6401" max="6401" width="18.75" style="31" customWidth="1"/>
    <col min="6402" max="6402" width="11.25" style="31" customWidth="1"/>
    <col min="6403" max="6403" width="7.5" style="31" customWidth="1"/>
    <col min="6404" max="6404" width="3.75" style="31" customWidth="1"/>
    <col min="6405" max="6408" width="11.25" style="31" customWidth="1"/>
    <col min="6409" max="6409" width="7.5" style="31" customWidth="1"/>
    <col min="6410" max="6413" width="0" style="31" hidden="1" customWidth="1"/>
    <col min="6414" max="6656" width="9" style="31"/>
    <col min="6657" max="6657" width="18.75" style="31" customWidth="1"/>
    <col min="6658" max="6658" width="11.25" style="31" customWidth="1"/>
    <col min="6659" max="6659" width="7.5" style="31" customWidth="1"/>
    <col min="6660" max="6660" width="3.75" style="31" customWidth="1"/>
    <col min="6661" max="6664" width="11.25" style="31" customWidth="1"/>
    <col min="6665" max="6665" width="7.5" style="31" customWidth="1"/>
    <col min="6666" max="6669" width="0" style="31" hidden="1" customWidth="1"/>
    <col min="6670" max="6912" width="9" style="31"/>
    <col min="6913" max="6913" width="18.75" style="31" customWidth="1"/>
    <col min="6914" max="6914" width="11.25" style="31" customWidth="1"/>
    <col min="6915" max="6915" width="7.5" style="31" customWidth="1"/>
    <col min="6916" max="6916" width="3.75" style="31" customWidth="1"/>
    <col min="6917" max="6920" width="11.25" style="31" customWidth="1"/>
    <col min="6921" max="6921" width="7.5" style="31" customWidth="1"/>
    <col min="6922" max="6925" width="0" style="31" hidden="1" customWidth="1"/>
    <col min="6926" max="7168" width="9" style="31"/>
    <col min="7169" max="7169" width="18.75" style="31" customWidth="1"/>
    <col min="7170" max="7170" width="11.25" style="31" customWidth="1"/>
    <col min="7171" max="7171" width="7.5" style="31" customWidth="1"/>
    <col min="7172" max="7172" width="3.75" style="31" customWidth="1"/>
    <col min="7173" max="7176" width="11.25" style="31" customWidth="1"/>
    <col min="7177" max="7177" width="7.5" style="31" customWidth="1"/>
    <col min="7178" max="7181" width="0" style="31" hidden="1" customWidth="1"/>
    <col min="7182" max="7424" width="9" style="31"/>
    <col min="7425" max="7425" width="18.75" style="31" customWidth="1"/>
    <col min="7426" max="7426" width="11.25" style="31" customWidth="1"/>
    <col min="7427" max="7427" width="7.5" style="31" customWidth="1"/>
    <col min="7428" max="7428" width="3.75" style="31" customWidth="1"/>
    <col min="7429" max="7432" width="11.25" style="31" customWidth="1"/>
    <col min="7433" max="7433" width="7.5" style="31" customWidth="1"/>
    <col min="7434" max="7437" width="0" style="31" hidden="1" customWidth="1"/>
    <col min="7438" max="7680" width="9" style="31"/>
    <col min="7681" max="7681" width="18.75" style="31" customWidth="1"/>
    <col min="7682" max="7682" width="11.25" style="31" customWidth="1"/>
    <col min="7683" max="7683" width="7.5" style="31" customWidth="1"/>
    <col min="7684" max="7684" width="3.75" style="31" customWidth="1"/>
    <col min="7685" max="7688" width="11.25" style="31" customWidth="1"/>
    <col min="7689" max="7689" width="7.5" style="31" customWidth="1"/>
    <col min="7690" max="7693" width="0" style="31" hidden="1" customWidth="1"/>
    <col min="7694" max="7936" width="9" style="31"/>
    <col min="7937" max="7937" width="18.75" style="31" customWidth="1"/>
    <col min="7938" max="7938" width="11.25" style="31" customWidth="1"/>
    <col min="7939" max="7939" width="7.5" style="31" customWidth="1"/>
    <col min="7940" max="7940" width="3.75" style="31" customWidth="1"/>
    <col min="7941" max="7944" width="11.25" style="31" customWidth="1"/>
    <col min="7945" max="7945" width="7.5" style="31" customWidth="1"/>
    <col min="7946" max="7949" width="0" style="31" hidden="1" customWidth="1"/>
    <col min="7950" max="8192" width="9" style="31"/>
    <col min="8193" max="8193" width="18.75" style="31" customWidth="1"/>
    <col min="8194" max="8194" width="11.25" style="31" customWidth="1"/>
    <col min="8195" max="8195" width="7.5" style="31" customWidth="1"/>
    <col min="8196" max="8196" width="3.75" style="31" customWidth="1"/>
    <col min="8197" max="8200" width="11.25" style="31" customWidth="1"/>
    <col min="8201" max="8201" width="7.5" style="31" customWidth="1"/>
    <col min="8202" max="8205" width="0" style="31" hidden="1" customWidth="1"/>
    <col min="8206" max="8448" width="9" style="31"/>
    <col min="8449" max="8449" width="18.75" style="31" customWidth="1"/>
    <col min="8450" max="8450" width="11.25" style="31" customWidth="1"/>
    <col min="8451" max="8451" width="7.5" style="31" customWidth="1"/>
    <col min="8452" max="8452" width="3.75" style="31" customWidth="1"/>
    <col min="8453" max="8456" width="11.25" style="31" customWidth="1"/>
    <col min="8457" max="8457" width="7.5" style="31" customWidth="1"/>
    <col min="8458" max="8461" width="0" style="31" hidden="1" customWidth="1"/>
    <col min="8462" max="8704" width="9" style="31"/>
    <col min="8705" max="8705" width="18.75" style="31" customWidth="1"/>
    <col min="8706" max="8706" width="11.25" style="31" customWidth="1"/>
    <col min="8707" max="8707" width="7.5" style="31" customWidth="1"/>
    <col min="8708" max="8708" width="3.75" style="31" customWidth="1"/>
    <col min="8709" max="8712" width="11.25" style="31" customWidth="1"/>
    <col min="8713" max="8713" width="7.5" style="31" customWidth="1"/>
    <col min="8714" max="8717" width="0" style="31" hidden="1" customWidth="1"/>
    <col min="8718" max="8960" width="9" style="31"/>
    <col min="8961" max="8961" width="18.75" style="31" customWidth="1"/>
    <col min="8962" max="8962" width="11.25" style="31" customWidth="1"/>
    <col min="8963" max="8963" width="7.5" style="31" customWidth="1"/>
    <col min="8964" max="8964" width="3.75" style="31" customWidth="1"/>
    <col min="8965" max="8968" width="11.25" style="31" customWidth="1"/>
    <col min="8969" max="8969" width="7.5" style="31" customWidth="1"/>
    <col min="8970" max="8973" width="0" style="31" hidden="1" customWidth="1"/>
    <col min="8974" max="9216" width="9" style="31"/>
    <col min="9217" max="9217" width="18.75" style="31" customWidth="1"/>
    <col min="9218" max="9218" width="11.25" style="31" customWidth="1"/>
    <col min="9219" max="9219" width="7.5" style="31" customWidth="1"/>
    <col min="9220" max="9220" width="3.75" style="31" customWidth="1"/>
    <col min="9221" max="9224" width="11.25" style="31" customWidth="1"/>
    <col min="9225" max="9225" width="7.5" style="31" customWidth="1"/>
    <col min="9226" max="9229" width="0" style="31" hidden="1" customWidth="1"/>
    <col min="9230" max="9472" width="9" style="31"/>
    <col min="9473" max="9473" width="18.75" style="31" customWidth="1"/>
    <col min="9474" max="9474" width="11.25" style="31" customWidth="1"/>
    <col min="9475" max="9475" width="7.5" style="31" customWidth="1"/>
    <col min="9476" max="9476" width="3.75" style="31" customWidth="1"/>
    <col min="9477" max="9480" width="11.25" style="31" customWidth="1"/>
    <col min="9481" max="9481" width="7.5" style="31" customWidth="1"/>
    <col min="9482" max="9485" width="0" style="31" hidden="1" customWidth="1"/>
    <col min="9486" max="9728" width="9" style="31"/>
    <col min="9729" max="9729" width="18.75" style="31" customWidth="1"/>
    <col min="9730" max="9730" width="11.25" style="31" customWidth="1"/>
    <col min="9731" max="9731" width="7.5" style="31" customWidth="1"/>
    <col min="9732" max="9732" width="3.75" style="31" customWidth="1"/>
    <col min="9733" max="9736" width="11.25" style="31" customWidth="1"/>
    <col min="9737" max="9737" width="7.5" style="31" customWidth="1"/>
    <col min="9738" max="9741" width="0" style="31" hidden="1" customWidth="1"/>
    <col min="9742" max="9984" width="9" style="31"/>
    <col min="9985" max="9985" width="18.75" style="31" customWidth="1"/>
    <col min="9986" max="9986" width="11.25" style="31" customWidth="1"/>
    <col min="9987" max="9987" width="7.5" style="31" customWidth="1"/>
    <col min="9988" max="9988" width="3.75" style="31" customWidth="1"/>
    <col min="9989" max="9992" width="11.25" style="31" customWidth="1"/>
    <col min="9993" max="9993" width="7.5" style="31" customWidth="1"/>
    <col min="9994" max="9997" width="0" style="31" hidden="1" customWidth="1"/>
    <col min="9998" max="10240" width="9" style="31"/>
    <col min="10241" max="10241" width="18.75" style="31" customWidth="1"/>
    <col min="10242" max="10242" width="11.25" style="31" customWidth="1"/>
    <col min="10243" max="10243" width="7.5" style="31" customWidth="1"/>
    <col min="10244" max="10244" width="3.75" style="31" customWidth="1"/>
    <col min="10245" max="10248" width="11.25" style="31" customWidth="1"/>
    <col min="10249" max="10249" width="7.5" style="31" customWidth="1"/>
    <col min="10250" max="10253" width="0" style="31" hidden="1" customWidth="1"/>
    <col min="10254" max="10496" width="9" style="31"/>
    <col min="10497" max="10497" width="18.75" style="31" customWidth="1"/>
    <col min="10498" max="10498" width="11.25" style="31" customWidth="1"/>
    <col min="10499" max="10499" width="7.5" style="31" customWidth="1"/>
    <col min="10500" max="10500" width="3.75" style="31" customWidth="1"/>
    <col min="10501" max="10504" width="11.25" style="31" customWidth="1"/>
    <col min="10505" max="10505" width="7.5" style="31" customWidth="1"/>
    <col min="10506" max="10509" width="0" style="31" hidden="1" customWidth="1"/>
    <col min="10510" max="10752" width="9" style="31"/>
    <col min="10753" max="10753" width="18.75" style="31" customWidth="1"/>
    <col min="10754" max="10754" width="11.25" style="31" customWidth="1"/>
    <col min="10755" max="10755" width="7.5" style="31" customWidth="1"/>
    <col min="10756" max="10756" width="3.75" style="31" customWidth="1"/>
    <col min="10757" max="10760" width="11.25" style="31" customWidth="1"/>
    <col min="10761" max="10761" width="7.5" style="31" customWidth="1"/>
    <col min="10762" max="10765" width="0" style="31" hidden="1" customWidth="1"/>
    <col min="10766" max="11008" width="9" style="31"/>
    <col min="11009" max="11009" width="18.75" style="31" customWidth="1"/>
    <col min="11010" max="11010" width="11.25" style="31" customWidth="1"/>
    <col min="11011" max="11011" width="7.5" style="31" customWidth="1"/>
    <col min="11012" max="11012" width="3.75" style="31" customWidth="1"/>
    <col min="11013" max="11016" width="11.25" style="31" customWidth="1"/>
    <col min="11017" max="11017" width="7.5" style="31" customWidth="1"/>
    <col min="11018" max="11021" width="0" style="31" hidden="1" customWidth="1"/>
    <col min="11022" max="11264" width="9" style="31"/>
    <col min="11265" max="11265" width="18.75" style="31" customWidth="1"/>
    <col min="11266" max="11266" width="11.25" style="31" customWidth="1"/>
    <col min="11267" max="11267" width="7.5" style="31" customWidth="1"/>
    <col min="11268" max="11268" width="3.75" style="31" customWidth="1"/>
    <col min="11269" max="11272" width="11.25" style="31" customWidth="1"/>
    <col min="11273" max="11273" width="7.5" style="31" customWidth="1"/>
    <col min="11274" max="11277" width="0" style="31" hidden="1" customWidth="1"/>
    <col min="11278" max="11520" width="9" style="31"/>
    <col min="11521" max="11521" width="18.75" style="31" customWidth="1"/>
    <col min="11522" max="11522" width="11.25" style="31" customWidth="1"/>
    <col min="11523" max="11523" width="7.5" style="31" customWidth="1"/>
    <col min="11524" max="11524" width="3.75" style="31" customWidth="1"/>
    <col min="11525" max="11528" width="11.25" style="31" customWidth="1"/>
    <col min="11529" max="11529" width="7.5" style="31" customWidth="1"/>
    <col min="11530" max="11533" width="0" style="31" hidden="1" customWidth="1"/>
    <col min="11534" max="11776" width="9" style="31"/>
    <col min="11777" max="11777" width="18.75" style="31" customWidth="1"/>
    <col min="11778" max="11778" width="11.25" style="31" customWidth="1"/>
    <col min="11779" max="11779" width="7.5" style="31" customWidth="1"/>
    <col min="11780" max="11780" width="3.75" style="31" customWidth="1"/>
    <col min="11781" max="11784" width="11.25" style="31" customWidth="1"/>
    <col min="11785" max="11785" width="7.5" style="31" customWidth="1"/>
    <col min="11786" max="11789" width="0" style="31" hidden="1" customWidth="1"/>
    <col min="11790" max="12032" width="9" style="31"/>
    <col min="12033" max="12033" width="18.75" style="31" customWidth="1"/>
    <col min="12034" max="12034" width="11.25" style="31" customWidth="1"/>
    <col min="12035" max="12035" width="7.5" style="31" customWidth="1"/>
    <col min="12036" max="12036" width="3.75" style="31" customWidth="1"/>
    <col min="12037" max="12040" width="11.25" style="31" customWidth="1"/>
    <col min="12041" max="12041" width="7.5" style="31" customWidth="1"/>
    <col min="12042" max="12045" width="0" style="31" hidden="1" customWidth="1"/>
    <col min="12046" max="12288" width="9" style="31"/>
    <col min="12289" max="12289" width="18.75" style="31" customWidth="1"/>
    <col min="12290" max="12290" width="11.25" style="31" customWidth="1"/>
    <col min="12291" max="12291" width="7.5" style="31" customWidth="1"/>
    <col min="12292" max="12292" width="3.75" style="31" customWidth="1"/>
    <col min="12293" max="12296" width="11.25" style="31" customWidth="1"/>
    <col min="12297" max="12297" width="7.5" style="31" customWidth="1"/>
    <col min="12298" max="12301" width="0" style="31" hidden="1" customWidth="1"/>
    <col min="12302" max="12544" width="9" style="31"/>
    <col min="12545" max="12545" width="18.75" style="31" customWidth="1"/>
    <col min="12546" max="12546" width="11.25" style="31" customWidth="1"/>
    <col min="12547" max="12547" width="7.5" style="31" customWidth="1"/>
    <col min="12548" max="12548" width="3.75" style="31" customWidth="1"/>
    <col min="12549" max="12552" width="11.25" style="31" customWidth="1"/>
    <col min="12553" max="12553" width="7.5" style="31" customWidth="1"/>
    <col min="12554" max="12557" width="0" style="31" hidden="1" customWidth="1"/>
    <col min="12558" max="12800" width="9" style="31"/>
    <col min="12801" max="12801" width="18.75" style="31" customWidth="1"/>
    <col min="12802" max="12802" width="11.25" style="31" customWidth="1"/>
    <col min="12803" max="12803" width="7.5" style="31" customWidth="1"/>
    <col min="12804" max="12804" width="3.75" style="31" customWidth="1"/>
    <col min="12805" max="12808" width="11.25" style="31" customWidth="1"/>
    <col min="12809" max="12809" width="7.5" style="31" customWidth="1"/>
    <col min="12810" max="12813" width="0" style="31" hidden="1" customWidth="1"/>
    <col min="12814" max="13056" width="9" style="31"/>
    <col min="13057" max="13057" width="18.75" style="31" customWidth="1"/>
    <col min="13058" max="13058" width="11.25" style="31" customWidth="1"/>
    <col min="13059" max="13059" width="7.5" style="31" customWidth="1"/>
    <col min="13060" max="13060" width="3.75" style="31" customWidth="1"/>
    <col min="13061" max="13064" width="11.25" style="31" customWidth="1"/>
    <col min="13065" max="13065" width="7.5" style="31" customWidth="1"/>
    <col min="13066" max="13069" width="0" style="31" hidden="1" customWidth="1"/>
    <col min="13070" max="13312" width="9" style="31"/>
    <col min="13313" max="13313" width="18.75" style="31" customWidth="1"/>
    <col min="13314" max="13314" width="11.25" style="31" customWidth="1"/>
    <col min="13315" max="13315" width="7.5" style="31" customWidth="1"/>
    <col min="13316" max="13316" width="3.75" style="31" customWidth="1"/>
    <col min="13317" max="13320" width="11.25" style="31" customWidth="1"/>
    <col min="13321" max="13321" width="7.5" style="31" customWidth="1"/>
    <col min="13322" max="13325" width="0" style="31" hidden="1" customWidth="1"/>
    <col min="13326" max="13568" width="9" style="31"/>
    <col min="13569" max="13569" width="18.75" style="31" customWidth="1"/>
    <col min="13570" max="13570" width="11.25" style="31" customWidth="1"/>
    <col min="13571" max="13571" width="7.5" style="31" customWidth="1"/>
    <col min="13572" max="13572" width="3.75" style="31" customWidth="1"/>
    <col min="13573" max="13576" width="11.25" style="31" customWidth="1"/>
    <col min="13577" max="13577" width="7.5" style="31" customWidth="1"/>
    <col min="13578" max="13581" width="0" style="31" hidden="1" customWidth="1"/>
    <col min="13582" max="13824" width="9" style="31"/>
    <col min="13825" max="13825" width="18.75" style="31" customWidth="1"/>
    <col min="13826" max="13826" width="11.25" style="31" customWidth="1"/>
    <col min="13827" max="13827" width="7.5" style="31" customWidth="1"/>
    <col min="13828" max="13828" width="3.75" style="31" customWidth="1"/>
    <col min="13829" max="13832" width="11.25" style="31" customWidth="1"/>
    <col min="13833" max="13833" width="7.5" style="31" customWidth="1"/>
    <col min="13834" max="13837" width="0" style="31" hidden="1" customWidth="1"/>
    <col min="13838" max="14080" width="9" style="31"/>
    <col min="14081" max="14081" width="18.75" style="31" customWidth="1"/>
    <col min="14082" max="14082" width="11.25" style="31" customWidth="1"/>
    <col min="14083" max="14083" width="7.5" style="31" customWidth="1"/>
    <col min="14084" max="14084" width="3.75" style="31" customWidth="1"/>
    <col min="14085" max="14088" width="11.25" style="31" customWidth="1"/>
    <col min="14089" max="14089" width="7.5" style="31" customWidth="1"/>
    <col min="14090" max="14093" width="0" style="31" hidden="1" customWidth="1"/>
    <col min="14094" max="14336" width="9" style="31"/>
    <col min="14337" max="14337" width="18.75" style="31" customWidth="1"/>
    <col min="14338" max="14338" width="11.25" style="31" customWidth="1"/>
    <col min="14339" max="14339" width="7.5" style="31" customWidth="1"/>
    <col min="14340" max="14340" width="3.75" style="31" customWidth="1"/>
    <col min="14341" max="14344" width="11.25" style="31" customWidth="1"/>
    <col min="14345" max="14345" width="7.5" style="31" customWidth="1"/>
    <col min="14346" max="14349" width="0" style="31" hidden="1" customWidth="1"/>
    <col min="14350" max="14592" width="9" style="31"/>
    <col min="14593" max="14593" width="18.75" style="31" customWidth="1"/>
    <col min="14594" max="14594" width="11.25" style="31" customWidth="1"/>
    <col min="14595" max="14595" width="7.5" style="31" customWidth="1"/>
    <col min="14596" max="14596" width="3.75" style="31" customWidth="1"/>
    <col min="14597" max="14600" width="11.25" style="31" customWidth="1"/>
    <col min="14601" max="14601" width="7.5" style="31" customWidth="1"/>
    <col min="14602" max="14605" width="0" style="31" hidden="1" customWidth="1"/>
    <col min="14606" max="14848" width="9" style="31"/>
    <col min="14849" max="14849" width="18.75" style="31" customWidth="1"/>
    <col min="14850" max="14850" width="11.25" style="31" customWidth="1"/>
    <col min="14851" max="14851" width="7.5" style="31" customWidth="1"/>
    <col min="14852" max="14852" width="3.75" style="31" customWidth="1"/>
    <col min="14853" max="14856" width="11.25" style="31" customWidth="1"/>
    <col min="14857" max="14857" width="7.5" style="31" customWidth="1"/>
    <col min="14858" max="14861" width="0" style="31" hidden="1" customWidth="1"/>
    <col min="14862" max="15104" width="9" style="31"/>
    <col min="15105" max="15105" width="18.75" style="31" customWidth="1"/>
    <col min="15106" max="15106" width="11.25" style="31" customWidth="1"/>
    <col min="15107" max="15107" width="7.5" style="31" customWidth="1"/>
    <col min="15108" max="15108" width="3.75" style="31" customWidth="1"/>
    <col min="15109" max="15112" width="11.25" style="31" customWidth="1"/>
    <col min="15113" max="15113" width="7.5" style="31" customWidth="1"/>
    <col min="15114" max="15117" width="0" style="31" hidden="1" customWidth="1"/>
    <col min="15118" max="15360" width="9" style="31"/>
    <col min="15361" max="15361" width="18.75" style="31" customWidth="1"/>
    <col min="15362" max="15362" width="11.25" style="31" customWidth="1"/>
    <col min="15363" max="15363" width="7.5" style="31" customWidth="1"/>
    <col min="15364" max="15364" width="3.75" style="31" customWidth="1"/>
    <col min="15365" max="15368" width="11.25" style="31" customWidth="1"/>
    <col min="15369" max="15369" width="7.5" style="31" customWidth="1"/>
    <col min="15370" max="15373" width="0" style="31" hidden="1" customWidth="1"/>
    <col min="15374" max="15616" width="9" style="31"/>
    <col min="15617" max="15617" width="18.75" style="31" customWidth="1"/>
    <col min="15618" max="15618" width="11.25" style="31" customWidth="1"/>
    <col min="15619" max="15619" width="7.5" style="31" customWidth="1"/>
    <col min="15620" max="15620" width="3.75" style="31" customWidth="1"/>
    <col min="15621" max="15624" width="11.25" style="31" customWidth="1"/>
    <col min="15625" max="15625" width="7.5" style="31" customWidth="1"/>
    <col min="15626" max="15629" width="0" style="31" hidden="1" customWidth="1"/>
    <col min="15630" max="15872" width="9" style="31"/>
    <col min="15873" max="15873" width="18.75" style="31" customWidth="1"/>
    <col min="15874" max="15874" width="11.25" style="31" customWidth="1"/>
    <col min="15875" max="15875" width="7.5" style="31" customWidth="1"/>
    <col min="15876" max="15876" width="3.75" style="31" customWidth="1"/>
    <col min="15877" max="15880" width="11.25" style="31" customWidth="1"/>
    <col min="15881" max="15881" width="7.5" style="31" customWidth="1"/>
    <col min="15882" max="15885" width="0" style="31" hidden="1" customWidth="1"/>
    <col min="15886" max="16128" width="9" style="31"/>
    <col min="16129" max="16129" width="18.75" style="31" customWidth="1"/>
    <col min="16130" max="16130" width="11.25" style="31" customWidth="1"/>
    <col min="16131" max="16131" width="7.5" style="31" customWidth="1"/>
    <col min="16132" max="16132" width="3.75" style="31" customWidth="1"/>
    <col min="16133" max="16136" width="11.25" style="31" customWidth="1"/>
    <col min="16137" max="16137" width="7.5" style="31" customWidth="1"/>
    <col min="16138" max="16141" width="0" style="31" hidden="1" customWidth="1"/>
    <col min="16142" max="16384" width="9" style="31"/>
  </cols>
  <sheetData>
    <row r="1" spans="1:11" ht="12.75" customHeight="1" x14ac:dyDescent="0.15">
      <c r="A1" s="31" t="s">
        <v>207</v>
      </c>
    </row>
    <row r="2" spans="1:11" ht="12.75" customHeight="1" x14ac:dyDescent="0.15">
      <c r="A2" s="32" t="s">
        <v>74</v>
      </c>
      <c r="B2" s="32" t="s">
        <v>134</v>
      </c>
      <c r="C2" s="32" t="s">
        <v>135</v>
      </c>
      <c r="D2" s="32" t="s">
        <v>136</v>
      </c>
      <c r="E2" s="32" t="s">
        <v>80</v>
      </c>
      <c r="F2" s="32" t="s">
        <v>81</v>
      </c>
      <c r="G2" s="32" t="s">
        <v>82</v>
      </c>
      <c r="H2" s="32" t="s">
        <v>78</v>
      </c>
      <c r="I2" s="32" t="s">
        <v>83</v>
      </c>
    </row>
    <row r="3" spans="1:11" ht="12.75" customHeight="1" x14ac:dyDescent="0.15">
      <c r="A3" s="33" t="s">
        <v>208</v>
      </c>
      <c r="B3" s="33" t="s">
        <v>209</v>
      </c>
      <c r="C3" s="33">
        <v>1</v>
      </c>
      <c r="D3" s="33" t="s">
        <v>210</v>
      </c>
      <c r="E3" s="34"/>
      <c r="F3" s="34"/>
      <c r="G3" s="34"/>
      <c r="H3" s="34"/>
      <c r="I3" s="33"/>
      <c r="J3" s="31" t="s">
        <v>79</v>
      </c>
      <c r="K3" s="31" t="s">
        <v>211</v>
      </c>
    </row>
    <row r="4" spans="1:11" ht="12.75" customHeight="1" x14ac:dyDescent="0.15">
      <c r="A4" s="33" t="s">
        <v>212</v>
      </c>
      <c r="B4" s="33" t="s">
        <v>213</v>
      </c>
      <c r="C4" s="33">
        <v>1</v>
      </c>
      <c r="D4" s="33" t="s">
        <v>210</v>
      </c>
      <c r="E4" s="34"/>
      <c r="F4" s="34"/>
      <c r="G4" s="34"/>
      <c r="H4" s="34"/>
      <c r="I4" s="33"/>
      <c r="J4" s="31" t="s">
        <v>79</v>
      </c>
      <c r="K4" s="31" t="s">
        <v>214</v>
      </c>
    </row>
    <row r="5" spans="1:11" ht="12.75" customHeight="1" x14ac:dyDescent="0.15">
      <c r="A5" s="33" t="s">
        <v>212</v>
      </c>
      <c r="B5" s="33" t="s">
        <v>215</v>
      </c>
      <c r="C5" s="33">
        <v>1</v>
      </c>
      <c r="D5" s="33" t="s">
        <v>210</v>
      </c>
      <c r="E5" s="34"/>
      <c r="F5" s="34"/>
      <c r="G5" s="34"/>
      <c r="H5" s="34"/>
      <c r="I5" s="33"/>
      <c r="J5" s="31" t="s">
        <v>79</v>
      </c>
      <c r="K5" s="31" t="s">
        <v>216</v>
      </c>
    </row>
    <row r="6" spans="1:11" ht="12.75" customHeight="1" x14ac:dyDescent="0.15">
      <c r="A6" s="33" t="s">
        <v>212</v>
      </c>
      <c r="B6" s="33" t="s">
        <v>217</v>
      </c>
      <c r="C6" s="33">
        <v>1</v>
      </c>
      <c r="D6" s="33" t="s">
        <v>210</v>
      </c>
      <c r="E6" s="34"/>
      <c r="F6" s="34"/>
      <c r="G6" s="34"/>
      <c r="H6" s="34"/>
      <c r="I6" s="33"/>
      <c r="J6" s="31" t="s">
        <v>79</v>
      </c>
      <c r="K6" s="31" t="s">
        <v>218</v>
      </c>
    </row>
    <row r="7" spans="1:11" ht="12.75" customHeight="1" x14ac:dyDescent="0.15">
      <c r="A7" s="33" t="s">
        <v>212</v>
      </c>
      <c r="B7" s="33" t="s">
        <v>219</v>
      </c>
      <c r="C7" s="33">
        <v>1</v>
      </c>
      <c r="D7" s="33" t="s">
        <v>210</v>
      </c>
      <c r="E7" s="34"/>
      <c r="F7" s="34"/>
      <c r="G7" s="34"/>
      <c r="H7" s="34"/>
      <c r="I7" s="33"/>
      <c r="J7" s="31" t="s">
        <v>79</v>
      </c>
      <c r="K7" s="31" t="s">
        <v>220</v>
      </c>
    </row>
    <row r="8" spans="1:11" ht="12.75" customHeight="1" x14ac:dyDescent="0.15">
      <c r="A8" s="33" t="s">
        <v>221</v>
      </c>
      <c r="B8" s="33" t="s">
        <v>222</v>
      </c>
      <c r="C8" s="33">
        <v>1</v>
      </c>
      <c r="D8" s="33" t="s">
        <v>210</v>
      </c>
      <c r="E8" s="34"/>
      <c r="F8" s="34"/>
      <c r="G8" s="34"/>
      <c r="H8" s="34"/>
      <c r="I8" s="33"/>
      <c r="J8" s="31" t="s">
        <v>79</v>
      </c>
      <c r="K8" s="31" t="s">
        <v>223</v>
      </c>
    </row>
    <row r="9" spans="1:11" ht="12.75" customHeight="1" x14ac:dyDescent="0.15">
      <c r="A9" s="33" t="s">
        <v>224</v>
      </c>
      <c r="B9" s="33" t="s">
        <v>225</v>
      </c>
      <c r="C9" s="33">
        <v>1</v>
      </c>
      <c r="D9" s="33" t="s">
        <v>210</v>
      </c>
      <c r="E9" s="34"/>
      <c r="F9" s="34"/>
      <c r="G9" s="34"/>
      <c r="H9" s="34"/>
      <c r="I9" s="33"/>
      <c r="J9" s="31" t="s">
        <v>79</v>
      </c>
      <c r="K9" s="31" t="s">
        <v>226</v>
      </c>
    </row>
    <row r="10" spans="1:11" ht="12.75" customHeight="1" x14ac:dyDescent="0.15">
      <c r="A10" s="33" t="s">
        <v>227</v>
      </c>
      <c r="B10" s="33" t="s">
        <v>228</v>
      </c>
      <c r="C10" s="33">
        <v>1</v>
      </c>
      <c r="D10" s="33" t="s">
        <v>210</v>
      </c>
      <c r="E10" s="34"/>
      <c r="F10" s="34"/>
      <c r="G10" s="34"/>
      <c r="H10" s="34"/>
      <c r="I10" s="33"/>
      <c r="J10" s="31" t="s">
        <v>79</v>
      </c>
      <c r="K10" s="31" t="s">
        <v>229</v>
      </c>
    </row>
  </sheetData>
  <phoneticPr fontId="3" type="noConversion"/>
  <pageMargins left="0.31496062992125984" right="0.31496062992125984" top="1" bottom="0.59055118110236215" header="0.5" footer="0.5"/>
  <pageSetup paperSize="9" scale="96" orientation="portrait" r:id="rId1"/>
  <headerFooter alignWithMargins="0">
    <oddHeader>&amp;RPage : 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077EC-E8C4-4248-B5CC-F4D0761F5416}">
  <sheetPr codeName="Sheet8"/>
  <dimension ref="A1:N98"/>
  <sheetViews>
    <sheetView view="pageBreakPreview" zoomScaleNormal="100" zoomScaleSheetLayoutView="100" workbookViewId="0">
      <selection activeCell="AH90" sqref="AH90"/>
    </sheetView>
  </sheetViews>
  <sheetFormatPr defaultRowHeight="12.75" customHeight="1" x14ac:dyDescent="0.15"/>
  <cols>
    <col min="1" max="1" width="7.5" style="31" customWidth="1"/>
    <col min="2" max="2" width="15" style="31" customWidth="1"/>
    <col min="3" max="3" width="11.25" style="31" customWidth="1"/>
    <col min="4" max="4" width="7.5" style="31" customWidth="1"/>
    <col min="5" max="5" width="5.25" style="31" customWidth="1"/>
    <col min="6" max="7" width="11.25" style="31" customWidth="1"/>
    <col min="8" max="8" width="7.5" style="31" customWidth="1"/>
    <col min="9" max="31" width="0" style="31" hidden="1" customWidth="1"/>
    <col min="32" max="256" width="9" style="31"/>
    <col min="257" max="257" width="7.5" style="31" customWidth="1"/>
    <col min="258" max="258" width="15" style="31" customWidth="1"/>
    <col min="259" max="259" width="11.25" style="31" customWidth="1"/>
    <col min="260" max="260" width="7.5" style="31" customWidth="1"/>
    <col min="261" max="261" width="5.25" style="31" customWidth="1"/>
    <col min="262" max="263" width="11.25" style="31" customWidth="1"/>
    <col min="264" max="264" width="7.5" style="31" customWidth="1"/>
    <col min="265" max="287" width="0" style="31" hidden="1" customWidth="1"/>
    <col min="288" max="512" width="9" style="31"/>
    <col min="513" max="513" width="7.5" style="31" customWidth="1"/>
    <col min="514" max="514" width="15" style="31" customWidth="1"/>
    <col min="515" max="515" width="11.25" style="31" customWidth="1"/>
    <col min="516" max="516" width="7.5" style="31" customWidth="1"/>
    <col min="517" max="517" width="5.25" style="31" customWidth="1"/>
    <col min="518" max="519" width="11.25" style="31" customWidth="1"/>
    <col min="520" max="520" width="7.5" style="31" customWidth="1"/>
    <col min="521" max="543" width="0" style="31" hidden="1" customWidth="1"/>
    <col min="544" max="768" width="9" style="31"/>
    <col min="769" max="769" width="7.5" style="31" customWidth="1"/>
    <col min="770" max="770" width="15" style="31" customWidth="1"/>
    <col min="771" max="771" width="11.25" style="31" customWidth="1"/>
    <col min="772" max="772" width="7.5" style="31" customWidth="1"/>
    <col min="773" max="773" width="5.25" style="31" customWidth="1"/>
    <col min="774" max="775" width="11.25" style="31" customWidth="1"/>
    <col min="776" max="776" width="7.5" style="31" customWidth="1"/>
    <col min="777" max="799" width="0" style="31" hidden="1" customWidth="1"/>
    <col min="800" max="1024" width="9" style="31"/>
    <col min="1025" max="1025" width="7.5" style="31" customWidth="1"/>
    <col min="1026" max="1026" width="15" style="31" customWidth="1"/>
    <col min="1027" max="1027" width="11.25" style="31" customWidth="1"/>
    <col min="1028" max="1028" width="7.5" style="31" customWidth="1"/>
    <col min="1029" max="1029" width="5.25" style="31" customWidth="1"/>
    <col min="1030" max="1031" width="11.25" style="31" customWidth="1"/>
    <col min="1032" max="1032" width="7.5" style="31" customWidth="1"/>
    <col min="1033" max="1055" width="0" style="31" hidden="1" customWidth="1"/>
    <col min="1056" max="1280" width="9" style="31"/>
    <col min="1281" max="1281" width="7.5" style="31" customWidth="1"/>
    <col min="1282" max="1282" width="15" style="31" customWidth="1"/>
    <col min="1283" max="1283" width="11.25" style="31" customWidth="1"/>
    <col min="1284" max="1284" width="7.5" style="31" customWidth="1"/>
    <col min="1285" max="1285" width="5.25" style="31" customWidth="1"/>
    <col min="1286" max="1287" width="11.25" style="31" customWidth="1"/>
    <col min="1288" max="1288" width="7.5" style="31" customWidth="1"/>
    <col min="1289" max="1311" width="0" style="31" hidden="1" customWidth="1"/>
    <col min="1312" max="1536" width="9" style="31"/>
    <col min="1537" max="1537" width="7.5" style="31" customWidth="1"/>
    <col min="1538" max="1538" width="15" style="31" customWidth="1"/>
    <col min="1539" max="1539" width="11.25" style="31" customWidth="1"/>
    <col min="1540" max="1540" width="7.5" style="31" customWidth="1"/>
    <col min="1541" max="1541" width="5.25" style="31" customWidth="1"/>
    <col min="1542" max="1543" width="11.25" style="31" customWidth="1"/>
    <col min="1544" max="1544" width="7.5" style="31" customWidth="1"/>
    <col min="1545" max="1567" width="0" style="31" hidden="1" customWidth="1"/>
    <col min="1568" max="1792" width="9" style="31"/>
    <col min="1793" max="1793" width="7.5" style="31" customWidth="1"/>
    <col min="1794" max="1794" width="15" style="31" customWidth="1"/>
    <col min="1795" max="1795" width="11.25" style="31" customWidth="1"/>
    <col min="1796" max="1796" width="7.5" style="31" customWidth="1"/>
    <col min="1797" max="1797" width="5.25" style="31" customWidth="1"/>
    <col min="1798" max="1799" width="11.25" style="31" customWidth="1"/>
    <col min="1800" max="1800" width="7.5" style="31" customWidth="1"/>
    <col min="1801" max="1823" width="0" style="31" hidden="1" customWidth="1"/>
    <col min="1824" max="2048" width="9" style="31"/>
    <col min="2049" max="2049" width="7.5" style="31" customWidth="1"/>
    <col min="2050" max="2050" width="15" style="31" customWidth="1"/>
    <col min="2051" max="2051" width="11.25" style="31" customWidth="1"/>
    <col min="2052" max="2052" width="7.5" style="31" customWidth="1"/>
    <col min="2053" max="2053" width="5.25" style="31" customWidth="1"/>
    <col min="2054" max="2055" width="11.25" style="31" customWidth="1"/>
    <col min="2056" max="2056" width="7.5" style="31" customWidth="1"/>
    <col min="2057" max="2079" width="0" style="31" hidden="1" customWidth="1"/>
    <col min="2080" max="2304" width="9" style="31"/>
    <col min="2305" max="2305" width="7.5" style="31" customWidth="1"/>
    <col min="2306" max="2306" width="15" style="31" customWidth="1"/>
    <col min="2307" max="2307" width="11.25" style="31" customWidth="1"/>
    <col min="2308" max="2308" width="7.5" style="31" customWidth="1"/>
    <col min="2309" max="2309" width="5.25" style="31" customWidth="1"/>
    <col min="2310" max="2311" width="11.25" style="31" customWidth="1"/>
    <col min="2312" max="2312" width="7.5" style="31" customWidth="1"/>
    <col min="2313" max="2335" width="0" style="31" hidden="1" customWidth="1"/>
    <col min="2336" max="2560" width="9" style="31"/>
    <col min="2561" max="2561" width="7.5" style="31" customWidth="1"/>
    <col min="2562" max="2562" width="15" style="31" customWidth="1"/>
    <col min="2563" max="2563" width="11.25" style="31" customWidth="1"/>
    <col min="2564" max="2564" width="7.5" style="31" customWidth="1"/>
    <col min="2565" max="2565" width="5.25" style="31" customWidth="1"/>
    <col min="2566" max="2567" width="11.25" style="31" customWidth="1"/>
    <col min="2568" max="2568" width="7.5" style="31" customWidth="1"/>
    <col min="2569" max="2591" width="0" style="31" hidden="1" customWidth="1"/>
    <col min="2592" max="2816" width="9" style="31"/>
    <col min="2817" max="2817" width="7.5" style="31" customWidth="1"/>
    <col min="2818" max="2818" width="15" style="31" customWidth="1"/>
    <col min="2819" max="2819" width="11.25" style="31" customWidth="1"/>
    <col min="2820" max="2820" width="7.5" style="31" customWidth="1"/>
    <col min="2821" max="2821" width="5.25" style="31" customWidth="1"/>
    <col min="2822" max="2823" width="11.25" style="31" customWidth="1"/>
    <col min="2824" max="2824" width="7.5" style="31" customWidth="1"/>
    <col min="2825" max="2847" width="0" style="31" hidden="1" customWidth="1"/>
    <col min="2848" max="3072" width="9" style="31"/>
    <col min="3073" max="3073" width="7.5" style="31" customWidth="1"/>
    <col min="3074" max="3074" width="15" style="31" customWidth="1"/>
    <col min="3075" max="3075" width="11.25" style="31" customWidth="1"/>
    <col min="3076" max="3076" width="7.5" style="31" customWidth="1"/>
    <col min="3077" max="3077" width="5.25" style="31" customWidth="1"/>
    <col min="3078" max="3079" width="11.25" style="31" customWidth="1"/>
    <col min="3080" max="3080" width="7.5" style="31" customWidth="1"/>
    <col min="3081" max="3103" width="0" style="31" hidden="1" customWidth="1"/>
    <col min="3104" max="3328" width="9" style="31"/>
    <col min="3329" max="3329" width="7.5" style="31" customWidth="1"/>
    <col min="3330" max="3330" width="15" style="31" customWidth="1"/>
    <col min="3331" max="3331" width="11.25" style="31" customWidth="1"/>
    <col min="3332" max="3332" width="7.5" style="31" customWidth="1"/>
    <col min="3333" max="3333" width="5.25" style="31" customWidth="1"/>
    <col min="3334" max="3335" width="11.25" style="31" customWidth="1"/>
    <col min="3336" max="3336" width="7.5" style="31" customWidth="1"/>
    <col min="3337" max="3359" width="0" style="31" hidden="1" customWidth="1"/>
    <col min="3360" max="3584" width="9" style="31"/>
    <col min="3585" max="3585" width="7.5" style="31" customWidth="1"/>
    <col min="3586" max="3586" width="15" style="31" customWidth="1"/>
    <col min="3587" max="3587" width="11.25" style="31" customWidth="1"/>
    <col min="3588" max="3588" width="7.5" style="31" customWidth="1"/>
    <col min="3589" max="3589" width="5.25" style="31" customWidth="1"/>
    <col min="3590" max="3591" width="11.25" style="31" customWidth="1"/>
    <col min="3592" max="3592" width="7.5" style="31" customWidth="1"/>
    <col min="3593" max="3615" width="0" style="31" hidden="1" customWidth="1"/>
    <col min="3616" max="3840" width="9" style="31"/>
    <col min="3841" max="3841" width="7.5" style="31" customWidth="1"/>
    <col min="3842" max="3842" width="15" style="31" customWidth="1"/>
    <col min="3843" max="3843" width="11.25" style="31" customWidth="1"/>
    <col min="3844" max="3844" width="7.5" style="31" customWidth="1"/>
    <col min="3845" max="3845" width="5.25" style="31" customWidth="1"/>
    <col min="3846" max="3847" width="11.25" style="31" customWidth="1"/>
    <col min="3848" max="3848" width="7.5" style="31" customWidth="1"/>
    <col min="3849" max="3871" width="0" style="31" hidden="1" customWidth="1"/>
    <col min="3872" max="4096" width="9" style="31"/>
    <col min="4097" max="4097" width="7.5" style="31" customWidth="1"/>
    <col min="4098" max="4098" width="15" style="31" customWidth="1"/>
    <col min="4099" max="4099" width="11.25" style="31" customWidth="1"/>
    <col min="4100" max="4100" width="7.5" style="31" customWidth="1"/>
    <col min="4101" max="4101" width="5.25" style="31" customWidth="1"/>
    <col min="4102" max="4103" width="11.25" style="31" customWidth="1"/>
    <col min="4104" max="4104" width="7.5" style="31" customWidth="1"/>
    <col min="4105" max="4127" width="0" style="31" hidden="1" customWidth="1"/>
    <col min="4128" max="4352" width="9" style="31"/>
    <col min="4353" max="4353" width="7.5" style="31" customWidth="1"/>
    <col min="4354" max="4354" width="15" style="31" customWidth="1"/>
    <col min="4355" max="4355" width="11.25" style="31" customWidth="1"/>
    <col min="4356" max="4356" width="7.5" style="31" customWidth="1"/>
    <col min="4357" max="4357" width="5.25" style="31" customWidth="1"/>
    <col min="4358" max="4359" width="11.25" style="31" customWidth="1"/>
    <col min="4360" max="4360" width="7.5" style="31" customWidth="1"/>
    <col min="4361" max="4383" width="0" style="31" hidden="1" customWidth="1"/>
    <col min="4384" max="4608" width="9" style="31"/>
    <col min="4609" max="4609" width="7.5" style="31" customWidth="1"/>
    <col min="4610" max="4610" width="15" style="31" customWidth="1"/>
    <col min="4611" max="4611" width="11.25" style="31" customWidth="1"/>
    <col min="4612" max="4612" width="7.5" style="31" customWidth="1"/>
    <col min="4613" max="4613" width="5.25" style="31" customWidth="1"/>
    <col min="4614" max="4615" width="11.25" style="31" customWidth="1"/>
    <col min="4616" max="4616" width="7.5" style="31" customWidth="1"/>
    <col min="4617" max="4639" width="0" style="31" hidden="1" customWidth="1"/>
    <col min="4640" max="4864" width="9" style="31"/>
    <col min="4865" max="4865" width="7.5" style="31" customWidth="1"/>
    <col min="4866" max="4866" width="15" style="31" customWidth="1"/>
    <col min="4867" max="4867" width="11.25" style="31" customWidth="1"/>
    <col min="4868" max="4868" width="7.5" style="31" customWidth="1"/>
    <col min="4869" max="4869" width="5.25" style="31" customWidth="1"/>
    <col min="4870" max="4871" width="11.25" style="31" customWidth="1"/>
    <col min="4872" max="4872" width="7.5" style="31" customWidth="1"/>
    <col min="4873" max="4895" width="0" style="31" hidden="1" customWidth="1"/>
    <col min="4896" max="5120" width="9" style="31"/>
    <col min="5121" max="5121" width="7.5" style="31" customWidth="1"/>
    <col min="5122" max="5122" width="15" style="31" customWidth="1"/>
    <col min="5123" max="5123" width="11.25" style="31" customWidth="1"/>
    <col min="5124" max="5124" width="7.5" style="31" customWidth="1"/>
    <col min="5125" max="5125" width="5.25" style="31" customWidth="1"/>
    <col min="5126" max="5127" width="11.25" style="31" customWidth="1"/>
    <col min="5128" max="5128" width="7.5" style="31" customWidth="1"/>
    <col min="5129" max="5151" width="0" style="31" hidden="1" customWidth="1"/>
    <col min="5152" max="5376" width="9" style="31"/>
    <col min="5377" max="5377" width="7.5" style="31" customWidth="1"/>
    <col min="5378" max="5378" width="15" style="31" customWidth="1"/>
    <col min="5379" max="5379" width="11.25" style="31" customWidth="1"/>
    <col min="5380" max="5380" width="7.5" style="31" customWidth="1"/>
    <col min="5381" max="5381" width="5.25" style="31" customWidth="1"/>
    <col min="5382" max="5383" width="11.25" style="31" customWidth="1"/>
    <col min="5384" max="5384" width="7.5" style="31" customWidth="1"/>
    <col min="5385" max="5407" width="0" style="31" hidden="1" customWidth="1"/>
    <col min="5408" max="5632" width="9" style="31"/>
    <col min="5633" max="5633" width="7.5" style="31" customWidth="1"/>
    <col min="5634" max="5634" width="15" style="31" customWidth="1"/>
    <col min="5635" max="5635" width="11.25" style="31" customWidth="1"/>
    <col min="5636" max="5636" width="7.5" style="31" customWidth="1"/>
    <col min="5637" max="5637" width="5.25" style="31" customWidth="1"/>
    <col min="5638" max="5639" width="11.25" style="31" customWidth="1"/>
    <col min="5640" max="5640" width="7.5" style="31" customWidth="1"/>
    <col min="5641" max="5663" width="0" style="31" hidden="1" customWidth="1"/>
    <col min="5664" max="5888" width="9" style="31"/>
    <col min="5889" max="5889" width="7.5" style="31" customWidth="1"/>
    <col min="5890" max="5890" width="15" style="31" customWidth="1"/>
    <col min="5891" max="5891" width="11.25" style="31" customWidth="1"/>
    <col min="5892" max="5892" width="7.5" style="31" customWidth="1"/>
    <col min="5893" max="5893" width="5.25" style="31" customWidth="1"/>
    <col min="5894" max="5895" width="11.25" style="31" customWidth="1"/>
    <col min="5896" max="5896" width="7.5" style="31" customWidth="1"/>
    <col min="5897" max="5919" width="0" style="31" hidden="1" customWidth="1"/>
    <col min="5920" max="6144" width="9" style="31"/>
    <col min="6145" max="6145" width="7.5" style="31" customWidth="1"/>
    <col min="6146" max="6146" width="15" style="31" customWidth="1"/>
    <col min="6147" max="6147" width="11.25" style="31" customWidth="1"/>
    <col min="6148" max="6148" width="7.5" style="31" customWidth="1"/>
    <col min="6149" max="6149" width="5.25" style="31" customWidth="1"/>
    <col min="6150" max="6151" width="11.25" style="31" customWidth="1"/>
    <col min="6152" max="6152" width="7.5" style="31" customWidth="1"/>
    <col min="6153" max="6175" width="0" style="31" hidden="1" customWidth="1"/>
    <col min="6176" max="6400" width="9" style="31"/>
    <col min="6401" max="6401" width="7.5" style="31" customWidth="1"/>
    <col min="6402" max="6402" width="15" style="31" customWidth="1"/>
    <col min="6403" max="6403" width="11.25" style="31" customWidth="1"/>
    <col min="6404" max="6404" width="7.5" style="31" customWidth="1"/>
    <col min="6405" max="6405" width="5.25" style="31" customWidth="1"/>
    <col min="6406" max="6407" width="11.25" style="31" customWidth="1"/>
    <col min="6408" max="6408" width="7.5" style="31" customWidth="1"/>
    <col min="6409" max="6431" width="0" style="31" hidden="1" customWidth="1"/>
    <col min="6432" max="6656" width="9" style="31"/>
    <col min="6657" max="6657" width="7.5" style="31" customWidth="1"/>
    <col min="6658" max="6658" width="15" style="31" customWidth="1"/>
    <col min="6659" max="6659" width="11.25" style="31" customWidth="1"/>
    <col min="6660" max="6660" width="7.5" style="31" customWidth="1"/>
    <col min="6661" max="6661" width="5.25" style="31" customWidth="1"/>
    <col min="6662" max="6663" width="11.25" style="31" customWidth="1"/>
    <col min="6664" max="6664" width="7.5" style="31" customWidth="1"/>
    <col min="6665" max="6687" width="0" style="31" hidden="1" customWidth="1"/>
    <col min="6688" max="6912" width="9" style="31"/>
    <col min="6913" max="6913" width="7.5" style="31" customWidth="1"/>
    <col min="6914" max="6914" width="15" style="31" customWidth="1"/>
    <col min="6915" max="6915" width="11.25" style="31" customWidth="1"/>
    <col min="6916" max="6916" width="7.5" style="31" customWidth="1"/>
    <col min="6917" max="6917" width="5.25" style="31" customWidth="1"/>
    <col min="6918" max="6919" width="11.25" style="31" customWidth="1"/>
    <col min="6920" max="6920" width="7.5" style="31" customWidth="1"/>
    <col min="6921" max="6943" width="0" style="31" hidden="1" customWidth="1"/>
    <col min="6944" max="7168" width="9" style="31"/>
    <col min="7169" max="7169" width="7.5" style="31" customWidth="1"/>
    <col min="7170" max="7170" width="15" style="31" customWidth="1"/>
    <col min="7171" max="7171" width="11.25" style="31" customWidth="1"/>
    <col min="7172" max="7172" width="7.5" style="31" customWidth="1"/>
    <col min="7173" max="7173" width="5.25" style="31" customWidth="1"/>
    <col min="7174" max="7175" width="11.25" style="31" customWidth="1"/>
    <col min="7176" max="7176" width="7.5" style="31" customWidth="1"/>
    <col min="7177" max="7199" width="0" style="31" hidden="1" customWidth="1"/>
    <col min="7200" max="7424" width="9" style="31"/>
    <col min="7425" max="7425" width="7.5" style="31" customWidth="1"/>
    <col min="7426" max="7426" width="15" style="31" customWidth="1"/>
    <col min="7427" max="7427" width="11.25" style="31" customWidth="1"/>
    <col min="7428" max="7428" width="7.5" style="31" customWidth="1"/>
    <col min="7429" max="7429" width="5.25" style="31" customWidth="1"/>
    <col min="7430" max="7431" width="11.25" style="31" customWidth="1"/>
    <col min="7432" max="7432" width="7.5" style="31" customWidth="1"/>
    <col min="7433" max="7455" width="0" style="31" hidden="1" customWidth="1"/>
    <col min="7456" max="7680" width="9" style="31"/>
    <col min="7681" max="7681" width="7.5" style="31" customWidth="1"/>
    <col min="7682" max="7682" width="15" style="31" customWidth="1"/>
    <col min="7683" max="7683" width="11.25" style="31" customWidth="1"/>
    <col min="7684" max="7684" width="7.5" style="31" customWidth="1"/>
    <col min="7685" max="7685" width="5.25" style="31" customWidth="1"/>
    <col min="7686" max="7687" width="11.25" style="31" customWidth="1"/>
    <col min="7688" max="7688" width="7.5" style="31" customWidth="1"/>
    <col min="7689" max="7711" width="0" style="31" hidden="1" customWidth="1"/>
    <col min="7712" max="7936" width="9" style="31"/>
    <col min="7937" max="7937" width="7.5" style="31" customWidth="1"/>
    <col min="7938" max="7938" width="15" style="31" customWidth="1"/>
    <col min="7939" max="7939" width="11.25" style="31" customWidth="1"/>
    <col min="7940" max="7940" width="7.5" style="31" customWidth="1"/>
    <col min="7941" max="7941" width="5.25" style="31" customWidth="1"/>
    <col min="7942" max="7943" width="11.25" style="31" customWidth="1"/>
    <col min="7944" max="7944" width="7.5" style="31" customWidth="1"/>
    <col min="7945" max="7967" width="0" style="31" hidden="1" customWidth="1"/>
    <col min="7968" max="8192" width="9" style="31"/>
    <col min="8193" max="8193" width="7.5" style="31" customWidth="1"/>
    <col min="8194" max="8194" width="15" style="31" customWidth="1"/>
    <col min="8195" max="8195" width="11.25" style="31" customWidth="1"/>
    <col min="8196" max="8196" width="7.5" style="31" customWidth="1"/>
    <col min="8197" max="8197" width="5.25" style="31" customWidth="1"/>
    <col min="8198" max="8199" width="11.25" style="31" customWidth="1"/>
    <col min="8200" max="8200" width="7.5" style="31" customWidth="1"/>
    <col min="8201" max="8223" width="0" style="31" hidden="1" customWidth="1"/>
    <col min="8224" max="8448" width="9" style="31"/>
    <col min="8449" max="8449" width="7.5" style="31" customWidth="1"/>
    <col min="8450" max="8450" width="15" style="31" customWidth="1"/>
    <col min="8451" max="8451" width="11.25" style="31" customWidth="1"/>
    <col min="8452" max="8452" width="7.5" style="31" customWidth="1"/>
    <col min="8453" max="8453" width="5.25" style="31" customWidth="1"/>
    <col min="8454" max="8455" width="11.25" style="31" customWidth="1"/>
    <col min="8456" max="8456" width="7.5" style="31" customWidth="1"/>
    <col min="8457" max="8479" width="0" style="31" hidden="1" customWidth="1"/>
    <col min="8480" max="8704" width="9" style="31"/>
    <col min="8705" max="8705" width="7.5" style="31" customWidth="1"/>
    <col min="8706" max="8706" width="15" style="31" customWidth="1"/>
    <col min="8707" max="8707" width="11.25" style="31" customWidth="1"/>
    <col min="8708" max="8708" width="7.5" style="31" customWidth="1"/>
    <col min="8709" max="8709" width="5.25" style="31" customWidth="1"/>
    <col min="8710" max="8711" width="11.25" style="31" customWidth="1"/>
    <col min="8712" max="8712" width="7.5" style="31" customWidth="1"/>
    <col min="8713" max="8735" width="0" style="31" hidden="1" customWidth="1"/>
    <col min="8736" max="8960" width="9" style="31"/>
    <col min="8961" max="8961" width="7.5" style="31" customWidth="1"/>
    <col min="8962" max="8962" width="15" style="31" customWidth="1"/>
    <col min="8963" max="8963" width="11.25" style="31" customWidth="1"/>
    <col min="8964" max="8964" width="7.5" style="31" customWidth="1"/>
    <col min="8965" max="8965" width="5.25" style="31" customWidth="1"/>
    <col min="8966" max="8967" width="11.25" style="31" customWidth="1"/>
    <col min="8968" max="8968" width="7.5" style="31" customWidth="1"/>
    <col min="8969" max="8991" width="0" style="31" hidden="1" customWidth="1"/>
    <col min="8992" max="9216" width="9" style="31"/>
    <col min="9217" max="9217" width="7.5" style="31" customWidth="1"/>
    <col min="9218" max="9218" width="15" style="31" customWidth="1"/>
    <col min="9219" max="9219" width="11.25" style="31" customWidth="1"/>
    <col min="9220" max="9220" width="7.5" style="31" customWidth="1"/>
    <col min="9221" max="9221" width="5.25" style="31" customWidth="1"/>
    <col min="9222" max="9223" width="11.25" style="31" customWidth="1"/>
    <col min="9224" max="9224" width="7.5" style="31" customWidth="1"/>
    <col min="9225" max="9247" width="0" style="31" hidden="1" customWidth="1"/>
    <col min="9248" max="9472" width="9" style="31"/>
    <col min="9473" max="9473" width="7.5" style="31" customWidth="1"/>
    <col min="9474" max="9474" width="15" style="31" customWidth="1"/>
    <col min="9475" max="9475" width="11.25" style="31" customWidth="1"/>
    <col min="9476" max="9476" width="7.5" style="31" customWidth="1"/>
    <col min="9477" max="9477" width="5.25" style="31" customWidth="1"/>
    <col min="9478" max="9479" width="11.25" style="31" customWidth="1"/>
    <col min="9480" max="9480" width="7.5" style="31" customWidth="1"/>
    <col min="9481" max="9503" width="0" style="31" hidden="1" customWidth="1"/>
    <col min="9504" max="9728" width="9" style="31"/>
    <col min="9729" max="9729" width="7.5" style="31" customWidth="1"/>
    <col min="9730" max="9730" width="15" style="31" customWidth="1"/>
    <col min="9731" max="9731" width="11.25" style="31" customWidth="1"/>
    <col min="9732" max="9732" width="7.5" style="31" customWidth="1"/>
    <col min="9733" max="9733" width="5.25" style="31" customWidth="1"/>
    <col min="9734" max="9735" width="11.25" style="31" customWidth="1"/>
    <col min="9736" max="9736" width="7.5" style="31" customWidth="1"/>
    <col min="9737" max="9759" width="0" style="31" hidden="1" customWidth="1"/>
    <col min="9760" max="9984" width="9" style="31"/>
    <col min="9985" max="9985" width="7.5" style="31" customWidth="1"/>
    <col min="9986" max="9986" width="15" style="31" customWidth="1"/>
    <col min="9987" max="9987" width="11.25" style="31" customWidth="1"/>
    <col min="9988" max="9988" width="7.5" style="31" customWidth="1"/>
    <col min="9989" max="9989" width="5.25" style="31" customWidth="1"/>
    <col min="9990" max="9991" width="11.25" style="31" customWidth="1"/>
    <col min="9992" max="9992" width="7.5" style="31" customWidth="1"/>
    <col min="9993" max="10015" width="0" style="31" hidden="1" customWidth="1"/>
    <col min="10016" max="10240" width="9" style="31"/>
    <col min="10241" max="10241" width="7.5" style="31" customWidth="1"/>
    <col min="10242" max="10242" width="15" style="31" customWidth="1"/>
    <col min="10243" max="10243" width="11.25" style="31" customWidth="1"/>
    <col min="10244" max="10244" width="7.5" style="31" customWidth="1"/>
    <col min="10245" max="10245" width="5.25" style="31" customWidth="1"/>
    <col min="10246" max="10247" width="11.25" style="31" customWidth="1"/>
    <col min="10248" max="10248" width="7.5" style="31" customWidth="1"/>
    <col min="10249" max="10271" width="0" style="31" hidden="1" customWidth="1"/>
    <col min="10272" max="10496" width="9" style="31"/>
    <col min="10497" max="10497" width="7.5" style="31" customWidth="1"/>
    <col min="10498" max="10498" width="15" style="31" customWidth="1"/>
    <col min="10499" max="10499" width="11.25" style="31" customWidth="1"/>
    <col min="10500" max="10500" width="7.5" style="31" customWidth="1"/>
    <col min="10501" max="10501" width="5.25" style="31" customWidth="1"/>
    <col min="10502" max="10503" width="11.25" style="31" customWidth="1"/>
    <col min="10504" max="10504" width="7.5" style="31" customWidth="1"/>
    <col min="10505" max="10527" width="0" style="31" hidden="1" customWidth="1"/>
    <col min="10528" max="10752" width="9" style="31"/>
    <col min="10753" max="10753" width="7.5" style="31" customWidth="1"/>
    <col min="10754" max="10754" width="15" style="31" customWidth="1"/>
    <col min="10755" max="10755" width="11.25" style="31" customWidth="1"/>
    <col min="10756" max="10756" width="7.5" style="31" customWidth="1"/>
    <col min="10757" max="10757" width="5.25" style="31" customWidth="1"/>
    <col min="10758" max="10759" width="11.25" style="31" customWidth="1"/>
    <col min="10760" max="10760" width="7.5" style="31" customWidth="1"/>
    <col min="10761" max="10783" width="0" style="31" hidden="1" customWidth="1"/>
    <col min="10784" max="11008" width="9" style="31"/>
    <col min="11009" max="11009" width="7.5" style="31" customWidth="1"/>
    <col min="11010" max="11010" width="15" style="31" customWidth="1"/>
    <col min="11011" max="11011" width="11.25" style="31" customWidth="1"/>
    <col min="11012" max="11012" width="7.5" style="31" customWidth="1"/>
    <col min="11013" max="11013" width="5.25" style="31" customWidth="1"/>
    <col min="11014" max="11015" width="11.25" style="31" customWidth="1"/>
    <col min="11016" max="11016" width="7.5" style="31" customWidth="1"/>
    <col min="11017" max="11039" width="0" style="31" hidden="1" customWidth="1"/>
    <col min="11040" max="11264" width="9" style="31"/>
    <col min="11265" max="11265" width="7.5" style="31" customWidth="1"/>
    <col min="11266" max="11266" width="15" style="31" customWidth="1"/>
    <col min="11267" max="11267" width="11.25" style="31" customWidth="1"/>
    <col min="11268" max="11268" width="7.5" style="31" customWidth="1"/>
    <col min="11269" max="11269" width="5.25" style="31" customWidth="1"/>
    <col min="11270" max="11271" width="11.25" style="31" customWidth="1"/>
    <col min="11272" max="11272" width="7.5" style="31" customWidth="1"/>
    <col min="11273" max="11295" width="0" style="31" hidden="1" customWidth="1"/>
    <col min="11296" max="11520" width="9" style="31"/>
    <col min="11521" max="11521" width="7.5" style="31" customWidth="1"/>
    <col min="11522" max="11522" width="15" style="31" customWidth="1"/>
    <col min="11523" max="11523" width="11.25" style="31" customWidth="1"/>
    <col min="11524" max="11524" width="7.5" style="31" customWidth="1"/>
    <col min="11525" max="11525" width="5.25" style="31" customWidth="1"/>
    <col min="11526" max="11527" width="11.25" style="31" customWidth="1"/>
    <col min="11528" max="11528" width="7.5" style="31" customWidth="1"/>
    <col min="11529" max="11551" width="0" style="31" hidden="1" customWidth="1"/>
    <col min="11552" max="11776" width="9" style="31"/>
    <col min="11777" max="11777" width="7.5" style="31" customWidth="1"/>
    <col min="11778" max="11778" width="15" style="31" customWidth="1"/>
    <col min="11779" max="11779" width="11.25" style="31" customWidth="1"/>
    <col min="11780" max="11780" width="7.5" style="31" customWidth="1"/>
    <col min="11781" max="11781" width="5.25" style="31" customWidth="1"/>
    <col min="11782" max="11783" width="11.25" style="31" customWidth="1"/>
    <col min="11784" max="11784" width="7.5" style="31" customWidth="1"/>
    <col min="11785" max="11807" width="0" style="31" hidden="1" customWidth="1"/>
    <col min="11808" max="12032" width="9" style="31"/>
    <col min="12033" max="12033" width="7.5" style="31" customWidth="1"/>
    <col min="12034" max="12034" width="15" style="31" customWidth="1"/>
    <col min="12035" max="12035" width="11.25" style="31" customWidth="1"/>
    <col min="12036" max="12036" width="7.5" style="31" customWidth="1"/>
    <col min="12037" max="12037" width="5.25" style="31" customWidth="1"/>
    <col min="12038" max="12039" width="11.25" style="31" customWidth="1"/>
    <col min="12040" max="12040" width="7.5" style="31" customWidth="1"/>
    <col min="12041" max="12063" width="0" style="31" hidden="1" customWidth="1"/>
    <col min="12064" max="12288" width="9" style="31"/>
    <col min="12289" max="12289" width="7.5" style="31" customWidth="1"/>
    <col min="12290" max="12290" width="15" style="31" customWidth="1"/>
    <col min="12291" max="12291" width="11.25" style="31" customWidth="1"/>
    <col min="12292" max="12292" width="7.5" style="31" customWidth="1"/>
    <col min="12293" max="12293" width="5.25" style="31" customWidth="1"/>
    <col min="12294" max="12295" width="11.25" style="31" customWidth="1"/>
    <col min="12296" max="12296" width="7.5" style="31" customWidth="1"/>
    <col min="12297" max="12319" width="0" style="31" hidden="1" customWidth="1"/>
    <col min="12320" max="12544" width="9" style="31"/>
    <col min="12545" max="12545" width="7.5" style="31" customWidth="1"/>
    <col min="12546" max="12546" width="15" style="31" customWidth="1"/>
    <col min="12547" max="12547" width="11.25" style="31" customWidth="1"/>
    <col min="12548" max="12548" width="7.5" style="31" customWidth="1"/>
    <col min="12549" max="12549" width="5.25" style="31" customWidth="1"/>
    <col min="12550" max="12551" width="11.25" style="31" customWidth="1"/>
    <col min="12552" max="12552" width="7.5" style="31" customWidth="1"/>
    <col min="12553" max="12575" width="0" style="31" hidden="1" customWidth="1"/>
    <col min="12576" max="12800" width="9" style="31"/>
    <col min="12801" max="12801" width="7.5" style="31" customWidth="1"/>
    <col min="12802" max="12802" width="15" style="31" customWidth="1"/>
    <col min="12803" max="12803" width="11.25" style="31" customWidth="1"/>
    <col min="12804" max="12804" width="7.5" style="31" customWidth="1"/>
    <col min="12805" max="12805" width="5.25" style="31" customWidth="1"/>
    <col min="12806" max="12807" width="11.25" style="31" customWidth="1"/>
    <col min="12808" max="12808" width="7.5" style="31" customWidth="1"/>
    <col min="12809" max="12831" width="0" style="31" hidden="1" customWidth="1"/>
    <col min="12832" max="13056" width="9" style="31"/>
    <col min="13057" max="13057" width="7.5" style="31" customWidth="1"/>
    <col min="13058" max="13058" width="15" style="31" customWidth="1"/>
    <col min="13059" max="13059" width="11.25" style="31" customWidth="1"/>
    <col min="13060" max="13060" width="7.5" style="31" customWidth="1"/>
    <col min="13061" max="13061" width="5.25" style="31" customWidth="1"/>
    <col min="13062" max="13063" width="11.25" style="31" customWidth="1"/>
    <col min="13064" max="13064" width="7.5" style="31" customWidth="1"/>
    <col min="13065" max="13087" width="0" style="31" hidden="1" customWidth="1"/>
    <col min="13088" max="13312" width="9" style="31"/>
    <col min="13313" max="13313" width="7.5" style="31" customWidth="1"/>
    <col min="13314" max="13314" width="15" style="31" customWidth="1"/>
    <col min="13315" max="13315" width="11.25" style="31" customWidth="1"/>
    <col min="13316" max="13316" width="7.5" style="31" customWidth="1"/>
    <col min="13317" max="13317" width="5.25" style="31" customWidth="1"/>
    <col min="13318" max="13319" width="11.25" style="31" customWidth="1"/>
    <col min="13320" max="13320" width="7.5" style="31" customWidth="1"/>
    <col min="13321" max="13343" width="0" style="31" hidden="1" customWidth="1"/>
    <col min="13344" max="13568" width="9" style="31"/>
    <col min="13569" max="13569" width="7.5" style="31" customWidth="1"/>
    <col min="13570" max="13570" width="15" style="31" customWidth="1"/>
    <col min="13571" max="13571" width="11.25" style="31" customWidth="1"/>
    <col min="13572" max="13572" width="7.5" style="31" customWidth="1"/>
    <col min="13573" max="13573" width="5.25" style="31" customWidth="1"/>
    <col min="13574" max="13575" width="11.25" style="31" customWidth="1"/>
    <col min="13576" max="13576" width="7.5" style="31" customWidth="1"/>
    <col min="13577" max="13599" width="0" style="31" hidden="1" customWidth="1"/>
    <col min="13600" max="13824" width="9" style="31"/>
    <col min="13825" max="13825" width="7.5" style="31" customWidth="1"/>
    <col min="13826" max="13826" width="15" style="31" customWidth="1"/>
    <col min="13827" max="13827" width="11.25" style="31" customWidth="1"/>
    <col min="13828" max="13828" width="7.5" style="31" customWidth="1"/>
    <col min="13829" max="13829" width="5.25" style="31" customWidth="1"/>
    <col min="13830" max="13831" width="11.25" style="31" customWidth="1"/>
    <col min="13832" max="13832" width="7.5" style="31" customWidth="1"/>
    <col min="13833" max="13855" width="0" style="31" hidden="1" customWidth="1"/>
    <col min="13856" max="14080" width="9" style="31"/>
    <col min="14081" max="14081" width="7.5" style="31" customWidth="1"/>
    <col min="14082" max="14082" width="15" style="31" customWidth="1"/>
    <col min="14083" max="14083" width="11.25" style="31" customWidth="1"/>
    <col min="14084" max="14084" width="7.5" style="31" customWidth="1"/>
    <col min="14085" max="14085" width="5.25" style="31" customWidth="1"/>
    <col min="14086" max="14087" width="11.25" style="31" customWidth="1"/>
    <col min="14088" max="14088" width="7.5" style="31" customWidth="1"/>
    <col min="14089" max="14111" width="0" style="31" hidden="1" customWidth="1"/>
    <col min="14112" max="14336" width="9" style="31"/>
    <col min="14337" max="14337" width="7.5" style="31" customWidth="1"/>
    <col min="14338" max="14338" width="15" style="31" customWidth="1"/>
    <col min="14339" max="14339" width="11.25" style="31" customWidth="1"/>
    <col min="14340" max="14340" width="7.5" style="31" customWidth="1"/>
    <col min="14341" max="14341" width="5.25" style="31" customWidth="1"/>
    <col min="14342" max="14343" width="11.25" style="31" customWidth="1"/>
    <col min="14344" max="14344" width="7.5" style="31" customWidth="1"/>
    <col min="14345" max="14367" width="0" style="31" hidden="1" customWidth="1"/>
    <col min="14368" max="14592" width="9" style="31"/>
    <col min="14593" max="14593" width="7.5" style="31" customWidth="1"/>
    <col min="14594" max="14594" width="15" style="31" customWidth="1"/>
    <col min="14595" max="14595" width="11.25" style="31" customWidth="1"/>
    <col min="14596" max="14596" width="7.5" style="31" customWidth="1"/>
    <col min="14597" max="14597" width="5.25" style="31" customWidth="1"/>
    <col min="14598" max="14599" width="11.25" style="31" customWidth="1"/>
    <col min="14600" max="14600" width="7.5" style="31" customWidth="1"/>
    <col min="14601" max="14623" width="0" style="31" hidden="1" customWidth="1"/>
    <col min="14624" max="14848" width="9" style="31"/>
    <col min="14849" max="14849" width="7.5" style="31" customWidth="1"/>
    <col min="14850" max="14850" width="15" style="31" customWidth="1"/>
    <col min="14851" max="14851" width="11.25" style="31" customWidth="1"/>
    <col min="14852" max="14852" width="7.5" style="31" customWidth="1"/>
    <col min="14853" max="14853" width="5.25" style="31" customWidth="1"/>
    <col min="14854" max="14855" width="11.25" style="31" customWidth="1"/>
    <col min="14856" max="14856" width="7.5" style="31" customWidth="1"/>
    <col min="14857" max="14879" width="0" style="31" hidden="1" customWidth="1"/>
    <col min="14880" max="15104" width="9" style="31"/>
    <col min="15105" max="15105" width="7.5" style="31" customWidth="1"/>
    <col min="15106" max="15106" width="15" style="31" customWidth="1"/>
    <col min="15107" max="15107" width="11.25" style="31" customWidth="1"/>
    <col min="15108" max="15108" width="7.5" style="31" customWidth="1"/>
    <col min="15109" max="15109" width="5.25" style="31" customWidth="1"/>
    <col min="15110" max="15111" width="11.25" style="31" customWidth="1"/>
    <col min="15112" max="15112" width="7.5" style="31" customWidth="1"/>
    <col min="15113" max="15135" width="0" style="31" hidden="1" customWidth="1"/>
    <col min="15136" max="15360" width="9" style="31"/>
    <col min="15361" max="15361" width="7.5" style="31" customWidth="1"/>
    <col min="15362" max="15362" width="15" style="31" customWidth="1"/>
    <col min="15363" max="15363" width="11.25" style="31" customWidth="1"/>
    <col min="15364" max="15364" width="7.5" style="31" customWidth="1"/>
    <col min="15365" max="15365" width="5.25" style="31" customWidth="1"/>
    <col min="15366" max="15367" width="11.25" style="31" customWidth="1"/>
    <col min="15368" max="15368" width="7.5" style="31" customWidth="1"/>
    <col min="15369" max="15391" width="0" style="31" hidden="1" customWidth="1"/>
    <col min="15392" max="15616" width="9" style="31"/>
    <col min="15617" max="15617" width="7.5" style="31" customWidth="1"/>
    <col min="15618" max="15618" width="15" style="31" customWidth="1"/>
    <col min="15619" max="15619" width="11.25" style="31" customWidth="1"/>
    <col min="15620" max="15620" width="7.5" style="31" customWidth="1"/>
    <col min="15621" max="15621" width="5.25" style="31" customWidth="1"/>
    <col min="15622" max="15623" width="11.25" style="31" customWidth="1"/>
    <col min="15624" max="15624" width="7.5" style="31" customWidth="1"/>
    <col min="15625" max="15647" width="0" style="31" hidden="1" customWidth="1"/>
    <col min="15648" max="15872" width="9" style="31"/>
    <col min="15873" max="15873" width="7.5" style="31" customWidth="1"/>
    <col min="15874" max="15874" width="15" style="31" customWidth="1"/>
    <col min="15875" max="15875" width="11.25" style="31" customWidth="1"/>
    <col min="15876" max="15876" width="7.5" style="31" customWidth="1"/>
    <col min="15877" max="15877" width="5.25" style="31" customWidth="1"/>
    <col min="15878" max="15879" width="11.25" style="31" customWidth="1"/>
    <col min="15880" max="15880" width="7.5" style="31" customWidth="1"/>
    <col min="15881" max="15903" width="0" style="31" hidden="1" customWidth="1"/>
    <col min="15904" max="16128" width="9" style="31"/>
    <col min="16129" max="16129" width="7.5" style="31" customWidth="1"/>
    <col min="16130" max="16130" width="15" style="31" customWidth="1"/>
    <col min="16131" max="16131" width="11.25" style="31" customWidth="1"/>
    <col min="16132" max="16132" width="7.5" style="31" customWidth="1"/>
    <col min="16133" max="16133" width="5.25" style="31" customWidth="1"/>
    <col min="16134" max="16135" width="11.25" style="31" customWidth="1"/>
    <col min="16136" max="16136" width="7.5" style="31" customWidth="1"/>
    <col min="16137" max="16159" width="0" style="31" hidden="1" customWidth="1"/>
    <col min="16160" max="16384" width="9" style="31"/>
  </cols>
  <sheetData>
    <row r="1" spans="1:14" ht="12.75" customHeight="1" x14ac:dyDescent="0.15">
      <c r="A1" s="31" t="s">
        <v>230</v>
      </c>
    </row>
    <row r="3" spans="1:14" ht="12.75" customHeight="1" thickTop="1" thickBot="1" x14ac:dyDescent="0.2">
      <c r="A3" s="38" t="s">
        <v>231</v>
      </c>
      <c r="B3" s="38" t="s">
        <v>232</v>
      </c>
      <c r="C3" s="38"/>
      <c r="D3" s="38"/>
      <c r="E3" s="38"/>
      <c r="F3" s="38"/>
      <c r="G3" s="38"/>
      <c r="H3" s="38"/>
      <c r="I3" s="31" t="s">
        <v>79</v>
      </c>
      <c r="J3" s="31" t="s">
        <v>211</v>
      </c>
    </row>
    <row r="4" spans="1:14" ht="12.75" customHeight="1" thickTop="1" x14ac:dyDescent="0.15">
      <c r="A4" s="38" t="s">
        <v>233</v>
      </c>
      <c r="B4" s="38"/>
      <c r="C4" s="38"/>
      <c r="D4" s="38"/>
      <c r="E4" s="38"/>
      <c r="F4" s="38"/>
      <c r="G4" s="38"/>
      <c r="H4" s="38"/>
    </row>
    <row r="5" spans="1:14" ht="12.75" customHeight="1" x14ac:dyDescent="0.15">
      <c r="A5" s="39" t="s">
        <v>234</v>
      </c>
      <c r="B5" s="39"/>
      <c r="C5" s="39" t="s">
        <v>235</v>
      </c>
      <c r="D5" s="39" t="s">
        <v>135</v>
      </c>
      <c r="E5" s="39" t="s">
        <v>136</v>
      </c>
      <c r="F5" s="39" t="s">
        <v>84</v>
      </c>
      <c r="G5" s="39" t="s">
        <v>85</v>
      </c>
      <c r="H5" s="39" t="s">
        <v>83</v>
      </c>
    </row>
    <row r="6" spans="1:14" ht="12.75" customHeight="1" x14ac:dyDescent="0.15">
      <c r="A6" s="31" t="s">
        <v>82</v>
      </c>
      <c r="B6" s="31" t="s">
        <v>208</v>
      </c>
      <c r="C6" s="31" t="s">
        <v>209</v>
      </c>
      <c r="D6" s="31">
        <f>(643 + 536 + 472)*10^-4</f>
        <v>0.1651</v>
      </c>
      <c r="E6" s="40" t="s">
        <v>236</v>
      </c>
      <c r="F6" s="40"/>
      <c r="G6" s="41"/>
      <c r="H6" s="31" t="s">
        <v>79</v>
      </c>
      <c r="I6" s="31" t="s">
        <v>79</v>
      </c>
      <c r="K6" s="31" t="s">
        <v>97</v>
      </c>
      <c r="L6" s="31" t="s">
        <v>79</v>
      </c>
      <c r="M6" s="31" t="s">
        <v>237</v>
      </c>
      <c r="N6" s="31" t="s">
        <v>238</v>
      </c>
    </row>
    <row r="7" spans="1:14" ht="12.75" customHeight="1" x14ac:dyDescent="0.15">
      <c r="B7" s="31" t="s">
        <v>239</v>
      </c>
      <c r="G7" s="40"/>
    </row>
    <row r="8" spans="1:14" ht="12.75" customHeight="1" x14ac:dyDescent="0.15">
      <c r="A8" s="31" t="s">
        <v>80</v>
      </c>
      <c r="B8" s="31" t="s">
        <v>240</v>
      </c>
      <c r="C8" s="31" t="s">
        <v>79</v>
      </c>
      <c r="D8" s="31">
        <v>12</v>
      </c>
      <c r="E8" s="42" t="s">
        <v>241</v>
      </c>
      <c r="F8" s="42"/>
      <c r="G8" s="41"/>
      <c r="H8" s="31" t="s">
        <v>79</v>
      </c>
      <c r="I8" s="31" t="s">
        <v>79</v>
      </c>
      <c r="K8" s="31" t="s">
        <v>116</v>
      </c>
      <c r="L8" s="31" t="s">
        <v>79</v>
      </c>
      <c r="M8" s="31" t="s">
        <v>242</v>
      </c>
    </row>
    <row r="9" spans="1:14" ht="12.75" customHeight="1" x14ac:dyDescent="0.15">
      <c r="B9" s="31" t="s">
        <v>243</v>
      </c>
      <c r="C9" s="31" t="s">
        <v>79</v>
      </c>
      <c r="D9" s="31">
        <v>20</v>
      </c>
      <c r="E9" s="42" t="s">
        <v>244</v>
      </c>
      <c r="F9" s="42"/>
      <c r="G9" s="41"/>
      <c r="H9" s="31" t="s">
        <v>79</v>
      </c>
      <c r="I9" s="31" t="s">
        <v>79</v>
      </c>
      <c r="K9" s="31" t="s">
        <v>120</v>
      </c>
      <c r="L9" s="31" t="s">
        <v>79</v>
      </c>
      <c r="M9" s="31" t="s">
        <v>245</v>
      </c>
      <c r="N9" s="31" t="s">
        <v>79</v>
      </c>
    </row>
    <row r="10" spans="1:14" ht="12.75" customHeight="1" x14ac:dyDescent="0.15">
      <c r="B10" s="31" t="s">
        <v>239</v>
      </c>
      <c r="G10" s="40"/>
    </row>
    <row r="11" spans="1:14" ht="12.75" customHeight="1" x14ac:dyDescent="0.15">
      <c r="A11" s="31" t="s">
        <v>81</v>
      </c>
      <c r="B11" s="31" t="s">
        <v>246</v>
      </c>
      <c r="C11" s="31" t="s">
        <v>247</v>
      </c>
      <c r="D11" s="31">
        <v>1</v>
      </c>
      <c r="E11" s="41" t="s">
        <v>248</v>
      </c>
      <c r="F11" s="41"/>
      <c r="G11" s="41"/>
      <c r="H11" s="31" t="s">
        <v>79</v>
      </c>
      <c r="I11" s="31" t="s">
        <v>79</v>
      </c>
      <c r="K11" s="31" t="s">
        <v>183</v>
      </c>
      <c r="L11" s="31" t="s">
        <v>79</v>
      </c>
      <c r="M11" s="31" t="s">
        <v>249</v>
      </c>
    </row>
    <row r="12" spans="1:14" ht="12.75" customHeight="1" x14ac:dyDescent="0.15">
      <c r="B12" s="31" t="s">
        <v>239</v>
      </c>
      <c r="G12" s="40"/>
    </row>
    <row r="13" spans="1:14" ht="12.75" customHeight="1" thickBot="1" x14ac:dyDescent="0.2">
      <c r="B13" s="31" t="s">
        <v>250</v>
      </c>
      <c r="G13" s="40"/>
    </row>
    <row r="14" spans="1:14" ht="12.75" customHeight="1" thickTop="1" thickBot="1" x14ac:dyDescent="0.2">
      <c r="A14" s="38"/>
      <c r="B14" s="38"/>
      <c r="C14" s="38"/>
      <c r="D14" s="38"/>
      <c r="E14" s="38"/>
      <c r="F14" s="38"/>
      <c r="G14" s="38"/>
      <c r="H14" s="38"/>
    </row>
    <row r="15" spans="1:14" ht="12.75" customHeight="1" thickTop="1" thickBot="1" x14ac:dyDescent="0.2">
      <c r="A15" s="38" t="s">
        <v>231</v>
      </c>
      <c r="B15" s="38" t="s">
        <v>251</v>
      </c>
      <c r="C15" s="38"/>
      <c r="D15" s="38"/>
      <c r="E15" s="38"/>
      <c r="F15" s="38"/>
      <c r="G15" s="38"/>
      <c r="H15" s="38"/>
      <c r="I15" s="31" t="s">
        <v>79</v>
      </c>
      <c r="J15" s="31" t="s">
        <v>214</v>
      </c>
    </row>
    <row r="16" spans="1:14" ht="12.75" customHeight="1" thickTop="1" x14ac:dyDescent="0.15">
      <c r="A16" s="38" t="s">
        <v>233</v>
      </c>
      <c r="B16" s="38"/>
      <c r="C16" s="38"/>
      <c r="D16" s="38"/>
      <c r="E16" s="38"/>
      <c r="F16" s="38"/>
      <c r="G16" s="38"/>
      <c r="H16" s="38"/>
    </row>
    <row r="17" spans="1:14" ht="12.75" customHeight="1" x14ac:dyDescent="0.15">
      <c r="A17" s="39" t="s">
        <v>234</v>
      </c>
      <c r="B17" s="39"/>
      <c r="C17" s="39" t="s">
        <v>235</v>
      </c>
      <c r="D17" s="39" t="s">
        <v>135</v>
      </c>
      <c r="E17" s="39" t="s">
        <v>136</v>
      </c>
      <c r="F17" s="39" t="s">
        <v>84</v>
      </c>
      <c r="G17" s="39" t="s">
        <v>85</v>
      </c>
      <c r="H17" s="39" t="s">
        <v>83</v>
      </c>
    </row>
    <row r="18" spans="1:14" ht="12.75" customHeight="1" x14ac:dyDescent="0.15">
      <c r="A18" s="31" t="s">
        <v>82</v>
      </c>
      <c r="B18" s="31" t="s">
        <v>212</v>
      </c>
      <c r="C18" s="31" t="s">
        <v>213</v>
      </c>
      <c r="D18" s="31">
        <f>(1071 + 536 + 691)*10^-4</f>
        <v>0.2298</v>
      </c>
      <c r="E18" s="40" t="s">
        <v>236</v>
      </c>
      <c r="F18" s="40"/>
      <c r="G18" s="41"/>
      <c r="H18" s="31" t="s">
        <v>79</v>
      </c>
      <c r="I18" s="31" t="s">
        <v>79</v>
      </c>
      <c r="K18" s="31" t="s">
        <v>97</v>
      </c>
      <c r="L18" s="31" t="s">
        <v>79</v>
      </c>
      <c r="M18" s="31" t="s">
        <v>252</v>
      </c>
      <c r="N18" s="31" t="s">
        <v>253</v>
      </c>
    </row>
    <row r="19" spans="1:14" ht="12.75" customHeight="1" x14ac:dyDescent="0.15">
      <c r="B19" s="31" t="s">
        <v>239</v>
      </c>
      <c r="G19" s="40"/>
    </row>
    <row r="20" spans="1:14" ht="12.75" customHeight="1" x14ac:dyDescent="0.15">
      <c r="A20" s="31" t="s">
        <v>80</v>
      </c>
      <c r="B20" s="31" t="s">
        <v>240</v>
      </c>
      <c r="C20" s="31" t="s">
        <v>79</v>
      </c>
      <c r="D20" s="31">
        <v>4.7</v>
      </c>
      <c r="E20" s="42" t="s">
        <v>241</v>
      </c>
      <c r="F20" s="42"/>
      <c r="G20" s="41"/>
      <c r="H20" s="31" t="s">
        <v>79</v>
      </c>
      <c r="I20" s="31" t="s">
        <v>79</v>
      </c>
      <c r="K20" s="31" t="s">
        <v>112</v>
      </c>
      <c r="L20" s="31" t="s">
        <v>79</v>
      </c>
      <c r="M20" s="31" t="s">
        <v>242</v>
      </c>
    </row>
    <row r="21" spans="1:14" ht="12.75" customHeight="1" x14ac:dyDescent="0.15">
      <c r="B21" s="31" t="s">
        <v>243</v>
      </c>
      <c r="C21" s="31" t="s">
        <v>79</v>
      </c>
      <c r="D21" s="31">
        <v>39</v>
      </c>
      <c r="E21" s="42" t="s">
        <v>244</v>
      </c>
      <c r="F21" s="42"/>
      <c r="G21" s="41"/>
      <c r="H21" s="31" t="s">
        <v>79</v>
      </c>
      <c r="I21" s="31" t="s">
        <v>79</v>
      </c>
      <c r="K21" s="31" t="s">
        <v>116</v>
      </c>
      <c r="L21" s="31" t="s">
        <v>79</v>
      </c>
      <c r="M21" s="31" t="s">
        <v>245</v>
      </c>
      <c r="N21" s="31" t="s">
        <v>79</v>
      </c>
    </row>
    <row r="22" spans="1:14" ht="12.75" customHeight="1" x14ac:dyDescent="0.15">
      <c r="B22" s="31" t="s">
        <v>239</v>
      </c>
      <c r="G22" s="40"/>
    </row>
    <row r="23" spans="1:14" ht="12.75" customHeight="1" x14ac:dyDescent="0.15">
      <c r="A23" s="31" t="s">
        <v>81</v>
      </c>
      <c r="B23" s="31" t="s">
        <v>246</v>
      </c>
      <c r="C23" s="31" t="s">
        <v>247</v>
      </c>
      <c r="D23" s="31">
        <v>1</v>
      </c>
      <c r="E23" s="41" t="s">
        <v>248</v>
      </c>
      <c r="F23" s="41"/>
      <c r="G23" s="41"/>
      <c r="H23" s="31" t="s">
        <v>79</v>
      </c>
      <c r="I23" s="31" t="s">
        <v>79</v>
      </c>
      <c r="K23" s="31" t="s">
        <v>254</v>
      </c>
      <c r="L23" s="31" t="s">
        <v>79</v>
      </c>
      <c r="M23" s="31" t="s">
        <v>249</v>
      </c>
    </row>
    <row r="24" spans="1:14" ht="12.75" customHeight="1" x14ac:dyDescent="0.15">
      <c r="B24" s="31" t="s">
        <v>239</v>
      </c>
      <c r="G24" s="40"/>
    </row>
    <row r="25" spans="1:14" ht="12.75" customHeight="1" thickBot="1" x14ac:dyDescent="0.2">
      <c r="B25" s="31" t="s">
        <v>250</v>
      </c>
      <c r="G25" s="40"/>
    </row>
    <row r="26" spans="1:14" ht="12.75" customHeight="1" thickTop="1" thickBot="1" x14ac:dyDescent="0.2">
      <c r="A26" s="38"/>
      <c r="B26" s="38"/>
      <c r="C26" s="38"/>
      <c r="D26" s="38"/>
      <c r="E26" s="38"/>
      <c r="F26" s="38"/>
      <c r="G26" s="38"/>
      <c r="H26" s="38"/>
    </row>
    <row r="27" spans="1:14" ht="12.75" customHeight="1" thickTop="1" thickBot="1" x14ac:dyDescent="0.2">
      <c r="A27" s="38" t="s">
        <v>231</v>
      </c>
      <c r="B27" s="38" t="s">
        <v>255</v>
      </c>
      <c r="C27" s="38"/>
      <c r="D27" s="38"/>
      <c r="E27" s="38"/>
      <c r="F27" s="38"/>
      <c r="G27" s="38"/>
      <c r="H27" s="38"/>
      <c r="I27" s="31" t="s">
        <v>79</v>
      </c>
      <c r="J27" s="31" t="s">
        <v>216</v>
      </c>
    </row>
    <row r="28" spans="1:14" ht="12.75" customHeight="1" thickTop="1" x14ac:dyDescent="0.15">
      <c r="A28" s="38" t="s">
        <v>233</v>
      </c>
      <c r="B28" s="38"/>
      <c r="C28" s="38"/>
      <c r="D28" s="38"/>
      <c r="E28" s="38"/>
      <c r="F28" s="38"/>
      <c r="G28" s="38"/>
      <c r="H28" s="38"/>
    </row>
    <row r="29" spans="1:14" ht="12.75" customHeight="1" x14ac:dyDescent="0.15">
      <c r="A29" s="39" t="s">
        <v>234</v>
      </c>
      <c r="B29" s="39"/>
      <c r="C29" s="39" t="s">
        <v>235</v>
      </c>
      <c r="D29" s="39" t="s">
        <v>135</v>
      </c>
      <c r="E29" s="39" t="s">
        <v>136</v>
      </c>
      <c r="F29" s="39" t="s">
        <v>84</v>
      </c>
      <c r="G29" s="39" t="s">
        <v>85</v>
      </c>
      <c r="H29" s="39" t="s">
        <v>83</v>
      </c>
    </row>
    <row r="30" spans="1:14" ht="12.75" customHeight="1" x14ac:dyDescent="0.15">
      <c r="A30" s="31" t="s">
        <v>82</v>
      </c>
      <c r="B30" s="31" t="s">
        <v>212</v>
      </c>
      <c r="C30" s="31" t="s">
        <v>256</v>
      </c>
      <c r="D30" s="31">
        <f>(1071 + 536 + 691)*10^-4</f>
        <v>0.2298</v>
      </c>
      <c r="E30" s="40" t="s">
        <v>236</v>
      </c>
      <c r="F30" s="40"/>
      <c r="G30" s="41"/>
      <c r="H30" s="31" t="s">
        <v>79</v>
      </c>
      <c r="I30" s="31" t="s">
        <v>79</v>
      </c>
      <c r="K30" s="31" t="s">
        <v>97</v>
      </c>
      <c r="L30" s="31" t="s">
        <v>79</v>
      </c>
      <c r="M30" s="31" t="s">
        <v>257</v>
      </c>
      <c r="N30" s="31" t="s">
        <v>253</v>
      </c>
    </row>
    <row r="31" spans="1:14" ht="12.75" customHeight="1" x14ac:dyDescent="0.15">
      <c r="B31" s="31" t="s">
        <v>239</v>
      </c>
      <c r="G31" s="40"/>
    </row>
    <row r="32" spans="1:14" ht="12.75" customHeight="1" x14ac:dyDescent="0.15">
      <c r="A32" s="31" t="s">
        <v>80</v>
      </c>
      <c r="B32" s="31" t="s">
        <v>240</v>
      </c>
      <c r="C32" s="31" t="s">
        <v>79</v>
      </c>
      <c r="D32" s="31">
        <v>5.4</v>
      </c>
      <c r="E32" s="42" t="s">
        <v>241</v>
      </c>
      <c r="F32" s="42"/>
      <c r="G32" s="41"/>
      <c r="H32" s="31" t="s">
        <v>79</v>
      </c>
      <c r="I32" s="31" t="s">
        <v>79</v>
      </c>
      <c r="K32" s="31" t="s">
        <v>112</v>
      </c>
      <c r="L32" s="31" t="s">
        <v>79</v>
      </c>
      <c r="M32" s="31" t="s">
        <v>242</v>
      </c>
    </row>
    <row r="33" spans="1:14" ht="12.75" customHeight="1" x14ac:dyDescent="0.15">
      <c r="B33" s="31" t="s">
        <v>243</v>
      </c>
      <c r="C33" s="31" t="s">
        <v>79</v>
      </c>
      <c r="D33" s="31">
        <v>39</v>
      </c>
      <c r="E33" s="42" t="s">
        <v>244</v>
      </c>
      <c r="F33" s="42"/>
      <c r="G33" s="41"/>
      <c r="H33" s="31" t="s">
        <v>79</v>
      </c>
      <c r="I33" s="31" t="s">
        <v>79</v>
      </c>
      <c r="K33" s="31" t="s">
        <v>116</v>
      </c>
      <c r="L33" s="31" t="s">
        <v>79</v>
      </c>
      <c r="M33" s="31" t="s">
        <v>245</v>
      </c>
      <c r="N33" s="31" t="s">
        <v>79</v>
      </c>
    </row>
    <row r="34" spans="1:14" ht="12.75" customHeight="1" x14ac:dyDescent="0.15">
      <c r="B34" s="31" t="s">
        <v>239</v>
      </c>
      <c r="G34" s="40"/>
    </row>
    <row r="35" spans="1:14" ht="12.75" customHeight="1" x14ac:dyDescent="0.15">
      <c r="A35" s="31" t="s">
        <v>81</v>
      </c>
      <c r="B35" s="31" t="s">
        <v>246</v>
      </c>
      <c r="C35" s="31" t="s">
        <v>247</v>
      </c>
      <c r="D35" s="31">
        <v>1</v>
      </c>
      <c r="E35" s="41" t="s">
        <v>248</v>
      </c>
      <c r="F35" s="41"/>
      <c r="G35" s="41"/>
      <c r="H35" s="31" t="s">
        <v>79</v>
      </c>
      <c r="I35" s="31" t="s">
        <v>79</v>
      </c>
      <c r="K35" s="31" t="s">
        <v>254</v>
      </c>
      <c r="L35" s="31" t="s">
        <v>79</v>
      </c>
      <c r="M35" s="31" t="s">
        <v>249</v>
      </c>
    </row>
    <row r="36" spans="1:14" ht="12.75" customHeight="1" x14ac:dyDescent="0.15">
      <c r="B36" s="31" t="s">
        <v>239</v>
      </c>
      <c r="G36" s="40"/>
    </row>
    <row r="37" spans="1:14" ht="12.75" customHeight="1" thickBot="1" x14ac:dyDescent="0.2">
      <c r="B37" s="31" t="s">
        <v>250</v>
      </c>
      <c r="G37" s="40"/>
    </row>
    <row r="38" spans="1:14" ht="12.75" customHeight="1" thickTop="1" thickBot="1" x14ac:dyDescent="0.2">
      <c r="A38" s="38"/>
      <c r="B38" s="38"/>
      <c r="C38" s="38"/>
      <c r="D38" s="38"/>
      <c r="E38" s="38"/>
      <c r="F38" s="38"/>
      <c r="G38" s="38"/>
      <c r="H38" s="38"/>
    </row>
    <row r="39" spans="1:14" ht="12.75" customHeight="1" thickTop="1" thickBot="1" x14ac:dyDescent="0.2">
      <c r="A39" s="38" t="s">
        <v>231</v>
      </c>
      <c r="B39" s="38" t="s">
        <v>258</v>
      </c>
      <c r="C39" s="38"/>
      <c r="D39" s="38"/>
      <c r="E39" s="38"/>
      <c r="F39" s="38"/>
      <c r="G39" s="38"/>
      <c r="H39" s="38"/>
      <c r="I39" s="31" t="s">
        <v>79</v>
      </c>
      <c r="J39" s="31" t="s">
        <v>218</v>
      </c>
    </row>
    <row r="40" spans="1:14" ht="12.75" customHeight="1" thickTop="1" x14ac:dyDescent="0.15">
      <c r="A40" s="38" t="s">
        <v>233</v>
      </c>
      <c r="B40" s="38"/>
      <c r="C40" s="38"/>
      <c r="D40" s="38"/>
      <c r="E40" s="38"/>
      <c r="F40" s="38"/>
      <c r="G40" s="38"/>
      <c r="H40" s="38"/>
    </row>
    <row r="41" spans="1:14" ht="12.75" customHeight="1" x14ac:dyDescent="0.15">
      <c r="A41" s="39" t="s">
        <v>234</v>
      </c>
      <c r="B41" s="39"/>
      <c r="C41" s="39" t="s">
        <v>235</v>
      </c>
      <c r="D41" s="39" t="s">
        <v>135</v>
      </c>
      <c r="E41" s="39" t="s">
        <v>136</v>
      </c>
      <c r="F41" s="39" t="s">
        <v>84</v>
      </c>
      <c r="G41" s="39" t="s">
        <v>85</v>
      </c>
      <c r="H41" s="39" t="s">
        <v>83</v>
      </c>
    </row>
    <row r="42" spans="1:14" ht="12.75" customHeight="1" x14ac:dyDescent="0.15">
      <c r="A42" s="31" t="s">
        <v>82</v>
      </c>
      <c r="B42" s="31" t="s">
        <v>212</v>
      </c>
      <c r="C42" s="31" t="s">
        <v>217</v>
      </c>
      <c r="D42" s="31">
        <f>(714 + 357 + 666)*10^-4</f>
        <v>0.17370000000000002</v>
      </c>
      <c r="E42" s="40" t="s">
        <v>236</v>
      </c>
      <c r="F42" s="40"/>
      <c r="G42" s="41"/>
      <c r="H42" s="31" t="s">
        <v>79</v>
      </c>
      <c r="I42" s="31" t="s">
        <v>79</v>
      </c>
      <c r="K42" s="31" t="s">
        <v>97</v>
      </c>
      <c r="L42" s="31" t="s">
        <v>79</v>
      </c>
      <c r="M42" s="31" t="s">
        <v>259</v>
      </c>
      <c r="N42" s="31" t="s">
        <v>260</v>
      </c>
    </row>
    <row r="43" spans="1:14" ht="12.75" customHeight="1" x14ac:dyDescent="0.15">
      <c r="B43" s="31" t="s">
        <v>239</v>
      </c>
      <c r="G43" s="40"/>
    </row>
    <row r="44" spans="1:14" ht="12.75" customHeight="1" x14ac:dyDescent="0.15">
      <c r="A44" s="31" t="s">
        <v>80</v>
      </c>
      <c r="B44" s="31" t="s">
        <v>240</v>
      </c>
      <c r="C44" s="31" t="s">
        <v>79</v>
      </c>
      <c r="D44" s="31">
        <v>10</v>
      </c>
      <c r="E44" s="42" t="s">
        <v>241</v>
      </c>
      <c r="F44" s="42"/>
      <c r="G44" s="41"/>
      <c r="H44" s="31" t="s">
        <v>79</v>
      </c>
      <c r="I44" s="31" t="s">
        <v>79</v>
      </c>
      <c r="K44" s="31" t="s">
        <v>112</v>
      </c>
      <c r="L44" s="31" t="s">
        <v>79</v>
      </c>
      <c r="M44" s="31" t="s">
        <v>242</v>
      </c>
    </row>
    <row r="45" spans="1:14" ht="12.75" customHeight="1" x14ac:dyDescent="0.15">
      <c r="B45" s="31" t="s">
        <v>243</v>
      </c>
      <c r="C45" s="31" t="s">
        <v>79</v>
      </c>
      <c r="D45" s="31">
        <v>57</v>
      </c>
      <c r="E45" s="42" t="s">
        <v>244</v>
      </c>
      <c r="F45" s="42"/>
      <c r="G45" s="41"/>
      <c r="H45" s="31" t="s">
        <v>79</v>
      </c>
      <c r="I45" s="31" t="s">
        <v>79</v>
      </c>
      <c r="K45" s="31" t="s">
        <v>116</v>
      </c>
      <c r="L45" s="31" t="s">
        <v>79</v>
      </c>
      <c r="M45" s="31" t="s">
        <v>245</v>
      </c>
      <c r="N45" s="31" t="s">
        <v>79</v>
      </c>
    </row>
    <row r="46" spans="1:14" ht="12.75" customHeight="1" x14ac:dyDescent="0.15">
      <c r="B46" s="31" t="s">
        <v>239</v>
      </c>
      <c r="G46" s="40"/>
    </row>
    <row r="47" spans="1:14" ht="12.75" customHeight="1" x14ac:dyDescent="0.15">
      <c r="A47" s="31" t="s">
        <v>81</v>
      </c>
      <c r="B47" s="31" t="s">
        <v>246</v>
      </c>
      <c r="C47" s="31" t="s">
        <v>247</v>
      </c>
      <c r="D47" s="31">
        <v>1</v>
      </c>
      <c r="E47" s="41" t="s">
        <v>248</v>
      </c>
      <c r="F47" s="41"/>
      <c r="G47" s="41"/>
      <c r="H47" s="31" t="s">
        <v>79</v>
      </c>
      <c r="I47" s="31" t="s">
        <v>79</v>
      </c>
      <c r="K47" s="31" t="s">
        <v>254</v>
      </c>
      <c r="L47" s="31" t="s">
        <v>79</v>
      </c>
      <c r="M47" s="31" t="s">
        <v>249</v>
      </c>
    </row>
    <row r="48" spans="1:14" ht="12.75" customHeight="1" x14ac:dyDescent="0.15">
      <c r="B48" s="31" t="s">
        <v>239</v>
      </c>
      <c r="G48" s="40"/>
    </row>
    <row r="49" spans="1:14" ht="12.75" customHeight="1" thickBot="1" x14ac:dyDescent="0.2">
      <c r="B49" s="31" t="s">
        <v>250</v>
      </c>
      <c r="G49" s="40"/>
    </row>
    <row r="50" spans="1:14" ht="12.75" customHeight="1" thickTop="1" thickBot="1" x14ac:dyDescent="0.2">
      <c r="A50" s="38"/>
      <c r="B50" s="38"/>
      <c r="C50" s="38"/>
      <c r="D50" s="38"/>
      <c r="E50" s="38"/>
      <c r="F50" s="38"/>
      <c r="G50" s="38"/>
      <c r="H50" s="38"/>
    </row>
    <row r="51" spans="1:14" ht="12.75" customHeight="1" thickTop="1" thickBot="1" x14ac:dyDescent="0.2">
      <c r="A51" s="38" t="s">
        <v>231</v>
      </c>
      <c r="B51" s="38" t="s">
        <v>261</v>
      </c>
      <c r="C51" s="38"/>
      <c r="D51" s="38"/>
      <c r="E51" s="38"/>
      <c r="F51" s="38"/>
      <c r="G51" s="38"/>
      <c r="H51" s="38"/>
      <c r="I51" s="31" t="s">
        <v>79</v>
      </c>
      <c r="J51" s="31" t="s">
        <v>220</v>
      </c>
    </row>
    <row r="52" spans="1:14" ht="12.75" customHeight="1" thickTop="1" x14ac:dyDescent="0.15">
      <c r="A52" s="38" t="s">
        <v>233</v>
      </c>
      <c r="B52" s="38"/>
      <c r="C52" s="38"/>
      <c r="D52" s="38"/>
      <c r="E52" s="38"/>
      <c r="F52" s="38"/>
      <c r="G52" s="38"/>
      <c r="H52" s="38"/>
    </row>
    <row r="53" spans="1:14" ht="12.75" customHeight="1" x14ac:dyDescent="0.15">
      <c r="A53" s="39" t="s">
        <v>234</v>
      </c>
      <c r="B53" s="39"/>
      <c r="C53" s="39" t="s">
        <v>235</v>
      </c>
      <c r="D53" s="39" t="s">
        <v>135</v>
      </c>
      <c r="E53" s="39" t="s">
        <v>136</v>
      </c>
      <c r="F53" s="39" t="s">
        <v>84</v>
      </c>
      <c r="G53" s="39" t="s">
        <v>85</v>
      </c>
      <c r="H53" s="39" t="s">
        <v>83</v>
      </c>
    </row>
    <row r="54" spans="1:14" ht="12.75" customHeight="1" x14ac:dyDescent="0.15">
      <c r="A54" s="31" t="s">
        <v>82</v>
      </c>
      <c r="B54" s="31" t="s">
        <v>212</v>
      </c>
      <c r="C54" s="31" t="s">
        <v>262</v>
      </c>
      <c r="D54" s="31">
        <f>(643 + 321 + 661)*10^-4</f>
        <v>0.16250000000000001</v>
      </c>
      <c r="E54" s="40" t="s">
        <v>236</v>
      </c>
      <c r="F54" s="40"/>
      <c r="G54" s="41"/>
      <c r="H54" s="31" t="s">
        <v>79</v>
      </c>
      <c r="I54" s="31" t="s">
        <v>79</v>
      </c>
      <c r="K54" s="31" t="s">
        <v>97</v>
      </c>
      <c r="L54" s="31" t="s">
        <v>79</v>
      </c>
      <c r="M54" s="31" t="s">
        <v>263</v>
      </c>
      <c r="N54" s="31" t="s">
        <v>264</v>
      </c>
    </row>
    <row r="55" spans="1:14" ht="12.75" customHeight="1" x14ac:dyDescent="0.15">
      <c r="B55" s="31" t="s">
        <v>239</v>
      </c>
      <c r="G55" s="40"/>
    </row>
    <row r="56" spans="1:14" ht="12.75" customHeight="1" x14ac:dyDescent="0.15">
      <c r="A56" s="31" t="s">
        <v>80</v>
      </c>
      <c r="B56" s="31" t="s">
        <v>240</v>
      </c>
      <c r="C56" s="31" t="s">
        <v>79</v>
      </c>
      <c r="D56" s="31">
        <v>15.9</v>
      </c>
      <c r="E56" s="42" t="s">
        <v>241</v>
      </c>
      <c r="F56" s="42"/>
      <c r="G56" s="41"/>
      <c r="H56" s="31" t="s">
        <v>79</v>
      </c>
      <c r="I56" s="31" t="s">
        <v>79</v>
      </c>
      <c r="K56" s="31" t="s">
        <v>112</v>
      </c>
      <c r="L56" s="31" t="s">
        <v>79</v>
      </c>
      <c r="M56" s="31" t="s">
        <v>242</v>
      </c>
    </row>
    <row r="57" spans="1:14" ht="12.75" customHeight="1" x14ac:dyDescent="0.15">
      <c r="B57" s="31" t="s">
        <v>243</v>
      </c>
      <c r="C57" s="31" t="s">
        <v>79</v>
      </c>
      <c r="D57" s="31">
        <v>57</v>
      </c>
      <c r="E57" s="42" t="s">
        <v>244</v>
      </c>
      <c r="F57" s="42"/>
      <c r="G57" s="41"/>
      <c r="H57" s="31" t="s">
        <v>79</v>
      </c>
      <c r="I57" s="31" t="s">
        <v>79</v>
      </c>
      <c r="K57" s="31" t="s">
        <v>116</v>
      </c>
      <c r="L57" s="31" t="s">
        <v>79</v>
      </c>
      <c r="M57" s="31" t="s">
        <v>245</v>
      </c>
      <c r="N57" s="31" t="s">
        <v>79</v>
      </c>
    </row>
    <row r="58" spans="1:14" ht="12.75" customHeight="1" x14ac:dyDescent="0.15">
      <c r="B58" s="31" t="s">
        <v>239</v>
      </c>
      <c r="G58" s="40"/>
    </row>
    <row r="59" spans="1:14" ht="12.75" customHeight="1" x14ac:dyDescent="0.15">
      <c r="A59" s="31" t="s">
        <v>81</v>
      </c>
      <c r="B59" s="31" t="s">
        <v>246</v>
      </c>
      <c r="C59" s="31" t="s">
        <v>247</v>
      </c>
      <c r="D59" s="31">
        <v>1</v>
      </c>
      <c r="E59" s="41" t="s">
        <v>248</v>
      </c>
      <c r="F59" s="41"/>
      <c r="G59" s="41"/>
      <c r="H59" s="31" t="s">
        <v>79</v>
      </c>
      <c r="I59" s="31" t="s">
        <v>79</v>
      </c>
      <c r="K59" s="31" t="s">
        <v>254</v>
      </c>
      <c r="L59" s="31" t="s">
        <v>79</v>
      </c>
      <c r="M59" s="31" t="s">
        <v>249</v>
      </c>
    </row>
    <row r="60" spans="1:14" ht="12.75" customHeight="1" x14ac:dyDescent="0.15">
      <c r="B60" s="31" t="s">
        <v>239</v>
      </c>
      <c r="G60" s="40"/>
    </row>
    <row r="61" spans="1:14" ht="12.75" customHeight="1" thickBot="1" x14ac:dyDescent="0.2">
      <c r="B61" s="31" t="s">
        <v>250</v>
      </c>
      <c r="G61" s="40"/>
    </row>
    <row r="62" spans="1:14" ht="12.75" customHeight="1" thickTop="1" thickBot="1" x14ac:dyDescent="0.2">
      <c r="A62" s="38"/>
      <c r="B62" s="38"/>
      <c r="C62" s="38"/>
      <c r="D62" s="38"/>
      <c r="E62" s="38"/>
      <c r="F62" s="38"/>
      <c r="G62" s="38"/>
      <c r="H62" s="38"/>
    </row>
    <row r="63" spans="1:14" ht="12.75" customHeight="1" thickTop="1" thickBot="1" x14ac:dyDescent="0.2">
      <c r="A63" s="38" t="s">
        <v>231</v>
      </c>
      <c r="B63" s="38" t="s">
        <v>265</v>
      </c>
      <c r="C63" s="38"/>
      <c r="D63" s="38"/>
      <c r="E63" s="38"/>
      <c r="F63" s="38"/>
      <c r="G63" s="38"/>
      <c r="H63" s="38"/>
      <c r="I63" s="31" t="s">
        <v>79</v>
      </c>
      <c r="J63" s="31" t="s">
        <v>223</v>
      </c>
    </row>
    <row r="64" spans="1:14" ht="12.75" customHeight="1" thickTop="1" x14ac:dyDescent="0.15">
      <c r="A64" s="38" t="s">
        <v>233</v>
      </c>
      <c r="B64" s="38"/>
      <c r="C64" s="38"/>
      <c r="D64" s="38"/>
      <c r="E64" s="38"/>
      <c r="F64" s="38"/>
      <c r="G64" s="38"/>
      <c r="H64" s="38"/>
    </row>
    <row r="65" spans="1:14" ht="12.75" customHeight="1" x14ac:dyDescent="0.15">
      <c r="A65" s="39" t="s">
        <v>234</v>
      </c>
      <c r="B65" s="39"/>
      <c r="C65" s="39" t="s">
        <v>235</v>
      </c>
      <c r="D65" s="39" t="s">
        <v>135</v>
      </c>
      <c r="E65" s="39" t="s">
        <v>136</v>
      </c>
      <c r="F65" s="39" t="s">
        <v>84</v>
      </c>
      <c r="G65" s="39" t="s">
        <v>85</v>
      </c>
      <c r="H65" s="39" t="s">
        <v>83</v>
      </c>
    </row>
    <row r="66" spans="1:14" ht="12.75" customHeight="1" x14ac:dyDescent="0.15">
      <c r="A66" s="31" t="s">
        <v>82</v>
      </c>
      <c r="B66" s="31" t="s">
        <v>221</v>
      </c>
      <c r="C66" s="31" t="s">
        <v>222</v>
      </c>
      <c r="D66" s="31">
        <f>(1286 + 357 + 955)*10^-4</f>
        <v>0.25980000000000003</v>
      </c>
      <c r="E66" s="40" t="s">
        <v>236</v>
      </c>
      <c r="F66" s="40"/>
      <c r="G66" s="41"/>
      <c r="H66" s="31" t="s">
        <v>79</v>
      </c>
      <c r="I66" s="31" t="s">
        <v>79</v>
      </c>
      <c r="K66" s="31" t="s">
        <v>97</v>
      </c>
      <c r="L66" s="31" t="s">
        <v>79</v>
      </c>
      <c r="M66" s="31" t="s">
        <v>266</v>
      </c>
      <c r="N66" s="31" t="s">
        <v>267</v>
      </c>
    </row>
    <row r="67" spans="1:14" ht="12.75" customHeight="1" x14ac:dyDescent="0.15">
      <c r="B67" s="31" t="s">
        <v>239</v>
      </c>
      <c r="G67" s="40"/>
    </row>
    <row r="68" spans="1:14" ht="12.75" customHeight="1" x14ac:dyDescent="0.15">
      <c r="A68" s="31" t="s">
        <v>80</v>
      </c>
      <c r="B68" s="31" t="s">
        <v>240</v>
      </c>
      <c r="C68" s="31" t="s">
        <v>79</v>
      </c>
      <c r="D68" s="31">
        <v>5.0999999999999996</v>
      </c>
      <c r="E68" s="42" t="s">
        <v>241</v>
      </c>
      <c r="F68" s="42"/>
      <c r="G68" s="41"/>
      <c r="H68" s="31" t="s">
        <v>79</v>
      </c>
      <c r="I68" s="31" t="s">
        <v>79</v>
      </c>
      <c r="K68" s="31" t="s">
        <v>112</v>
      </c>
      <c r="L68" s="31" t="s">
        <v>79</v>
      </c>
      <c r="M68" s="31" t="s">
        <v>242</v>
      </c>
    </row>
    <row r="69" spans="1:14" ht="12.75" customHeight="1" x14ac:dyDescent="0.15">
      <c r="B69" s="31" t="s">
        <v>243</v>
      </c>
      <c r="C69" s="31" t="s">
        <v>79</v>
      </c>
      <c r="D69" s="31">
        <v>20</v>
      </c>
      <c r="E69" s="42" t="s">
        <v>244</v>
      </c>
      <c r="F69" s="42"/>
      <c r="G69" s="41"/>
      <c r="H69" s="31" t="s">
        <v>79</v>
      </c>
      <c r="I69" s="31" t="s">
        <v>79</v>
      </c>
      <c r="K69" s="31" t="s">
        <v>116</v>
      </c>
      <c r="L69" s="31" t="s">
        <v>79</v>
      </c>
      <c r="M69" s="31" t="s">
        <v>245</v>
      </c>
      <c r="N69" s="31" t="s">
        <v>79</v>
      </c>
    </row>
    <row r="70" spans="1:14" ht="12.75" customHeight="1" x14ac:dyDescent="0.15">
      <c r="B70" s="31" t="s">
        <v>239</v>
      </c>
      <c r="G70" s="40"/>
    </row>
    <row r="71" spans="1:14" ht="12.75" customHeight="1" x14ac:dyDescent="0.15">
      <c r="A71" s="31" t="s">
        <v>81</v>
      </c>
      <c r="B71" s="31" t="s">
        <v>268</v>
      </c>
      <c r="C71" s="31" t="s">
        <v>269</v>
      </c>
      <c r="D71" s="31">
        <v>1</v>
      </c>
      <c r="E71" s="41" t="s">
        <v>248</v>
      </c>
      <c r="F71" s="41"/>
      <c r="G71" s="41"/>
      <c r="H71" s="31" t="s">
        <v>79</v>
      </c>
      <c r="I71" s="31" t="s">
        <v>270</v>
      </c>
      <c r="K71" s="31" t="s">
        <v>254</v>
      </c>
      <c r="L71" s="31" t="s">
        <v>79</v>
      </c>
      <c r="M71" s="31" t="s">
        <v>271</v>
      </c>
    </row>
    <row r="72" spans="1:14" ht="12.75" customHeight="1" x14ac:dyDescent="0.15">
      <c r="B72" s="31" t="s">
        <v>239</v>
      </c>
      <c r="G72" s="40"/>
    </row>
    <row r="73" spans="1:14" ht="12.75" customHeight="1" thickBot="1" x14ac:dyDescent="0.2">
      <c r="B73" s="31" t="s">
        <v>250</v>
      </c>
      <c r="G73" s="40"/>
    </row>
    <row r="74" spans="1:14" ht="12.75" customHeight="1" thickTop="1" thickBot="1" x14ac:dyDescent="0.2">
      <c r="A74" s="38"/>
      <c r="B74" s="38"/>
      <c r="C74" s="38"/>
      <c r="D74" s="38"/>
      <c r="E74" s="38"/>
      <c r="F74" s="38"/>
      <c r="G74" s="38"/>
      <c r="H74" s="38"/>
    </row>
    <row r="75" spans="1:14" ht="12.75" customHeight="1" thickTop="1" thickBot="1" x14ac:dyDescent="0.2">
      <c r="A75" s="38" t="s">
        <v>231</v>
      </c>
      <c r="B75" s="38" t="s">
        <v>272</v>
      </c>
      <c r="C75" s="38"/>
      <c r="D75" s="38"/>
      <c r="E75" s="38"/>
      <c r="F75" s="38"/>
      <c r="G75" s="38"/>
      <c r="H75" s="38"/>
      <c r="I75" s="31" t="s">
        <v>79</v>
      </c>
      <c r="J75" s="31" t="s">
        <v>226</v>
      </c>
    </row>
    <row r="76" spans="1:14" ht="12.75" customHeight="1" thickTop="1" x14ac:dyDescent="0.15">
      <c r="A76" s="38" t="s">
        <v>233</v>
      </c>
      <c r="B76" s="38"/>
      <c r="C76" s="38"/>
      <c r="D76" s="38"/>
      <c r="E76" s="38"/>
      <c r="F76" s="38"/>
      <c r="G76" s="38"/>
      <c r="H76" s="38"/>
    </row>
    <row r="77" spans="1:14" ht="12.75" customHeight="1" x14ac:dyDescent="0.15">
      <c r="A77" s="39" t="s">
        <v>234</v>
      </c>
      <c r="B77" s="39"/>
      <c r="C77" s="39" t="s">
        <v>235</v>
      </c>
      <c r="D77" s="39" t="s">
        <v>135</v>
      </c>
      <c r="E77" s="39" t="s">
        <v>136</v>
      </c>
      <c r="F77" s="39" t="s">
        <v>84</v>
      </c>
      <c r="G77" s="39" t="s">
        <v>85</v>
      </c>
      <c r="H77" s="39" t="s">
        <v>83</v>
      </c>
    </row>
    <row r="78" spans="1:14" ht="12.75" customHeight="1" x14ac:dyDescent="0.15">
      <c r="A78" s="31" t="s">
        <v>82</v>
      </c>
      <c r="B78" s="31" t="s">
        <v>224</v>
      </c>
      <c r="C78" s="31" t="s">
        <v>225</v>
      </c>
      <c r="D78" s="31">
        <f>(1286 + 786 + 504)*10^-4</f>
        <v>0.2576</v>
      </c>
      <c r="E78" s="40" t="s">
        <v>236</v>
      </c>
      <c r="F78" s="40"/>
      <c r="G78" s="41"/>
      <c r="H78" s="31" t="s">
        <v>79</v>
      </c>
      <c r="I78" s="31" t="s">
        <v>79</v>
      </c>
      <c r="K78" s="31" t="s">
        <v>97</v>
      </c>
      <c r="L78" s="31" t="s">
        <v>79</v>
      </c>
      <c r="M78" s="31" t="s">
        <v>273</v>
      </c>
      <c r="N78" s="31" t="s">
        <v>274</v>
      </c>
    </row>
    <row r="79" spans="1:14" ht="12.75" customHeight="1" x14ac:dyDescent="0.15">
      <c r="B79" s="31" t="s">
        <v>239</v>
      </c>
      <c r="G79" s="40"/>
    </row>
    <row r="80" spans="1:14" ht="12.75" customHeight="1" x14ac:dyDescent="0.15">
      <c r="A80" s="31" t="s">
        <v>80</v>
      </c>
      <c r="B80" s="31" t="s">
        <v>240</v>
      </c>
      <c r="C80" s="31" t="s">
        <v>79</v>
      </c>
      <c r="D80" s="31">
        <v>16.5</v>
      </c>
      <c r="E80" s="42" t="s">
        <v>241</v>
      </c>
      <c r="F80" s="42"/>
      <c r="G80" s="41"/>
      <c r="H80" s="31" t="s">
        <v>79</v>
      </c>
      <c r="I80" s="31" t="s">
        <v>79</v>
      </c>
      <c r="K80" s="31" t="s">
        <v>104</v>
      </c>
      <c r="L80" s="31" t="s">
        <v>79</v>
      </c>
      <c r="M80" s="31" t="s">
        <v>242</v>
      </c>
    </row>
    <row r="81" spans="1:14" ht="12.75" customHeight="1" x14ac:dyDescent="0.15">
      <c r="B81" s="31" t="s">
        <v>243</v>
      </c>
      <c r="C81" s="31" t="s">
        <v>79</v>
      </c>
      <c r="D81" s="31">
        <v>39</v>
      </c>
      <c r="E81" s="42" t="s">
        <v>244</v>
      </c>
      <c r="F81" s="42"/>
      <c r="G81" s="41"/>
      <c r="H81" s="31" t="s">
        <v>79</v>
      </c>
      <c r="I81" s="31" t="s">
        <v>79</v>
      </c>
      <c r="K81" s="31" t="s">
        <v>112</v>
      </c>
      <c r="L81" s="31" t="s">
        <v>79</v>
      </c>
      <c r="M81" s="31" t="s">
        <v>245</v>
      </c>
      <c r="N81" s="31" t="s">
        <v>79</v>
      </c>
    </row>
    <row r="82" spans="1:14" ht="12.75" customHeight="1" x14ac:dyDescent="0.15">
      <c r="B82" s="31" t="s">
        <v>239</v>
      </c>
      <c r="G82" s="40"/>
    </row>
    <row r="83" spans="1:14" ht="12.75" customHeight="1" x14ac:dyDescent="0.15">
      <c r="A83" s="31" t="s">
        <v>81</v>
      </c>
      <c r="B83" s="31" t="s">
        <v>246</v>
      </c>
      <c r="C83" s="31" t="s">
        <v>269</v>
      </c>
      <c r="D83" s="31">
        <v>1</v>
      </c>
      <c r="E83" s="41" t="s">
        <v>248</v>
      </c>
      <c r="F83" s="41"/>
      <c r="G83" s="41"/>
      <c r="H83" s="31" t="s">
        <v>79</v>
      </c>
      <c r="I83" s="31" t="s">
        <v>275</v>
      </c>
      <c r="K83" s="31" t="s">
        <v>101</v>
      </c>
      <c r="L83" s="31" t="s">
        <v>79</v>
      </c>
      <c r="M83" s="31" t="s">
        <v>249</v>
      </c>
    </row>
    <row r="84" spans="1:14" ht="12.75" customHeight="1" x14ac:dyDescent="0.15">
      <c r="B84" s="31" t="s">
        <v>239</v>
      </c>
      <c r="G84" s="40"/>
    </row>
    <row r="85" spans="1:14" ht="12.75" customHeight="1" thickBot="1" x14ac:dyDescent="0.2">
      <c r="B85" s="31" t="s">
        <v>250</v>
      </c>
      <c r="G85" s="40"/>
    </row>
    <row r="86" spans="1:14" ht="12.75" customHeight="1" thickTop="1" thickBot="1" x14ac:dyDescent="0.2">
      <c r="A86" s="38"/>
      <c r="B86" s="38"/>
      <c r="C86" s="38"/>
      <c r="D86" s="38"/>
      <c r="E86" s="38"/>
      <c r="F86" s="38"/>
      <c r="G86" s="38"/>
      <c r="H86" s="38"/>
    </row>
    <row r="87" spans="1:14" ht="12.75" customHeight="1" thickTop="1" thickBot="1" x14ac:dyDescent="0.2">
      <c r="A87" s="38" t="s">
        <v>231</v>
      </c>
      <c r="B87" s="38" t="s">
        <v>276</v>
      </c>
      <c r="C87" s="38"/>
      <c r="D87" s="38"/>
      <c r="E87" s="38"/>
      <c r="F87" s="38"/>
      <c r="G87" s="38"/>
      <c r="H87" s="38"/>
      <c r="I87" s="31" t="s">
        <v>79</v>
      </c>
      <c r="J87" s="31" t="s">
        <v>229</v>
      </c>
    </row>
    <row r="88" spans="1:14" ht="12.75" customHeight="1" thickTop="1" x14ac:dyDescent="0.15">
      <c r="A88" s="38" t="s">
        <v>233</v>
      </c>
      <c r="B88" s="38"/>
      <c r="C88" s="38"/>
      <c r="D88" s="38"/>
      <c r="E88" s="38"/>
      <c r="F88" s="38"/>
      <c r="G88" s="38"/>
      <c r="H88" s="38"/>
    </row>
    <row r="89" spans="1:14" ht="12.75" customHeight="1" x14ac:dyDescent="0.15">
      <c r="A89" s="39" t="s">
        <v>234</v>
      </c>
      <c r="B89" s="39"/>
      <c r="C89" s="39" t="s">
        <v>235</v>
      </c>
      <c r="D89" s="39" t="s">
        <v>135</v>
      </c>
      <c r="E89" s="39" t="s">
        <v>136</v>
      </c>
      <c r="F89" s="39" t="s">
        <v>84</v>
      </c>
      <c r="G89" s="39" t="s">
        <v>85</v>
      </c>
      <c r="H89" s="39" t="s">
        <v>83</v>
      </c>
    </row>
    <row r="90" spans="1:14" ht="12.75" customHeight="1" x14ac:dyDescent="0.15">
      <c r="A90" s="31" t="s">
        <v>82</v>
      </c>
      <c r="B90" s="31" t="s">
        <v>227</v>
      </c>
      <c r="C90" s="31" t="s">
        <v>228</v>
      </c>
      <c r="D90" s="31">
        <f>(1286 + 786 + 504)*10^-4</f>
        <v>0.2576</v>
      </c>
      <c r="E90" s="40" t="s">
        <v>236</v>
      </c>
      <c r="F90" s="40"/>
      <c r="G90" s="41"/>
      <c r="H90" s="31" t="s">
        <v>79</v>
      </c>
      <c r="I90" s="31" t="s">
        <v>79</v>
      </c>
      <c r="K90" s="31" t="s">
        <v>97</v>
      </c>
      <c r="L90" s="31" t="s">
        <v>79</v>
      </c>
      <c r="M90" s="31" t="s">
        <v>277</v>
      </c>
      <c r="N90" s="31" t="s">
        <v>274</v>
      </c>
    </row>
    <row r="91" spans="1:14" ht="12.75" customHeight="1" x14ac:dyDescent="0.15">
      <c r="B91" s="31" t="s">
        <v>239</v>
      </c>
      <c r="G91" s="40"/>
    </row>
    <row r="92" spans="1:14" ht="12.75" customHeight="1" x14ac:dyDescent="0.15">
      <c r="A92" s="31" t="s">
        <v>80</v>
      </c>
      <c r="B92" s="31" t="s">
        <v>240</v>
      </c>
      <c r="C92" s="31" t="s">
        <v>79</v>
      </c>
      <c r="D92" s="31">
        <v>20.5</v>
      </c>
      <c r="E92" s="42" t="s">
        <v>241</v>
      </c>
      <c r="F92" s="42"/>
      <c r="G92" s="41"/>
      <c r="H92" s="31" t="s">
        <v>79</v>
      </c>
      <c r="I92" s="31" t="s">
        <v>79</v>
      </c>
      <c r="K92" s="31" t="s">
        <v>104</v>
      </c>
      <c r="L92" s="31" t="s">
        <v>79</v>
      </c>
      <c r="M92" s="31" t="s">
        <v>242</v>
      </c>
    </row>
    <row r="93" spans="1:14" ht="12.75" customHeight="1" x14ac:dyDescent="0.15">
      <c r="B93" s="31" t="s">
        <v>243</v>
      </c>
      <c r="C93" s="31" t="s">
        <v>79</v>
      </c>
      <c r="D93" s="31">
        <v>39</v>
      </c>
      <c r="E93" s="42" t="s">
        <v>244</v>
      </c>
      <c r="F93" s="42"/>
      <c r="G93" s="41"/>
      <c r="H93" s="31" t="s">
        <v>79</v>
      </c>
      <c r="I93" s="31" t="s">
        <v>79</v>
      </c>
      <c r="K93" s="31" t="s">
        <v>112</v>
      </c>
      <c r="L93" s="31" t="s">
        <v>79</v>
      </c>
      <c r="M93" s="31" t="s">
        <v>245</v>
      </c>
      <c r="N93" s="31" t="s">
        <v>79</v>
      </c>
    </row>
    <row r="94" spans="1:14" ht="12.75" customHeight="1" x14ac:dyDescent="0.15">
      <c r="B94" s="31" t="s">
        <v>239</v>
      </c>
      <c r="G94" s="40"/>
    </row>
    <row r="95" spans="1:14" ht="12.75" customHeight="1" x14ac:dyDescent="0.15">
      <c r="A95" s="31" t="s">
        <v>81</v>
      </c>
      <c r="B95" s="31" t="s">
        <v>246</v>
      </c>
      <c r="C95" s="31" t="s">
        <v>269</v>
      </c>
      <c r="D95" s="31">
        <v>1</v>
      </c>
      <c r="E95" s="41" t="s">
        <v>248</v>
      </c>
      <c r="F95" s="41"/>
      <c r="G95" s="41"/>
      <c r="H95" s="31" t="s">
        <v>79</v>
      </c>
      <c r="I95" s="31" t="s">
        <v>275</v>
      </c>
      <c r="K95" s="31" t="s">
        <v>101</v>
      </c>
      <c r="L95" s="31" t="s">
        <v>79</v>
      </c>
      <c r="M95" s="31" t="s">
        <v>249</v>
      </c>
    </row>
    <row r="96" spans="1:14" ht="12.75" customHeight="1" x14ac:dyDescent="0.15">
      <c r="B96" s="31" t="s">
        <v>239</v>
      </c>
      <c r="G96" s="40"/>
    </row>
    <row r="97" spans="1:8" ht="12.75" customHeight="1" thickBot="1" x14ac:dyDescent="0.2">
      <c r="B97" s="31" t="s">
        <v>250</v>
      </c>
      <c r="G97" s="40"/>
    </row>
    <row r="98" spans="1:8" ht="12.75" customHeight="1" thickTop="1" x14ac:dyDescent="0.15">
      <c r="A98" s="38"/>
      <c r="B98" s="38"/>
      <c r="C98" s="38"/>
      <c r="D98" s="38"/>
      <c r="E98" s="38"/>
      <c r="F98" s="38"/>
      <c r="G98" s="38"/>
      <c r="H98" s="38"/>
    </row>
  </sheetData>
  <phoneticPr fontId="3" type="noConversion"/>
  <pageMargins left="0.31496062992125984" right="0.31496062992125984" top="1" bottom="0.59055118110236215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17D74-4018-4818-928D-AA42CAA8B7F2}">
  <sheetPr codeName="Sheet9"/>
  <dimension ref="A1:J13"/>
  <sheetViews>
    <sheetView view="pageBreakPreview" zoomScaleNormal="100" zoomScaleSheetLayoutView="100" workbookViewId="0">
      <selection activeCell="M10" sqref="M10"/>
    </sheetView>
  </sheetViews>
  <sheetFormatPr defaultRowHeight="12.75" customHeight="1" x14ac:dyDescent="0.15"/>
  <cols>
    <col min="1" max="1" width="11.25" style="31" customWidth="1"/>
    <col min="2" max="2" width="7.5" style="31" customWidth="1"/>
    <col min="3" max="3" width="3.75" style="31" customWidth="1"/>
    <col min="4" max="8" width="11.25" style="31" customWidth="1"/>
    <col min="9" max="10" width="0" style="31" hidden="1" customWidth="1"/>
    <col min="11" max="256" width="9" style="31"/>
    <col min="257" max="257" width="11.25" style="31" customWidth="1"/>
    <col min="258" max="258" width="7.5" style="31" customWidth="1"/>
    <col min="259" max="259" width="3.75" style="31" customWidth="1"/>
    <col min="260" max="264" width="11.25" style="31" customWidth="1"/>
    <col min="265" max="266" width="0" style="31" hidden="1" customWidth="1"/>
    <col min="267" max="512" width="9" style="31"/>
    <col min="513" max="513" width="11.25" style="31" customWidth="1"/>
    <col min="514" max="514" width="7.5" style="31" customWidth="1"/>
    <col min="515" max="515" width="3.75" style="31" customWidth="1"/>
    <col min="516" max="520" width="11.25" style="31" customWidth="1"/>
    <col min="521" max="522" width="0" style="31" hidden="1" customWidth="1"/>
    <col min="523" max="768" width="9" style="31"/>
    <col min="769" max="769" width="11.25" style="31" customWidth="1"/>
    <col min="770" max="770" width="7.5" style="31" customWidth="1"/>
    <col min="771" max="771" width="3.75" style="31" customWidth="1"/>
    <col min="772" max="776" width="11.25" style="31" customWidth="1"/>
    <col min="777" max="778" width="0" style="31" hidden="1" customWidth="1"/>
    <col min="779" max="1024" width="9" style="31"/>
    <col min="1025" max="1025" width="11.25" style="31" customWidth="1"/>
    <col min="1026" max="1026" width="7.5" style="31" customWidth="1"/>
    <col min="1027" max="1027" width="3.75" style="31" customWidth="1"/>
    <col min="1028" max="1032" width="11.25" style="31" customWidth="1"/>
    <col min="1033" max="1034" width="0" style="31" hidden="1" customWidth="1"/>
    <col min="1035" max="1280" width="9" style="31"/>
    <col min="1281" max="1281" width="11.25" style="31" customWidth="1"/>
    <col min="1282" max="1282" width="7.5" style="31" customWidth="1"/>
    <col min="1283" max="1283" width="3.75" style="31" customWidth="1"/>
    <col min="1284" max="1288" width="11.25" style="31" customWidth="1"/>
    <col min="1289" max="1290" width="0" style="31" hidden="1" customWidth="1"/>
    <col min="1291" max="1536" width="9" style="31"/>
    <col min="1537" max="1537" width="11.25" style="31" customWidth="1"/>
    <col min="1538" max="1538" width="7.5" style="31" customWidth="1"/>
    <col min="1539" max="1539" width="3.75" style="31" customWidth="1"/>
    <col min="1540" max="1544" width="11.25" style="31" customWidth="1"/>
    <col min="1545" max="1546" width="0" style="31" hidden="1" customWidth="1"/>
    <col min="1547" max="1792" width="9" style="31"/>
    <col min="1793" max="1793" width="11.25" style="31" customWidth="1"/>
    <col min="1794" max="1794" width="7.5" style="31" customWidth="1"/>
    <col min="1795" max="1795" width="3.75" style="31" customWidth="1"/>
    <col min="1796" max="1800" width="11.25" style="31" customWidth="1"/>
    <col min="1801" max="1802" width="0" style="31" hidden="1" customWidth="1"/>
    <col min="1803" max="2048" width="9" style="31"/>
    <col min="2049" max="2049" width="11.25" style="31" customWidth="1"/>
    <col min="2050" max="2050" width="7.5" style="31" customWidth="1"/>
    <col min="2051" max="2051" width="3.75" style="31" customWidth="1"/>
    <col min="2052" max="2056" width="11.25" style="31" customWidth="1"/>
    <col min="2057" max="2058" width="0" style="31" hidden="1" customWidth="1"/>
    <col min="2059" max="2304" width="9" style="31"/>
    <col min="2305" max="2305" width="11.25" style="31" customWidth="1"/>
    <col min="2306" max="2306" width="7.5" style="31" customWidth="1"/>
    <col min="2307" max="2307" width="3.75" style="31" customWidth="1"/>
    <col min="2308" max="2312" width="11.25" style="31" customWidth="1"/>
    <col min="2313" max="2314" width="0" style="31" hidden="1" customWidth="1"/>
    <col min="2315" max="2560" width="9" style="31"/>
    <col min="2561" max="2561" width="11.25" style="31" customWidth="1"/>
    <col min="2562" max="2562" width="7.5" style="31" customWidth="1"/>
    <col min="2563" max="2563" width="3.75" style="31" customWidth="1"/>
    <col min="2564" max="2568" width="11.25" style="31" customWidth="1"/>
    <col min="2569" max="2570" width="0" style="31" hidden="1" customWidth="1"/>
    <col min="2571" max="2816" width="9" style="31"/>
    <col min="2817" max="2817" width="11.25" style="31" customWidth="1"/>
    <col min="2818" max="2818" width="7.5" style="31" customWidth="1"/>
    <col min="2819" max="2819" width="3.75" style="31" customWidth="1"/>
    <col min="2820" max="2824" width="11.25" style="31" customWidth="1"/>
    <col min="2825" max="2826" width="0" style="31" hidden="1" customWidth="1"/>
    <col min="2827" max="3072" width="9" style="31"/>
    <col min="3073" max="3073" width="11.25" style="31" customWidth="1"/>
    <col min="3074" max="3074" width="7.5" style="31" customWidth="1"/>
    <col min="3075" max="3075" width="3.75" style="31" customWidth="1"/>
    <col min="3076" max="3080" width="11.25" style="31" customWidth="1"/>
    <col min="3081" max="3082" width="0" style="31" hidden="1" customWidth="1"/>
    <col min="3083" max="3328" width="9" style="31"/>
    <col min="3329" max="3329" width="11.25" style="31" customWidth="1"/>
    <col min="3330" max="3330" width="7.5" style="31" customWidth="1"/>
    <col min="3331" max="3331" width="3.75" style="31" customWidth="1"/>
    <col min="3332" max="3336" width="11.25" style="31" customWidth="1"/>
    <col min="3337" max="3338" width="0" style="31" hidden="1" customWidth="1"/>
    <col min="3339" max="3584" width="9" style="31"/>
    <col min="3585" max="3585" width="11.25" style="31" customWidth="1"/>
    <col min="3586" max="3586" width="7.5" style="31" customWidth="1"/>
    <col min="3587" max="3587" width="3.75" style="31" customWidth="1"/>
    <col min="3588" max="3592" width="11.25" style="31" customWidth="1"/>
    <col min="3593" max="3594" width="0" style="31" hidden="1" customWidth="1"/>
    <col min="3595" max="3840" width="9" style="31"/>
    <col min="3841" max="3841" width="11.25" style="31" customWidth="1"/>
    <col min="3842" max="3842" width="7.5" style="31" customWidth="1"/>
    <col min="3843" max="3843" width="3.75" style="31" customWidth="1"/>
    <col min="3844" max="3848" width="11.25" style="31" customWidth="1"/>
    <col min="3849" max="3850" width="0" style="31" hidden="1" customWidth="1"/>
    <col min="3851" max="4096" width="9" style="31"/>
    <col min="4097" max="4097" width="11.25" style="31" customWidth="1"/>
    <col min="4098" max="4098" width="7.5" style="31" customWidth="1"/>
    <col min="4099" max="4099" width="3.75" style="31" customWidth="1"/>
    <col min="4100" max="4104" width="11.25" style="31" customWidth="1"/>
    <col min="4105" max="4106" width="0" style="31" hidden="1" customWidth="1"/>
    <col min="4107" max="4352" width="9" style="31"/>
    <col min="4353" max="4353" width="11.25" style="31" customWidth="1"/>
    <col min="4354" max="4354" width="7.5" style="31" customWidth="1"/>
    <col min="4355" max="4355" width="3.75" style="31" customWidth="1"/>
    <col min="4356" max="4360" width="11.25" style="31" customWidth="1"/>
    <col min="4361" max="4362" width="0" style="31" hidden="1" customWidth="1"/>
    <col min="4363" max="4608" width="9" style="31"/>
    <col min="4609" max="4609" width="11.25" style="31" customWidth="1"/>
    <col min="4610" max="4610" width="7.5" style="31" customWidth="1"/>
    <col min="4611" max="4611" width="3.75" style="31" customWidth="1"/>
    <col min="4612" max="4616" width="11.25" style="31" customWidth="1"/>
    <col min="4617" max="4618" width="0" style="31" hidden="1" customWidth="1"/>
    <col min="4619" max="4864" width="9" style="31"/>
    <col min="4865" max="4865" width="11.25" style="31" customWidth="1"/>
    <col min="4866" max="4866" width="7.5" style="31" customWidth="1"/>
    <col min="4867" max="4867" width="3.75" style="31" customWidth="1"/>
    <col min="4868" max="4872" width="11.25" style="31" customWidth="1"/>
    <col min="4873" max="4874" width="0" style="31" hidden="1" customWidth="1"/>
    <col min="4875" max="5120" width="9" style="31"/>
    <col min="5121" max="5121" width="11.25" style="31" customWidth="1"/>
    <col min="5122" max="5122" width="7.5" style="31" customWidth="1"/>
    <col min="5123" max="5123" width="3.75" style="31" customWidth="1"/>
    <col min="5124" max="5128" width="11.25" style="31" customWidth="1"/>
    <col min="5129" max="5130" width="0" style="31" hidden="1" customWidth="1"/>
    <col min="5131" max="5376" width="9" style="31"/>
    <col min="5377" max="5377" width="11.25" style="31" customWidth="1"/>
    <col min="5378" max="5378" width="7.5" style="31" customWidth="1"/>
    <col min="5379" max="5379" width="3.75" style="31" customWidth="1"/>
    <col min="5380" max="5384" width="11.25" style="31" customWidth="1"/>
    <col min="5385" max="5386" width="0" style="31" hidden="1" customWidth="1"/>
    <col min="5387" max="5632" width="9" style="31"/>
    <col min="5633" max="5633" width="11.25" style="31" customWidth="1"/>
    <col min="5634" max="5634" width="7.5" style="31" customWidth="1"/>
    <col min="5635" max="5635" width="3.75" style="31" customWidth="1"/>
    <col min="5636" max="5640" width="11.25" style="31" customWidth="1"/>
    <col min="5641" max="5642" width="0" style="31" hidden="1" customWidth="1"/>
    <col min="5643" max="5888" width="9" style="31"/>
    <col min="5889" max="5889" width="11.25" style="31" customWidth="1"/>
    <col min="5890" max="5890" width="7.5" style="31" customWidth="1"/>
    <col min="5891" max="5891" width="3.75" style="31" customWidth="1"/>
    <col min="5892" max="5896" width="11.25" style="31" customWidth="1"/>
    <col min="5897" max="5898" width="0" style="31" hidden="1" customWidth="1"/>
    <col min="5899" max="6144" width="9" style="31"/>
    <col min="6145" max="6145" width="11.25" style="31" customWidth="1"/>
    <col min="6146" max="6146" width="7.5" style="31" customWidth="1"/>
    <col min="6147" max="6147" width="3.75" style="31" customWidth="1"/>
    <col min="6148" max="6152" width="11.25" style="31" customWidth="1"/>
    <col min="6153" max="6154" width="0" style="31" hidden="1" customWidth="1"/>
    <col min="6155" max="6400" width="9" style="31"/>
    <col min="6401" max="6401" width="11.25" style="31" customWidth="1"/>
    <col min="6402" max="6402" width="7.5" style="31" customWidth="1"/>
    <col min="6403" max="6403" width="3.75" style="31" customWidth="1"/>
    <col min="6404" max="6408" width="11.25" style="31" customWidth="1"/>
    <col min="6409" max="6410" width="0" style="31" hidden="1" customWidth="1"/>
    <col min="6411" max="6656" width="9" style="31"/>
    <col min="6657" max="6657" width="11.25" style="31" customWidth="1"/>
    <col min="6658" max="6658" width="7.5" style="31" customWidth="1"/>
    <col min="6659" max="6659" width="3.75" style="31" customWidth="1"/>
    <col min="6660" max="6664" width="11.25" style="31" customWidth="1"/>
    <col min="6665" max="6666" width="0" style="31" hidden="1" customWidth="1"/>
    <col min="6667" max="6912" width="9" style="31"/>
    <col min="6913" max="6913" width="11.25" style="31" customWidth="1"/>
    <col min="6914" max="6914" width="7.5" style="31" customWidth="1"/>
    <col min="6915" max="6915" width="3.75" style="31" customWidth="1"/>
    <col min="6916" max="6920" width="11.25" style="31" customWidth="1"/>
    <col min="6921" max="6922" width="0" style="31" hidden="1" customWidth="1"/>
    <col min="6923" max="7168" width="9" style="31"/>
    <col min="7169" max="7169" width="11.25" style="31" customWidth="1"/>
    <col min="7170" max="7170" width="7.5" style="31" customWidth="1"/>
    <col min="7171" max="7171" width="3.75" style="31" customWidth="1"/>
    <col min="7172" max="7176" width="11.25" style="31" customWidth="1"/>
    <col min="7177" max="7178" width="0" style="31" hidden="1" customWidth="1"/>
    <col min="7179" max="7424" width="9" style="31"/>
    <col min="7425" max="7425" width="11.25" style="31" customWidth="1"/>
    <col min="7426" max="7426" width="7.5" style="31" customWidth="1"/>
    <col min="7427" max="7427" width="3.75" style="31" customWidth="1"/>
    <col min="7428" max="7432" width="11.25" style="31" customWidth="1"/>
    <col min="7433" max="7434" width="0" style="31" hidden="1" customWidth="1"/>
    <col min="7435" max="7680" width="9" style="31"/>
    <col min="7681" max="7681" width="11.25" style="31" customWidth="1"/>
    <col min="7682" max="7682" width="7.5" style="31" customWidth="1"/>
    <col min="7683" max="7683" width="3.75" style="31" customWidth="1"/>
    <col min="7684" max="7688" width="11.25" style="31" customWidth="1"/>
    <col min="7689" max="7690" width="0" style="31" hidden="1" customWidth="1"/>
    <col min="7691" max="7936" width="9" style="31"/>
    <col min="7937" max="7937" width="11.25" style="31" customWidth="1"/>
    <col min="7938" max="7938" width="7.5" style="31" customWidth="1"/>
    <col min="7939" max="7939" width="3.75" style="31" customWidth="1"/>
    <col min="7940" max="7944" width="11.25" style="31" customWidth="1"/>
    <col min="7945" max="7946" width="0" style="31" hidden="1" customWidth="1"/>
    <col min="7947" max="8192" width="9" style="31"/>
    <col min="8193" max="8193" width="11.25" style="31" customWidth="1"/>
    <col min="8194" max="8194" width="7.5" style="31" customWidth="1"/>
    <col min="8195" max="8195" width="3.75" style="31" customWidth="1"/>
    <col min="8196" max="8200" width="11.25" style="31" customWidth="1"/>
    <col min="8201" max="8202" width="0" style="31" hidden="1" customWidth="1"/>
    <col min="8203" max="8448" width="9" style="31"/>
    <col min="8449" max="8449" width="11.25" style="31" customWidth="1"/>
    <col min="8450" max="8450" width="7.5" style="31" customWidth="1"/>
    <col min="8451" max="8451" width="3.75" style="31" customWidth="1"/>
    <col min="8452" max="8456" width="11.25" style="31" customWidth="1"/>
    <col min="8457" max="8458" width="0" style="31" hidden="1" customWidth="1"/>
    <col min="8459" max="8704" width="9" style="31"/>
    <col min="8705" max="8705" width="11.25" style="31" customWidth="1"/>
    <col min="8706" max="8706" width="7.5" style="31" customWidth="1"/>
    <col min="8707" max="8707" width="3.75" style="31" customWidth="1"/>
    <col min="8708" max="8712" width="11.25" style="31" customWidth="1"/>
    <col min="8713" max="8714" width="0" style="31" hidden="1" customWidth="1"/>
    <col min="8715" max="8960" width="9" style="31"/>
    <col min="8961" max="8961" width="11.25" style="31" customWidth="1"/>
    <col min="8962" max="8962" width="7.5" style="31" customWidth="1"/>
    <col min="8963" max="8963" width="3.75" style="31" customWidth="1"/>
    <col min="8964" max="8968" width="11.25" style="31" customWidth="1"/>
    <col min="8969" max="8970" width="0" style="31" hidden="1" customWidth="1"/>
    <col min="8971" max="9216" width="9" style="31"/>
    <col min="9217" max="9217" width="11.25" style="31" customWidth="1"/>
    <col min="9218" max="9218" width="7.5" style="31" customWidth="1"/>
    <col min="9219" max="9219" width="3.75" style="31" customWidth="1"/>
    <col min="9220" max="9224" width="11.25" style="31" customWidth="1"/>
    <col min="9225" max="9226" width="0" style="31" hidden="1" customWidth="1"/>
    <col min="9227" max="9472" width="9" style="31"/>
    <col min="9473" max="9473" width="11.25" style="31" customWidth="1"/>
    <col min="9474" max="9474" width="7.5" style="31" customWidth="1"/>
    <col min="9475" max="9475" width="3.75" style="31" customWidth="1"/>
    <col min="9476" max="9480" width="11.25" style="31" customWidth="1"/>
    <col min="9481" max="9482" width="0" style="31" hidden="1" customWidth="1"/>
    <col min="9483" max="9728" width="9" style="31"/>
    <col min="9729" max="9729" width="11.25" style="31" customWidth="1"/>
    <col min="9730" max="9730" width="7.5" style="31" customWidth="1"/>
    <col min="9731" max="9731" width="3.75" style="31" customWidth="1"/>
    <col min="9732" max="9736" width="11.25" style="31" customWidth="1"/>
    <col min="9737" max="9738" width="0" style="31" hidden="1" customWidth="1"/>
    <col min="9739" max="9984" width="9" style="31"/>
    <col min="9985" max="9985" width="11.25" style="31" customWidth="1"/>
    <col min="9986" max="9986" width="7.5" style="31" customWidth="1"/>
    <col min="9987" max="9987" width="3.75" style="31" customWidth="1"/>
    <col min="9988" max="9992" width="11.25" style="31" customWidth="1"/>
    <col min="9993" max="9994" width="0" style="31" hidden="1" customWidth="1"/>
    <col min="9995" max="10240" width="9" style="31"/>
    <col min="10241" max="10241" width="11.25" style="31" customWidth="1"/>
    <col min="10242" max="10242" width="7.5" style="31" customWidth="1"/>
    <col min="10243" max="10243" width="3.75" style="31" customWidth="1"/>
    <col min="10244" max="10248" width="11.25" style="31" customWidth="1"/>
    <col min="10249" max="10250" width="0" style="31" hidden="1" customWidth="1"/>
    <col min="10251" max="10496" width="9" style="31"/>
    <col min="10497" max="10497" width="11.25" style="31" customWidth="1"/>
    <col min="10498" max="10498" width="7.5" style="31" customWidth="1"/>
    <col min="10499" max="10499" width="3.75" style="31" customWidth="1"/>
    <col min="10500" max="10504" width="11.25" style="31" customWidth="1"/>
    <col min="10505" max="10506" width="0" style="31" hidden="1" customWidth="1"/>
    <col min="10507" max="10752" width="9" style="31"/>
    <col min="10753" max="10753" width="11.25" style="31" customWidth="1"/>
    <col min="10754" max="10754" width="7.5" style="31" customWidth="1"/>
    <col min="10755" max="10755" width="3.75" style="31" customWidth="1"/>
    <col min="10756" max="10760" width="11.25" style="31" customWidth="1"/>
    <col min="10761" max="10762" width="0" style="31" hidden="1" customWidth="1"/>
    <col min="10763" max="11008" width="9" style="31"/>
    <col min="11009" max="11009" width="11.25" style="31" customWidth="1"/>
    <col min="11010" max="11010" width="7.5" style="31" customWidth="1"/>
    <col min="11011" max="11011" width="3.75" style="31" customWidth="1"/>
    <col min="11012" max="11016" width="11.25" style="31" customWidth="1"/>
    <col min="11017" max="11018" width="0" style="31" hidden="1" customWidth="1"/>
    <col min="11019" max="11264" width="9" style="31"/>
    <col min="11265" max="11265" width="11.25" style="31" customWidth="1"/>
    <col min="11266" max="11266" width="7.5" style="31" customWidth="1"/>
    <col min="11267" max="11267" width="3.75" style="31" customWidth="1"/>
    <col min="11268" max="11272" width="11.25" style="31" customWidth="1"/>
    <col min="11273" max="11274" width="0" style="31" hidden="1" customWidth="1"/>
    <col min="11275" max="11520" width="9" style="31"/>
    <col min="11521" max="11521" width="11.25" style="31" customWidth="1"/>
    <col min="11522" max="11522" width="7.5" style="31" customWidth="1"/>
    <col min="11523" max="11523" width="3.75" style="31" customWidth="1"/>
    <col min="11524" max="11528" width="11.25" style="31" customWidth="1"/>
    <col min="11529" max="11530" width="0" style="31" hidden="1" customWidth="1"/>
    <col min="11531" max="11776" width="9" style="31"/>
    <col min="11777" max="11777" width="11.25" style="31" customWidth="1"/>
    <col min="11778" max="11778" width="7.5" style="31" customWidth="1"/>
    <col min="11779" max="11779" width="3.75" style="31" customWidth="1"/>
    <col min="11780" max="11784" width="11.25" style="31" customWidth="1"/>
    <col min="11785" max="11786" width="0" style="31" hidden="1" customWidth="1"/>
    <col min="11787" max="12032" width="9" style="31"/>
    <col min="12033" max="12033" width="11.25" style="31" customWidth="1"/>
    <col min="12034" max="12034" width="7.5" style="31" customWidth="1"/>
    <col min="12035" max="12035" width="3.75" style="31" customWidth="1"/>
    <col min="12036" max="12040" width="11.25" style="31" customWidth="1"/>
    <col min="12041" max="12042" width="0" style="31" hidden="1" customWidth="1"/>
    <col min="12043" max="12288" width="9" style="31"/>
    <col min="12289" max="12289" width="11.25" style="31" customWidth="1"/>
    <col min="12290" max="12290" width="7.5" style="31" customWidth="1"/>
    <col min="12291" max="12291" width="3.75" style="31" customWidth="1"/>
    <col min="12292" max="12296" width="11.25" style="31" customWidth="1"/>
    <col min="12297" max="12298" width="0" style="31" hidden="1" customWidth="1"/>
    <col min="12299" max="12544" width="9" style="31"/>
    <col min="12545" max="12545" width="11.25" style="31" customWidth="1"/>
    <col min="12546" max="12546" width="7.5" style="31" customWidth="1"/>
    <col min="12547" max="12547" width="3.75" style="31" customWidth="1"/>
    <col min="12548" max="12552" width="11.25" style="31" customWidth="1"/>
    <col min="12553" max="12554" width="0" style="31" hidden="1" customWidth="1"/>
    <col min="12555" max="12800" width="9" style="31"/>
    <col min="12801" max="12801" width="11.25" style="31" customWidth="1"/>
    <col min="12802" max="12802" width="7.5" style="31" customWidth="1"/>
    <col min="12803" max="12803" width="3.75" style="31" customWidth="1"/>
    <col min="12804" max="12808" width="11.25" style="31" customWidth="1"/>
    <col min="12809" max="12810" width="0" style="31" hidden="1" customWidth="1"/>
    <col min="12811" max="13056" width="9" style="31"/>
    <col min="13057" max="13057" width="11.25" style="31" customWidth="1"/>
    <col min="13058" max="13058" width="7.5" style="31" customWidth="1"/>
    <col min="13059" max="13059" width="3.75" style="31" customWidth="1"/>
    <col min="13060" max="13064" width="11.25" style="31" customWidth="1"/>
    <col min="13065" max="13066" width="0" style="31" hidden="1" customWidth="1"/>
    <col min="13067" max="13312" width="9" style="31"/>
    <col min="13313" max="13313" width="11.25" style="31" customWidth="1"/>
    <col min="13314" max="13314" width="7.5" style="31" customWidth="1"/>
    <col min="13315" max="13315" width="3.75" style="31" customWidth="1"/>
    <col min="13316" max="13320" width="11.25" style="31" customWidth="1"/>
    <col min="13321" max="13322" width="0" style="31" hidden="1" customWidth="1"/>
    <col min="13323" max="13568" width="9" style="31"/>
    <col min="13569" max="13569" width="11.25" style="31" customWidth="1"/>
    <col min="13570" max="13570" width="7.5" style="31" customWidth="1"/>
    <col min="13571" max="13571" width="3.75" style="31" customWidth="1"/>
    <col min="13572" max="13576" width="11.25" style="31" customWidth="1"/>
    <col min="13577" max="13578" width="0" style="31" hidden="1" customWidth="1"/>
    <col min="13579" max="13824" width="9" style="31"/>
    <col min="13825" max="13825" width="11.25" style="31" customWidth="1"/>
    <col min="13826" max="13826" width="7.5" style="31" customWidth="1"/>
    <col min="13827" max="13827" width="3.75" style="31" customWidth="1"/>
    <col min="13828" max="13832" width="11.25" style="31" customWidth="1"/>
    <col min="13833" max="13834" width="0" style="31" hidden="1" customWidth="1"/>
    <col min="13835" max="14080" width="9" style="31"/>
    <col min="14081" max="14081" width="11.25" style="31" customWidth="1"/>
    <col min="14082" max="14082" width="7.5" style="31" customWidth="1"/>
    <col min="14083" max="14083" width="3.75" style="31" customWidth="1"/>
    <col min="14084" max="14088" width="11.25" style="31" customWidth="1"/>
    <col min="14089" max="14090" width="0" style="31" hidden="1" customWidth="1"/>
    <col min="14091" max="14336" width="9" style="31"/>
    <col min="14337" max="14337" width="11.25" style="31" customWidth="1"/>
    <col min="14338" max="14338" width="7.5" style="31" customWidth="1"/>
    <col min="14339" max="14339" width="3.75" style="31" customWidth="1"/>
    <col min="14340" max="14344" width="11.25" style="31" customWidth="1"/>
    <col min="14345" max="14346" width="0" style="31" hidden="1" customWidth="1"/>
    <col min="14347" max="14592" width="9" style="31"/>
    <col min="14593" max="14593" width="11.25" style="31" customWidth="1"/>
    <col min="14594" max="14594" width="7.5" style="31" customWidth="1"/>
    <col min="14595" max="14595" width="3.75" style="31" customWidth="1"/>
    <col min="14596" max="14600" width="11.25" style="31" customWidth="1"/>
    <col min="14601" max="14602" width="0" style="31" hidden="1" customWidth="1"/>
    <col min="14603" max="14848" width="9" style="31"/>
    <col min="14849" max="14849" width="11.25" style="31" customWidth="1"/>
    <col min="14850" max="14850" width="7.5" style="31" customWidth="1"/>
    <col min="14851" max="14851" width="3.75" style="31" customWidth="1"/>
    <col min="14852" max="14856" width="11.25" style="31" customWidth="1"/>
    <col min="14857" max="14858" width="0" style="31" hidden="1" customWidth="1"/>
    <col min="14859" max="15104" width="9" style="31"/>
    <col min="15105" max="15105" width="11.25" style="31" customWidth="1"/>
    <col min="15106" max="15106" width="7.5" style="31" customWidth="1"/>
    <col min="15107" max="15107" width="3.75" style="31" customWidth="1"/>
    <col min="15108" max="15112" width="11.25" style="31" customWidth="1"/>
    <col min="15113" max="15114" width="0" style="31" hidden="1" customWidth="1"/>
    <col min="15115" max="15360" width="9" style="31"/>
    <col min="15361" max="15361" width="11.25" style="31" customWidth="1"/>
    <col min="15362" max="15362" width="7.5" style="31" customWidth="1"/>
    <col min="15363" max="15363" width="3.75" style="31" customWidth="1"/>
    <col min="15364" max="15368" width="11.25" style="31" customWidth="1"/>
    <col min="15369" max="15370" width="0" style="31" hidden="1" customWidth="1"/>
    <col min="15371" max="15616" width="9" style="31"/>
    <col min="15617" max="15617" width="11.25" style="31" customWidth="1"/>
    <col min="15618" max="15618" width="7.5" style="31" customWidth="1"/>
    <col min="15619" max="15619" width="3.75" style="31" customWidth="1"/>
    <col min="15620" max="15624" width="11.25" style="31" customWidth="1"/>
    <col min="15625" max="15626" width="0" style="31" hidden="1" customWidth="1"/>
    <col min="15627" max="15872" width="9" style="31"/>
    <col min="15873" max="15873" width="11.25" style="31" customWidth="1"/>
    <col min="15874" max="15874" width="7.5" style="31" customWidth="1"/>
    <col min="15875" max="15875" width="3.75" style="31" customWidth="1"/>
    <col min="15876" max="15880" width="11.25" style="31" customWidth="1"/>
    <col min="15881" max="15882" width="0" style="31" hidden="1" customWidth="1"/>
    <col min="15883" max="16128" width="9" style="31"/>
    <col min="16129" max="16129" width="11.25" style="31" customWidth="1"/>
    <col min="16130" max="16130" width="7.5" style="31" customWidth="1"/>
    <col min="16131" max="16131" width="3.75" style="31" customWidth="1"/>
    <col min="16132" max="16136" width="11.25" style="31" customWidth="1"/>
    <col min="16137" max="16138" width="0" style="31" hidden="1" customWidth="1"/>
    <col min="16139" max="16384" width="9" style="31"/>
  </cols>
  <sheetData>
    <row r="1" spans="1:10" ht="12.75" customHeight="1" x14ac:dyDescent="0.15">
      <c r="A1" s="31" t="s">
        <v>278</v>
      </c>
    </row>
    <row r="2" spans="1:10" ht="12.75" customHeight="1" x14ac:dyDescent="0.15">
      <c r="A2" s="32" t="s">
        <v>279</v>
      </c>
      <c r="B2" s="32" t="s">
        <v>134</v>
      </c>
      <c r="C2" s="32" t="s">
        <v>136</v>
      </c>
      <c r="D2" s="32" t="s">
        <v>80</v>
      </c>
      <c r="E2" s="32" t="s">
        <v>81</v>
      </c>
      <c r="F2" s="32" t="s">
        <v>82</v>
      </c>
      <c r="G2" s="32" t="s">
        <v>78</v>
      </c>
      <c r="H2" s="32" t="s">
        <v>83</v>
      </c>
    </row>
    <row r="3" spans="1:10" ht="12.75" customHeight="1" x14ac:dyDescent="0.15">
      <c r="A3" s="33" t="s">
        <v>208</v>
      </c>
      <c r="B3" s="33" t="s">
        <v>280</v>
      </c>
      <c r="C3" s="33" t="s">
        <v>236</v>
      </c>
      <c r="D3" s="43"/>
      <c r="E3" s="44"/>
      <c r="F3" s="34"/>
      <c r="G3" s="43"/>
      <c r="H3" s="33"/>
      <c r="I3" s="31" t="s">
        <v>79</v>
      </c>
      <c r="J3" s="31" t="s">
        <v>237</v>
      </c>
    </row>
    <row r="4" spans="1:10" ht="12.75" customHeight="1" x14ac:dyDescent="0.15">
      <c r="A4" s="33" t="s">
        <v>212</v>
      </c>
      <c r="B4" s="33" t="s">
        <v>281</v>
      </c>
      <c r="C4" s="33" t="s">
        <v>236</v>
      </c>
      <c r="D4" s="43"/>
      <c r="E4" s="44"/>
      <c r="F4" s="34"/>
      <c r="G4" s="43"/>
      <c r="H4" s="33"/>
      <c r="I4" s="31" t="s">
        <v>79</v>
      </c>
      <c r="J4" s="31" t="s">
        <v>252</v>
      </c>
    </row>
    <row r="5" spans="1:10" ht="12.75" customHeight="1" x14ac:dyDescent="0.15">
      <c r="A5" s="33" t="s">
        <v>212</v>
      </c>
      <c r="B5" s="33" t="s">
        <v>225</v>
      </c>
      <c r="C5" s="33" t="s">
        <v>236</v>
      </c>
      <c r="D5" s="43"/>
      <c r="E5" s="44"/>
      <c r="F5" s="34"/>
      <c r="G5" s="43"/>
      <c r="H5" s="33"/>
      <c r="I5" s="31" t="s">
        <v>79</v>
      </c>
      <c r="J5" s="31" t="s">
        <v>257</v>
      </c>
    </row>
    <row r="6" spans="1:10" ht="12.75" customHeight="1" x14ac:dyDescent="0.15">
      <c r="A6" s="33" t="s">
        <v>212</v>
      </c>
      <c r="B6" s="33" t="s">
        <v>282</v>
      </c>
      <c r="C6" s="33" t="s">
        <v>236</v>
      </c>
      <c r="D6" s="43"/>
      <c r="E6" s="44"/>
      <c r="F6" s="34"/>
      <c r="G6" s="43"/>
      <c r="H6" s="33"/>
      <c r="I6" s="31" t="s">
        <v>79</v>
      </c>
      <c r="J6" s="31" t="s">
        <v>259</v>
      </c>
    </row>
    <row r="7" spans="1:10" ht="12.75" customHeight="1" x14ac:dyDescent="0.15">
      <c r="A7" s="33" t="s">
        <v>212</v>
      </c>
      <c r="B7" s="33" t="s">
        <v>283</v>
      </c>
      <c r="C7" s="33" t="s">
        <v>236</v>
      </c>
      <c r="D7" s="43"/>
      <c r="E7" s="44"/>
      <c r="F7" s="34"/>
      <c r="G7" s="43"/>
      <c r="H7" s="33"/>
      <c r="I7" s="31" t="s">
        <v>79</v>
      </c>
      <c r="J7" s="31" t="s">
        <v>263</v>
      </c>
    </row>
    <row r="8" spans="1:10" ht="12.75" customHeight="1" x14ac:dyDescent="0.15">
      <c r="A8" s="33" t="s">
        <v>221</v>
      </c>
      <c r="B8" s="33" t="s">
        <v>222</v>
      </c>
      <c r="C8" s="33" t="s">
        <v>236</v>
      </c>
      <c r="D8" s="43"/>
      <c r="E8" s="44"/>
      <c r="F8" s="34"/>
      <c r="G8" s="43"/>
      <c r="H8" s="33"/>
      <c r="I8" s="31" t="s">
        <v>79</v>
      </c>
      <c r="J8" s="31" t="s">
        <v>266</v>
      </c>
    </row>
    <row r="9" spans="1:10" ht="12.75" customHeight="1" x14ac:dyDescent="0.15">
      <c r="A9" s="33" t="s">
        <v>284</v>
      </c>
      <c r="B9" s="33" t="s">
        <v>225</v>
      </c>
      <c r="C9" s="33" t="s">
        <v>236</v>
      </c>
      <c r="D9" s="43"/>
      <c r="E9" s="44"/>
      <c r="F9" s="34"/>
      <c r="G9" s="43"/>
      <c r="H9" s="33"/>
      <c r="I9" s="31" t="s">
        <v>79</v>
      </c>
      <c r="J9" s="31" t="s">
        <v>273</v>
      </c>
    </row>
    <row r="10" spans="1:10" ht="12.75" customHeight="1" x14ac:dyDescent="0.15">
      <c r="A10" s="33" t="s">
        <v>285</v>
      </c>
      <c r="B10" s="33" t="s">
        <v>228</v>
      </c>
      <c r="C10" s="33" t="s">
        <v>236</v>
      </c>
      <c r="D10" s="43"/>
      <c r="E10" s="44"/>
      <c r="F10" s="34"/>
      <c r="G10" s="43"/>
      <c r="H10" s="33"/>
      <c r="I10" s="31" t="s">
        <v>79</v>
      </c>
      <c r="J10" s="31" t="s">
        <v>277</v>
      </c>
    </row>
    <row r="11" spans="1:10" ht="12.75" customHeight="1" x14ac:dyDescent="0.15">
      <c r="A11" s="33" t="s">
        <v>246</v>
      </c>
      <c r="B11" s="33" t="s">
        <v>269</v>
      </c>
      <c r="C11" s="33" t="s">
        <v>248</v>
      </c>
      <c r="D11" s="43"/>
      <c r="E11" s="44"/>
      <c r="F11" s="34"/>
      <c r="G11" s="43"/>
      <c r="H11" s="33"/>
      <c r="I11" s="31" t="s">
        <v>79</v>
      </c>
      <c r="J11" s="31" t="s">
        <v>249</v>
      </c>
    </row>
    <row r="12" spans="1:10" ht="12.75" customHeight="1" x14ac:dyDescent="0.15">
      <c r="A12" s="33" t="s">
        <v>268</v>
      </c>
      <c r="B12" s="33" t="s">
        <v>269</v>
      </c>
      <c r="C12" s="33" t="s">
        <v>248</v>
      </c>
      <c r="D12" s="43"/>
      <c r="E12" s="44"/>
      <c r="F12" s="34"/>
      <c r="G12" s="43"/>
      <c r="H12" s="33"/>
      <c r="I12" s="31" t="s">
        <v>79</v>
      </c>
      <c r="J12" s="31" t="s">
        <v>271</v>
      </c>
    </row>
    <row r="13" spans="1:10" ht="12.75" customHeight="1" x14ac:dyDescent="0.15">
      <c r="A13" s="33" t="s">
        <v>286</v>
      </c>
      <c r="B13" s="33" t="s">
        <v>287</v>
      </c>
      <c r="C13" s="33" t="s">
        <v>241</v>
      </c>
      <c r="D13" s="43"/>
      <c r="E13" s="44"/>
      <c r="F13" s="34"/>
      <c r="G13" s="43"/>
      <c r="H13" s="33"/>
      <c r="I13" s="31" t="s">
        <v>79</v>
      </c>
      <c r="J13" s="31" t="s">
        <v>242</v>
      </c>
    </row>
  </sheetData>
  <phoneticPr fontId="3" type="noConversion"/>
  <pageMargins left="0.31496062992125984" right="0.31496062992125984" top="1" bottom="0.59055118110236215" header="0.5" footer="0.5"/>
  <pageSetup paperSize="9" orientation="portrait" r:id="rId1"/>
  <headerFooter alignWithMargins="0">
    <oddHeader>&amp;RPage : &amp;P/&amp;N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52C81-79F4-4D9E-9213-F11DE4451142}">
  <sheetPr codeName="Sheet10"/>
  <dimension ref="A1:E39"/>
  <sheetViews>
    <sheetView view="pageBreakPreview" zoomScaleNormal="100" zoomScaleSheetLayoutView="100" workbookViewId="0">
      <selection activeCell="O21" sqref="O21"/>
    </sheetView>
  </sheetViews>
  <sheetFormatPr defaultRowHeight="12.75" customHeight="1" x14ac:dyDescent="0.15"/>
  <cols>
    <col min="1" max="2" width="18.75" style="31" customWidth="1"/>
    <col min="3" max="4" width="15" style="31" customWidth="1"/>
    <col min="5" max="5" width="7.5" style="31" customWidth="1"/>
    <col min="6" max="13" width="0" style="31" hidden="1" customWidth="1"/>
    <col min="14" max="256" width="9" style="31"/>
    <col min="257" max="258" width="18.75" style="31" customWidth="1"/>
    <col min="259" max="260" width="15" style="31" customWidth="1"/>
    <col min="261" max="261" width="7.5" style="31" customWidth="1"/>
    <col min="262" max="269" width="0" style="31" hidden="1" customWidth="1"/>
    <col min="270" max="512" width="9" style="31"/>
    <col min="513" max="514" width="18.75" style="31" customWidth="1"/>
    <col min="515" max="516" width="15" style="31" customWidth="1"/>
    <col min="517" max="517" width="7.5" style="31" customWidth="1"/>
    <col min="518" max="525" width="0" style="31" hidden="1" customWidth="1"/>
    <col min="526" max="768" width="9" style="31"/>
    <col min="769" max="770" width="18.75" style="31" customWidth="1"/>
    <col min="771" max="772" width="15" style="31" customWidth="1"/>
    <col min="773" max="773" width="7.5" style="31" customWidth="1"/>
    <col min="774" max="781" width="0" style="31" hidden="1" customWidth="1"/>
    <col min="782" max="1024" width="9" style="31"/>
    <col min="1025" max="1026" width="18.75" style="31" customWidth="1"/>
    <col min="1027" max="1028" width="15" style="31" customWidth="1"/>
    <col min="1029" max="1029" width="7.5" style="31" customWidth="1"/>
    <col min="1030" max="1037" width="0" style="31" hidden="1" customWidth="1"/>
    <col min="1038" max="1280" width="9" style="31"/>
    <col min="1281" max="1282" width="18.75" style="31" customWidth="1"/>
    <col min="1283" max="1284" width="15" style="31" customWidth="1"/>
    <col min="1285" max="1285" width="7.5" style="31" customWidth="1"/>
    <col min="1286" max="1293" width="0" style="31" hidden="1" customWidth="1"/>
    <col min="1294" max="1536" width="9" style="31"/>
    <col min="1537" max="1538" width="18.75" style="31" customWidth="1"/>
    <col min="1539" max="1540" width="15" style="31" customWidth="1"/>
    <col min="1541" max="1541" width="7.5" style="31" customWidth="1"/>
    <col min="1542" max="1549" width="0" style="31" hidden="1" customWidth="1"/>
    <col min="1550" max="1792" width="9" style="31"/>
    <col min="1793" max="1794" width="18.75" style="31" customWidth="1"/>
    <col min="1795" max="1796" width="15" style="31" customWidth="1"/>
    <col min="1797" max="1797" width="7.5" style="31" customWidth="1"/>
    <col min="1798" max="1805" width="0" style="31" hidden="1" customWidth="1"/>
    <col min="1806" max="2048" width="9" style="31"/>
    <col min="2049" max="2050" width="18.75" style="31" customWidth="1"/>
    <col min="2051" max="2052" width="15" style="31" customWidth="1"/>
    <col min="2053" max="2053" width="7.5" style="31" customWidth="1"/>
    <col min="2054" max="2061" width="0" style="31" hidden="1" customWidth="1"/>
    <col min="2062" max="2304" width="9" style="31"/>
    <col min="2305" max="2306" width="18.75" style="31" customWidth="1"/>
    <col min="2307" max="2308" width="15" style="31" customWidth="1"/>
    <col min="2309" max="2309" width="7.5" style="31" customWidth="1"/>
    <col min="2310" max="2317" width="0" style="31" hidden="1" customWidth="1"/>
    <col min="2318" max="2560" width="9" style="31"/>
    <col min="2561" max="2562" width="18.75" style="31" customWidth="1"/>
    <col min="2563" max="2564" width="15" style="31" customWidth="1"/>
    <col min="2565" max="2565" width="7.5" style="31" customWidth="1"/>
    <col min="2566" max="2573" width="0" style="31" hidden="1" customWidth="1"/>
    <col min="2574" max="2816" width="9" style="31"/>
    <col min="2817" max="2818" width="18.75" style="31" customWidth="1"/>
    <col min="2819" max="2820" width="15" style="31" customWidth="1"/>
    <col min="2821" max="2821" width="7.5" style="31" customWidth="1"/>
    <col min="2822" max="2829" width="0" style="31" hidden="1" customWidth="1"/>
    <col min="2830" max="3072" width="9" style="31"/>
    <col min="3073" max="3074" width="18.75" style="31" customWidth="1"/>
    <col min="3075" max="3076" width="15" style="31" customWidth="1"/>
    <col min="3077" max="3077" width="7.5" style="31" customWidth="1"/>
    <col min="3078" max="3085" width="0" style="31" hidden="1" customWidth="1"/>
    <col min="3086" max="3328" width="9" style="31"/>
    <col min="3329" max="3330" width="18.75" style="31" customWidth="1"/>
    <col min="3331" max="3332" width="15" style="31" customWidth="1"/>
    <col min="3333" max="3333" width="7.5" style="31" customWidth="1"/>
    <col min="3334" max="3341" width="0" style="31" hidden="1" customWidth="1"/>
    <col min="3342" max="3584" width="9" style="31"/>
    <col min="3585" max="3586" width="18.75" style="31" customWidth="1"/>
    <col min="3587" max="3588" width="15" style="31" customWidth="1"/>
    <col min="3589" max="3589" width="7.5" style="31" customWidth="1"/>
    <col min="3590" max="3597" width="0" style="31" hidden="1" customWidth="1"/>
    <col min="3598" max="3840" width="9" style="31"/>
    <col min="3841" max="3842" width="18.75" style="31" customWidth="1"/>
    <col min="3843" max="3844" width="15" style="31" customWidth="1"/>
    <col min="3845" max="3845" width="7.5" style="31" customWidth="1"/>
    <col min="3846" max="3853" width="0" style="31" hidden="1" customWidth="1"/>
    <col min="3854" max="4096" width="9" style="31"/>
    <col min="4097" max="4098" width="18.75" style="31" customWidth="1"/>
    <col min="4099" max="4100" width="15" style="31" customWidth="1"/>
    <col min="4101" max="4101" width="7.5" style="31" customWidth="1"/>
    <col min="4102" max="4109" width="0" style="31" hidden="1" customWidth="1"/>
    <col min="4110" max="4352" width="9" style="31"/>
    <col min="4353" max="4354" width="18.75" style="31" customWidth="1"/>
    <col min="4355" max="4356" width="15" style="31" customWidth="1"/>
    <col min="4357" max="4357" width="7.5" style="31" customWidth="1"/>
    <col min="4358" max="4365" width="0" style="31" hidden="1" customWidth="1"/>
    <col min="4366" max="4608" width="9" style="31"/>
    <col min="4609" max="4610" width="18.75" style="31" customWidth="1"/>
    <col min="4611" max="4612" width="15" style="31" customWidth="1"/>
    <col min="4613" max="4613" width="7.5" style="31" customWidth="1"/>
    <col min="4614" max="4621" width="0" style="31" hidden="1" customWidth="1"/>
    <col min="4622" max="4864" width="9" style="31"/>
    <col min="4865" max="4866" width="18.75" style="31" customWidth="1"/>
    <col min="4867" max="4868" width="15" style="31" customWidth="1"/>
    <col min="4869" max="4869" width="7.5" style="31" customWidth="1"/>
    <col min="4870" max="4877" width="0" style="31" hidden="1" customWidth="1"/>
    <col min="4878" max="5120" width="9" style="31"/>
    <col min="5121" max="5122" width="18.75" style="31" customWidth="1"/>
    <col min="5123" max="5124" width="15" style="31" customWidth="1"/>
    <col min="5125" max="5125" width="7.5" style="31" customWidth="1"/>
    <col min="5126" max="5133" width="0" style="31" hidden="1" customWidth="1"/>
    <col min="5134" max="5376" width="9" style="31"/>
    <col min="5377" max="5378" width="18.75" style="31" customWidth="1"/>
    <col min="5379" max="5380" width="15" style="31" customWidth="1"/>
    <col min="5381" max="5381" width="7.5" style="31" customWidth="1"/>
    <col min="5382" max="5389" width="0" style="31" hidden="1" customWidth="1"/>
    <col min="5390" max="5632" width="9" style="31"/>
    <col min="5633" max="5634" width="18.75" style="31" customWidth="1"/>
    <col min="5635" max="5636" width="15" style="31" customWidth="1"/>
    <col min="5637" max="5637" width="7.5" style="31" customWidth="1"/>
    <col min="5638" max="5645" width="0" style="31" hidden="1" customWidth="1"/>
    <col min="5646" max="5888" width="9" style="31"/>
    <col min="5889" max="5890" width="18.75" style="31" customWidth="1"/>
    <col min="5891" max="5892" width="15" style="31" customWidth="1"/>
    <col min="5893" max="5893" width="7.5" style="31" customWidth="1"/>
    <col min="5894" max="5901" width="0" style="31" hidden="1" customWidth="1"/>
    <col min="5902" max="6144" width="9" style="31"/>
    <col min="6145" max="6146" width="18.75" style="31" customWidth="1"/>
    <col min="6147" max="6148" width="15" style="31" customWidth="1"/>
    <col min="6149" max="6149" width="7.5" style="31" customWidth="1"/>
    <col min="6150" max="6157" width="0" style="31" hidden="1" customWidth="1"/>
    <col min="6158" max="6400" width="9" style="31"/>
    <col min="6401" max="6402" width="18.75" style="31" customWidth="1"/>
    <col min="6403" max="6404" width="15" style="31" customWidth="1"/>
    <col min="6405" max="6405" width="7.5" style="31" customWidth="1"/>
    <col min="6406" max="6413" width="0" style="31" hidden="1" customWidth="1"/>
    <col min="6414" max="6656" width="9" style="31"/>
    <col min="6657" max="6658" width="18.75" style="31" customWidth="1"/>
    <col min="6659" max="6660" width="15" style="31" customWidth="1"/>
    <col min="6661" max="6661" width="7.5" style="31" customWidth="1"/>
    <col min="6662" max="6669" width="0" style="31" hidden="1" customWidth="1"/>
    <col min="6670" max="6912" width="9" style="31"/>
    <col min="6913" max="6914" width="18.75" style="31" customWidth="1"/>
    <col min="6915" max="6916" width="15" style="31" customWidth="1"/>
    <col min="6917" max="6917" width="7.5" style="31" customWidth="1"/>
    <col min="6918" max="6925" width="0" style="31" hidden="1" customWidth="1"/>
    <col min="6926" max="7168" width="9" style="31"/>
    <col min="7169" max="7170" width="18.75" style="31" customWidth="1"/>
    <col min="7171" max="7172" width="15" style="31" customWidth="1"/>
    <col min="7173" max="7173" width="7.5" style="31" customWidth="1"/>
    <col min="7174" max="7181" width="0" style="31" hidden="1" customWidth="1"/>
    <col min="7182" max="7424" width="9" style="31"/>
    <col min="7425" max="7426" width="18.75" style="31" customWidth="1"/>
    <col min="7427" max="7428" width="15" style="31" customWidth="1"/>
    <col min="7429" max="7429" width="7.5" style="31" customWidth="1"/>
    <col min="7430" max="7437" width="0" style="31" hidden="1" customWidth="1"/>
    <col min="7438" max="7680" width="9" style="31"/>
    <col min="7681" max="7682" width="18.75" style="31" customWidth="1"/>
    <col min="7683" max="7684" width="15" style="31" customWidth="1"/>
    <col min="7685" max="7685" width="7.5" style="31" customWidth="1"/>
    <col min="7686" max="7693" width="0" style="31" hidden="1" customWidth="1"/>
    <col min="7694" max="7936" width="9" style="31"/>
    <col min="7937" max="7938" width="18.75" style="31" customWidth="1"/>
    <col min="7939" max="7940" width="15" style="31" customWidth="1"/>
    <col min="7941" max="7941" width="7.5" style="31" customWidth="1"/>
    <col min="7942" max="7949" width="0" style="31" hidden="1" customWidth="1"/>
    <col min="7950" max="8192" width="9" style="31"/>
    <col min="8193" max="8194" width="18.75" style="31" customWidth="1"/>
    <col min="8195" max="8196" width="15" style="31" customWidth="1"/>
    <col min="8197" max="8197" width="7.5" style="31" customWidth="1"/>
    <col min="8198" max="8205" width="0" style="31" hidden="1" customWidth="1"/>
    <col min="8206" max="8448" width="9" style="31"/>
    <col min="8449" max="8450" width="18.75" style="31" customWidth="1"/>
    <col min="8451" max="8452" width="15" style="31" customWidth="1"/>
    <col min="8453" max="8453" width="7.5" style="31" customWidth="1"/>
    <col min="8454" max="8461" width="0" style="31" hidden="1" customWidth="1"/>
    <col min="8462" max="8704" width="9" style="31"/>
    <col min="8705" max="8706" width="18.75" style="31" customWidth="1"/>
    <col min="8707" max="8708" width="15" style="31" customWidth="1"/>
    <col min="8709" max="8709" width="7.5" style="31" customWidth="1"/>
    <col min="8710" max="8717" width="0" style="31" hidden="1" customWidth="1"/>
    <col min="8718" max="8960" width="9" style="31"/>
    <col min="8961" max="8962" width="18.75" style="31" customWidth="1"/>
    <col min="8963" max="8964" width="15" style="31" customWidth="1"/>
    <col min="8965" max="8965" width="7.5" style="31" customWidth="1"/>
    <col min="8966" max="8973" width="0" style="31" hidden="1" customWidth="1"/>
    <col min="8974" max="9216" width="9" style="31"/>
    <col min="9217" max="9218" width="18.75" style="31" customWidth="1"/>
    <col min="9219" max="9220" width="15" style="31" customWidth="1"/>
    <col min="9221" max="9221" width="7.5" style="31" customWidth="1"/>
    <col min="9222" max="9229" width="0" style="31" hidden="1" customWidth="1"/>
    <col min="9230" max="9472" width="9" style="31"/>
    <col min="9473" max="9474" width="18.75" style="31" customWidth="1"/>
    <col min="9475" max="9476" width="15" style="31" customWidth="1"/>
    <col min="9477" max="9477" width="7.5" style="31" customWidth="1"/>
    <col min="9478" max="9485" width="0" style="31" hidden="1" customWidth="1"/>
    <col min="9486" max="9728" width="9" style="31"/>
    <col min="9729" max="9730" width="18.75" style="31" customWidth="1"/>
    <col min="9731" max="9732" width="15" style="31" customWidth="1"/>
    <col min="9733" max="9733" width="7.5" style="31" customWidth="1"/>
    <col min="9734" max="9741" width="0" style="31" hidden="1" customWidth="1"/>
    <col min="9742" max="9984" width="9" style="31"/>
    <col min="9985" max="9986" width="18.75" style="31" customWidth="1"/>
    <col min="9987" max="9988" width="15" style="31" customWidth="1"/>
    <col min="9989" max="9989" width="7.5" style="31" customWidth="1"/>
    <col min="9990" max="9997" width="0" style="31" hidden="1" customWidth="1"/>
    <col min="9998" max="10240" width="9" style="31"/>
    <col min="10241" max="10242" width="18.75" style="31" customWidth="1"/>
    <col min="10243" max="10244" width="15" style="31" customWidth="1"/>
    <col min="10245" max="10245" width="7.5" style="31" customWidth="1"/>
    <col min="10246" max="10253" width="0" style="31" hidden="1" customWidth="1"/>
    <col min="10254" max="10496" width="9" style="31"/>
    <col min="10497" max="10498" width="18.75" style="31" customWidth="1"/>
    <col min="10499" max="10500" width="15" style="31" customWidth="1"/>
    <col min="10501" max="10501" width="7.5" style="31" customWidth="1"/>
    <col min="10502" max="10509" width="0" style="31" hidden="1" customWidth="1"/>
    <col min="10510" max="10752" width="9" style="31"/>
    <col min="10753" max="10754" width="18.75" style="31" customWidth="1"/>
    <col min="10755" max="10756" width="15" style="31" customWidth="1"/>
    <col min="10757" max="10757" width="7.5" style="31" customWidth="1"/>
    <col min="10758" max="10765" width="0" style="31" hidden="1" customWidth="1"/>
    <col min="10766" max="11008" width="9" style="31"/>
    <col min="11009" max="11010" width="18.75" style="31" customWidth="1"/>
    <col min="11011" max="11012" width="15" style="31" customWidth="1"/>
    <col min="11013" max="11013" width="7.5" style="31" customWidth="1"/>
    <col min="11014" max="11021" width="0" style="31" hidden="1" customWidth="1"/>
    <col min="11022" max="11264" width="9" style="31"/>
    <col min="11265" max="11266" width="18.75" style="31" customWidth="1"/>
    <col min="11267" max="11268" width="15" style="31" customWidth="1"/>
    <col min="11269" max="11269" width="7.5" style="31" customWidth="1"/>
    <col min="11270" max="11277" width="0" style="31" hidden="1" customWidth="1"/>
    <col min="11278" max="11520" width="9" style="31"/>
    <col min="11521" max="11522" width="18.75" style="31" customWidth="1"/>
    <col min="11523" max="11524" width="15" style="31" customWidth="1"/>
    <col min="11525" max="11525" width="7.5" style="31" customWidth="1"/>
    <col min="11526" max="11533" width="0" style="31" hidden="1" customWidth="1"/>
    <col min="11534" max="11776" width="9" style="31"/>
    <col min="11777" max="11778" width="18.75" style="31" customWidth="1"/>
    <col min="11779" max="11780" width="15" style="31" customWidth="1"/>
    <col min="11781" max="11781" width="7.5" style="31" customWidth="1"/>
    <col min="11782" max="11789" width="0" style="31" hidden="1" customWidth="1"/>
    <col min="11790" max="12032" width="9" style="31"/>
    <col min="12033" max="12034" width="18.75" style="31" customWidth="1"/>
    <col min="12035" max="12036" width="15" style="31" customWidth="1"/>
    <col min="12037" max="12037" width="7.5" style="31" customWidth="1"/>
    <col min="12038" max="12045" width="0" style="31" hidden="1" customWidth="1"/>
    <col min="12046" max="12288" width="9" style="31"/>
    <col min="12289" max="12290" width="18.75" style="31" customWidth="1"/>
    <col min="12291" max="12292" width="15" style="31" customWidth="1"/>
    <col min="12293" max="12293" width="7.5" style="31" customWidth="1"/>
    <col min="12294" max="12301" width="0" style="31" hidden="1" customWidth="1"/>
    <col min="12302" max="12544" width="9" style="31"/>
    <col min="12545" max="12546" width="18.75" style="31" customWidth="1"/>
    <col min="12547" max="12548" width="15" style="31" customWidth="1"/>
    <col min="12549" max="12549" width="7.5" style="31" customWidth="1"/>
    <col min="12550" max="12557" width="0" style="31" hidden="1" customWidth="1"/>
    <col min="12558" max="12800" width="9" style="31"/>
    <col min="12801" max="12802" width="18.75" style="31" customWidth="1"/>
    <col min="12803" max="12804" width="15" style="31" customWidth="1"/>
    <col min="12805" max="12805" width="7.5" style="31" customWidth="1"/>
    <col min="12806" max="12813" width="0" style="31" hidden="1" customWidth="1"/>
    <col min="12814" max="13056" width="9" style="31"/>
    <col min="13057" max="13058" width="18.75" style="31" customWidth="1"/>
    <col min="13059" max="13060" width="15" style="31" customWidth="1"/>
    <col min="13061" max="13061" width="7.5" style="31" customWidth="1"/>
    <col min="13062" max="13069" width="0" style="31" hidden="1" customWidth="1"/>
    <col min="13070" max="13312" width="9" style="31"/>
    <col min="13313" max="13314" width="18.75" style="31" customWidth="1"/>
    <col min="13315" max="13316" width="15" style="31" customWidth="1"/>
    <col min="13317" max="13317" width="7.5" style="31" customWidth="1"/>
    <col min="13318" max="13325" width="0" style="31" hidden="1" customWidth="1"/>
    <col min="13326" max="13568" width="9" style="31"/>
    <col min="13569" max="13570" width="18.75" style="31" customWidth="1"/>
    <col min="13571" max="13572" width="15" style="31" customWidth="1"/>
    <col min="13573" max="13573" width="7.5" style="31" customWidth="1"/>
    <col min="13574" max="13581" width="0" style="31" hidden="1" customWidth="1"/>
    <col min="13582" max="13824" width="9" style="31"/>
    <col min="13825" max="13826" width="18.75" style="31" customWidth="1"/>
    <col min="13827" max="13828" width="15" style="31" customWidth="1"/>
    <col min="13829" max="13829" width="7.5" style="31" customWidth="1"/>
    <col min="13830" max="13837" width="0" style="31" hidden="1" customWidth="1"/>
    <col min="13838" max="14080" width="9" style="31"/>
    <col min="14081" max="14082" width="18.75" style="31" customWidth="1"/>
    <col min="14083" max="14084" width="15" style="31" customWidth="1"/>
    <col min="14085" max="14085" width="7.5" style="31" customWidth="1"/>
    <col min="14086" max="14093" width="0" style="31" hidden="1" customWidth="1"/>
    <col min="14094" max="14336" width="9" style="31"/>
    <col min="14337" max="14338" width="18.75" style="31" customWidth="1"/>
    <col min="14339" max="14340" width="15" style="31" customWidth="1"/>
    <col min="14341" max="14341" width="7.5" style="31" customWidth="1"/>
    <col min="14342" max="14349" width="0" style="31" hidden="1" customWidth="1"/>
    <col min="14350" max="14592" width="9" style="31"/>
    <col min="14593" max="14594" width="18.75" style="31" customWidth="1"/>
    <col min="14595" max="14596" width="15" style="31" customWidth="1"/>
    <col min="14597" max="14597" width="7.5" style="31" customWidth="1"/>
    <col min="14598" max="14605" width="0" style="31" hidden="1" customWidth="1"/>
    <col min="14606" max="14848" width="9" style="31"/>
    <col min="14849" max="14850" width="18.75" style="31" customWidth="1"/>
    <col min="14851" max="14852" width="15" style="31" customWidth="1"/>
    <col min="14853" max="14853" width="7.5" style="31" customWidth="1"/>
    <col min="14854" max="14861" width="0" style="31" hidden="1" customWidth="1"/>
    <col min="14862" max="15104" width="9" style="31"/>
    <col min="15105" max="15106" width="18.75" style="31" customWidth="1"/>
    <col min="15107" max="15108" width="15" style="31" customWidth="1"/>
    <col min="15109" max="15109" width="7.5" style="31" customWidth="1"/>
    <col min="15110" max="15117" width="0" style="31" hidden="1" customWidth="1"/>
    <col min="15118" max="15360" width="9" style="31"/>
    <col min="15361" max="15362" width="18.75" style="31" customWidth="1"/>
    <col min="15363" max="15364" width="15" style="31" customWidth="1"/>
    <col min="15365" max="15365" width="7.5" style="31" customWidth="1"/>
    <col min="15366" max="15373" width="0" style="31" hidden="1" customWidth="1"/>
    <col min="15374" max="15616" width="9" style="31"/>
    <col min="15617" max="15618" width="18.75" style="31" customWidth="1"/>
    <col min="15619" max="15620" width="15" style="31" customWidth="1"/>
    <col min="15621" max="15621" width="7.5" style="31" customWidth="1"/>
    <col min="15622" max="15629" width="0" style="31" hidden="1" customWidth="1"/>
    <col min="15630" max="15872" width="9" style="31"/>
    <col min="15873" max="15874" width="18.75" style="31" customWidth="1"/>
    <col min="15875" max="15876" width="15" style="31" customWidth="1"/>
    <col min="15877" max="15877" width="7.5" style="31" customWidth="1"/>
    <col min="15878" max="15885" width="0" style="31" hidden="1" customWidth="1"/>
    <col min="15886" max="16128" width="9" style="31"/>
    <col min="16129" max="16130" width="18.75" style="31" customWidth="1"/>
    <col min="16131" max="16132" width="15" style="31" customWidth="1"/>
    <col min="16133" max="16133" width="7.5" style="31" customWidth="1"/>
    <col min="16134" max="16141" width="0" style="31" hidden="1" customWidth="1"/>
    <col min="16142" max="16384" width="9" style="31"/>
  </cols>
  <sheetData>
    <row r="1" spans="1:5" ht="12.75" customHeight="1" x14ac:dyDescent="0.15">
      <c r="A1" s="31" t="s">
        <v>288</v>
      </c>
    </row>
    <row r="2" spans="1:5" ht="12.75" customHeight="1" x14ac:dyDescent="0.15">
      <c r="A2" s="32" t="s">
        <v>279</v>
      </c>
      <c r="B2" s="32" t="s">
        <v>134</v>
      </c>
      <c r="C2" s="32" t="s">
        <v>136</v>
      </c>
      <c r="D2" s="32" t="s">
        <v>289</v>
      </c>
      <c r="E2" s="32" t="s">
        <v>83</v>
      </c>
    </row>
    <row r="3" spans="1:5" ht="12.75" customHeight="1" x14ac:dyDescent="0.15">
      <c r="A3" s="33" t="s">
        <v>290</v>
      </c>
      <c r="B3" s="33" t="s">
        <v>291</v>
      </c>
      <c r="C3" s="33" t="s">
        <v>292</v>
      </c>
      <c r="D3" s="45"/>
      <c r="E3" s="33"/>
    </row>
    <row r="4" spans="1:5" ht="12.75" customHeight="1" x14ac:dyDescent="0.15">
      <c r="A4" s="33" t="s">
        <v>290</v>
      </c>
      <c r="B4" s="33" t="s">
        <v>295</v>
      </c>
      <c r="C4" s="33" t="s">
        <v>292</v>
      </c>
      <c r="D4" s="45"/>
      <c r="E4" s="33"/>
    </row>
    <row r="5" spans="1:5" ht="12.75" customHeight="1" x14ac:dyDescent="0.15">
      <c r="A5" s="33" t="s">
        <v>290</v>
      </c>
      <c r="B5" s="33" t="s">
        <v>298</v>
      </c>
      <c r="C5" s="33" t="s">
        <v>292</v>
      </c>
      <c r="D5" s="45"/>
      <c r="E5" s="33"/>
    </row>
    <row r="6" spans="1:5" ht="12.75" customHeight="1" x14ac:dyDescent="0.15">
      <c r="A6" s="33" t="s">
        <v>290</v>
      </c>
      <c r="B6" s="33" t="s">
        <v>301</v>
      </c>
      <c r="C6" s="33" t="s">
        <v>292</v>
      </c>
      <c r="D6" s="45"/>
      <c r="E6" s="33"/>
    </row>
    <row r="7" spans="1:5" ht="12.75" customHeight="1" x14ac:dyDescent="0.15">
      <c r="A7" s="33" t="s">
        <v>290</v>
      </c>
      <c r="B7" s="33" t="s">
        <v>304</v>
      </c>
      <c r="C7" s="33" t="s">
        <v>292</v>
      </c>
      <c r="D7" s="45"/>
      <c r="E7" s="33"/>
    </row>
    <row r="8" spans="1:5" ht="12.75" customHeight="1" x14ac:dyDescent="0.15">
      <c r="A8" s="33" t="s">
        <v>290</v>
      </c>
      <c r="B8" s="33" t="s">
        <v>307</v>
      </c>
      <c r="C8" s="33" t="s">
        <v>292</v>
      </c>
      <c r="D8" s="45"/>
      <c r="E8" s="33"/>
    </row>
    <row r="9" spans="1:5" ht="12.75" customHeight="1" x14ac:dyDescent="0.15">
      <c r="A9" s="33" t="s">
        <v>290</v>
      </c>
      <c r="B9" s="33" t="s">
        <v>310</v>
      </c>
      <c r="C9" s="33" t="s">
        <v>292</v>
      </c>
      <c r="D9" s="45"/>
      <c r="E9" s="33"/>
    </row>
    <row r="10" spans="1:5" ht="12.75" customHeight="1" x14ac:dyDescent="0.15">
      <c r="A10" s="33" t="s">
        <v>290</v>
      </c>
      <c r="B10" s="33" t="s">
        <v>313</v>
      </c>
      <c r="C10" s="33" t="s">
        <v>292</v>
      </c>
      <c r="D10" s="45"/>
      <c r="E10" s="33"/>
    </row>
    <row r="11" spans="1:5" ht="12.75" customHeight="1" x14ac:dyDescent="0.15">
      <c r="A11" s="33" t="s">
        <v>290</v>
      </c>
      <c r="B11" s="33" t="s">
        <v>316</v>
      </c>
      <c r="C11" s="33" t="s">
        <v>292</v>
      </c>
      <c r="D11" s="45"/>
      <c r="E11" s="33"/>
    </row>
    <row r="12" spans="1:5" ht="12.75" customHeight="1" x14ac:dyDescent="0.15">
      <c r="A12" s="33" t="s">
        <v>290</v>
      </c>
      <c r="B12" s="33" t="s">
        <v>319</v>
      </c>
      <c r="C12" s="33" t="s">
        <v>292</v>
      </c>
      <c r="D12" s="45"/>
      <c r="E12" s="33"/>
    </row>
    <row r="13" spans="1:5" ht="12.75" customHeight="1" x14ac:dyDescent="0.15">
      <c r="A13" s="33" t="s">
        <v>290</v>
      </c>
      <c r="B13" s="33" t="s">
        <v>322</v>
      </c>
      <c r="C13" s="33" t="s">
        <v>292</v>
      </c>
      <c r="D13" s="45"/>
      <c r="E13" s="33"/>
    </row>
    <row r="14" spans="1:5" ht="12.75" customHeight="1" x14ac:dyDescent="0.15">
      <c r="A14" s="33" t="s">
        <v>290</v>
      </c>
      <c r="B14" s="33" t="s">
        <v>325</v>
      </c>
      <c r="C14" s="33" t="s">
        <v>292</v>
      </c>
      <c r="D14" s="45"/>
      <c r="E14" s="33"/>
    </row>
    <row r="15" spans="1:5" ht="12.75" customHeight="1" x14ac:dyDescent="0.15">
      <c r="A15" s="33" t="s">
        <v>290</v>
      </c>
      <c r="B15" s="33" t="s">
        <v>329</v>
      </c>
      <c r="C15" s="33" t="s">
        <v>292</v>
      </c>
      <c r="D15" s="45"/>
      <c r="E15" s="33"/>
    </row>
    <row r="16" spans="1:5" ht="12.75" customHeight="1" x14ac:dyDescent="0.15">
      <c r="A16" s="33" t="s">
        <v>290</v>
      </c>
      <c r="B16" s="33" t="s">
        <v>79</v>
      </c>
      <c r="C16" s="33" t="s">
        <v>333</v>
      </c>
      <c r="D16" s="45"/>
      <c r="E16" s="33"/>
    </row>
    <row r="17" spans="1:5" ht="12.75" customHeight="1" x14ac:dyDescent="0.15">
      <c r="A17" s="33" t="s">
        <v>335</v>
      </c>
      <c r="B17" s="33" t="s">
        <v>336</v>
      </c>
      <c r="C17" s="33" t="s">
        <v>337</v>
      </c>
      <c r="D17" s="45"/>
      <c r="E17" s="33"/>
    </row>
    <row r="18" spans="1:5" ht="12.75" customHeight="1" x14ac:dyDescent="0.15">
      <c r="A18" s="33" t="s">
        <v>339</v>
      </c>
      <c r="B18" s="33" t="s">
        <v>79</v>
      </c>
      <c r="C18" s="33" t="s">
        <v>337</v>
      </c>
      <c r="D18" s="45"/>
      <c r="E18" s="33"/>
    </row>
    <row r="19" spans="1:5" ht="12.75" customHeight="1" x14ac:dyDescent="0.15">
      <c r="A19" s="33" t="s">
        <v>341</v>
      </c>
      <c r="B19" s="33" t="s">
        <v>79</v>
      </c>
      <c r="C19" s="33" t="s">
        <v>337</v>
      </c>
      <c r="D19" s="45"/>
      <c r="E19" s="33"/>
    </row>
    <row r="20" spans="1:5" ht="12.75" customHeight="1" x14ac:dyDescent="0.15">
      <c r="A20" s="33" t="s">
        <v>343</v>
      </c>
      <c r="B20" s="33" t="s">
        <v>79</v>
      </c>
      <c r="C20" s="33" t="s">
        <v>337</v>
      </c>
      <c r="D20" s="45"/>
      <c r="E20" s="33"/>
    </row>
    <row r="21" spans="1:5" ht="12.75" customHeight="1" x14ac:dyDescent="0.15">
      <c r="A21" s="33" t="s">
        <v>345</v>
      </c>
      <c r="B21" s="33" t="s">
        <v>79</v>
      </c>
      <c r="C21" s="33" t="s">
        <v>337</v>
      </c>
      <c r="D21" s="45"/>
      <c r="E21" s="33"/>
    </row>
    <row r="22" spans="1:5" ht="12.75" customHeight="1" x14ac:dyDescent="0.15">
      <c r="A22" s="33" t="s">
        <v>347</v>
      </c>
      <c r="B22" s="33" t="s">
        <v>79</v>
      </c>
      <c r="C22" s="33" t="s">
        <v>337</v>
      </c>
      <c r="D22" s="45"/>
      <c r="E22" s="33"/>
    </row>
    <row r="23" spans="1:5" ht="12.75" customHeight="1" x14ac:dyDescent="0.15">
      <c r="A23" s="33" t="s">
        <v>349</v>
      </c>
      <c r="B23" s="33" t="s">
        <v>79</v>
      </c>
      <c r="C23" s="33" t="s">
        <v>337</v>
      </c>
      <c r="D23" s="45"/>
      <c r="E23" s="33"/>
    </row>
    <row r="24" spans="1:5" ht="12.75" customHeight="1" x14ac:dyDescent="0.15">
      <c r="A24" s="33" t="s">
        <v>351</v>
      </c>
      <c r="B24" s="33" t="s">
        <v>352</v>
      </c>
      <c r="C24" s="33" t="s">
        <v>353</v>
      </c>
      <c r="D24" s="45"/>
      <c r="E24" s="33"/>
    </row>
    <row r="25" spans="1:5" ht="12.75" customHeight="1" x14ac:dyDescent="0.15">
      <c r="A25" s="33" t="s">
        <v>356</v>
      </c>
      <c r="B25" s="33" t="s">
        <v>357</v>
      </c>
      <c r="C25" s="33" t="s">
        <v>358</v>
      </c>
      <c r="D25" s="45"/>
      <c r="E25" s="33"/>
    </row>
    <row r="26" spans="1:5" ht="12.75" customHeight="1" x14ac:dyDescent="0.15">
      <c r="A26" s="33" t="s">
        <v>360</v>
      </c>
      <c r="B26" s="33" t="s">
        <v>361</v>
      </c>
      <c r="C26" s="33" t="s">
        <v>353</v>
      </c>
      <c r="D26" s="45"/>
      <c r="E26" s="33"/>
    </row>
    <row r="27" spans="1:5" ht="12.75" customHeight="1" x14ac:dyDescent="0.15">
      <c r="A27" s="33" t="s">
        <v>363</v>
      </c>
      <c r="B27" s="33" t="s">
        <v>364</v>
      </c>
      <c r="C27" s="33" t="s">
        <v>353</v>
      </c>
      <c r="D27" s="45"/>
      <c r="E27" s="33"/>
    </row>
    <row r="28" spans="1:5" ht="12.75" customHeight="1" x14ac:dyDescent="0.15">
      <c r="A28" s="33" t="s">
        <v>366</v>
      </c>
      <c r="B28" s="33" t="s">
        <v>367</v>
      </c>
      <c r="C28" s="33" t="s">
        <v>353</v>
      </c>
      <c r="D28" s="45"/>
      <c r="E28" s="33"/>
    </row>
    <row r="29" spans="1:5" ht="12.75" customHeight="1" x14ac:dyDescent="0.15">
      <c r="A29" s="33" t="s">
        <v>369</v>
      </c>
      <c r="B29" s="33" t="s">
        <v>79</v>
      </c>
      <c r="C29" s="33" t="s">
        <v>370</v>
      </c>
      <c r="D29" s="45"/>
      <c r="E29" s="33"/>
    </row>
    <row r="30" spans="1:5" ht="12.75" customHeight="1" x14ac:dyDescent="0.15">
      <c r="A30" s="33" t="s">
        <v>372</v>
      </c>
      <c r="B30" s="33" t="s">
        <v>106</v>
      </c>
      <c r="C30" s="33" t="s">
        <v>373</v>
      </c>
      <c r="D30" s="45"/>
      <c r="E30" s="33"/>
    </row>
    <row r="31" spans="1:5" ht="12.75" customHeight="1" x14ac:dyDescent="0.15">
      <c r="A31" s="33" t="s">
        <v>372</v>
      </c>
      <c r="B31" s="33" t="s">
        <v>111</v>
      </c>
      <c r="C31" s="33" t="s">
        <v>373</v>
      </c>
      <c r="D31" s="45"/>
      <c r="E31" s="33"/>
    </row>
    <row r="32" spans="1:5" ht="12.75" customHeight="1" x14ac:dyDescent="0.15">
      <c r="A32" s="33" t="s">
        <v>376</v>
      </c>
      <c r="B32" s="33" t="s">
        <v>115</v>
      </c>
      <c r="C32" s="33" t="s">
        <v>373</v>
      </c>
      <c r="D32" s="45"/>
      <c r="E32" s="33"/>
    </row>
    <row r="33" spans="1:5" ht="12.75" customHeight="1" x14ac:dyDescent="0.15">
      <c r="A33" s="33" t="s">
        <v>376</v>
      </c>
      <c r="B33" s="33" t="s">
        <v>119</v>
      </c>
      <c r="C33" s="33" t="s">
        <v>373</v>
      </c>
      <c r="D33" s="45"/>
      <c r="E33" s="33"/>
    </row>
    <row r="34" spans="1:5" ht="12.75" customHeight="1" x14ac:dyDescent="0.15">
      <c r="A34" s="33" t="s">
        <v>379</v>
      </c>
      <c r="B34" s="33" t="s">
        <v>380</v>
      </c>
      <c r="C34" s="33" t="s">
        <v>373</v>
      </c>
      <c r="D34" s="45"/>
      <c r="E34" s="33"/>
    </row>
    <row r="35" spans="1:5" ht="12.75" customHeight="1" x14ac:dyDescent="0.15">
      <c r="A35" s="33" t="s">
        <v>382</v>
      </c>
      <c r="B35" s="33" t="s">
        <v>151</v>
      </c>
      <c r="C35" s="33" t="s">
        <v>383</v>
      </c>
      <c r="D35" s="45"/>
      <c r="E35" s="33"/>
    </row>
    <row r="36" spans="1:5" ht="12.75" customHeight="1" x14ac:dyDescent="0.15">
      <c r="A36" s="33" t="s">
        <v>386</v>
      </c>
      <c r="B36" s="33" t="s">
        <v>127</v>
      </c>
      <c r="C36" s="33" t="s">
        <v>387</v>
      </c>
      <c r="D36" s="45"/>
      <c r="E36" s="33"/>
    </row>
    <row r="37" spans="1:5" ht="12.75" customHeight="1" x14ac:dyDescent="0.15">
      <c r="A37" s="33" t="s">
        <v>389</v>
      </c>
      <c r="B37" s="33" t="s">
        <v>390</v>
      </c>
      <c r="C37" s="33" t="s">
        <v>383</v>
      </c>
      <c r="D37" s="45"/>
      <c r="E37" s="33"/>
    </row>
    <row r="38" spans="1:5" ht="12.75" customHeight="1" x14ac:dyDescent="0.15">
      <c r="A38" s="33" t="s">
        <v>389</v>
      </c>
      <c r="B38" s="33" t="s">
        <v>393</v>
      </c>
      <c r="C38" s="33" t="s">
        <v>383</v>
      </c>
      <c r="D38" s="45"/>
      <c r="E38" s="33"/>
    </row>
    <row r="39" spans="1:5" ht="12.75" customHeight="1" x14ac:dyDescent="0.15">
      <c r="A39" s="33" t="s">
        <v>396</v>
      </c>
      <c r="B39" s="33" t="s">
        <v>397</v>
      </c>
      <c r="C39" s="33" t="s">
        <v>337</v>
      </c>
      <c r="D39" s="45"/>
      <c r="E39" s="33"/>
    </row>
  </sheetData>
  <phoneticPr fontId="3" type="noConversion"/>
  <pageMargins left="0.31496062992125984" right="0.31496062992125984" top="1" bottom="0.59055118110236215" header="0.5" footer="0.5"/>
  <pageSetup paperSize="9" orientation="portrait" r:id="rId1"/>
  <headerFooter alignWithMargins="0">
    <oddHeader>&amp;RPage : &amp;P/&amp;N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E8302-7837-4CD2-AAE7-A70D33B684C8}">
  <sheetPr codeName="Sheet12"/>
  <dimension ref="A1:E11"/>
  <sheetViews>
    <sheetView view="pageBreakPreview" zoomScaleNormal="100" zoomScaleSheetLayoutView="100" workbookViewId="0">
      <selection activeCell="L9" sqref="L9"/>
    </sheetView>
  </sheetViews>
  <sheetFormatPr defaultRowHeight="12.75" customHeight="1" x14ac:dyDescent="0.15"/>
  <cols>
    <col min="1" max="1" width="18.75" style="31" customWidth="1"/>
    <col min="2" max="2" width="15" style="31" customWidth="1"/>
    <col min="3" max="3" width="3.75" style="31" customWidth="1"/>
    <col min="4" max="4" width="9" style="31" customWidth="1"/>
    <col min="5" max="5" width="3.75" style="31" customWidth="1"/>
    <col min="6" max="8" width="0" style="31" hidden="1" customWidth="1"/>
    <col min="9" max="256" width="9" style="31"/>
    <col min="257" max="257" width="18.75" style="31" customWidth="1"/>
    <col min="258" max="258" width="15" style="31" customWidth="1"/>
    <col min="259" max="259" width="3.75" style="31" customWidth="1"/>
    <col min="260" max="260" width="9" style="31"/>
    <col min="261" max="261" width="3.75" style="31" customWidth="1"/>
    <col min="262" max="264" width="0" style="31" hidden="1" customWidth="1"/>
    <col min="265" max="512" width="9" style="31"/>
    <col min="513" max="513" width="18.75" style="31" customWidth="1"/>
    <col min="514" max="514" width="15" style="31" customWidth="1"/>
    <col min="515" max="515" width="3.75" style="31" customWidth="1"/>
    <col min="516" max="516" width="9" style="31"/>
    <col min="517" max="517" width="3.75" style="31" customWidth="1"/>
    <col min="518" max="520" width="0" style="31" hidden="1" customWidth="1"/>
    <col min="521" max="768" width="9" style="31"/>
    <col min="769" max="769" width="18.75" style="31" customWidth="1"/>
    <col min="770" max="770" width="15" style="31" customWidth="1"/>
    <col min="771" max="771" width="3.75" style="31" customWidth="1"/>
    <col min="772" max="772" width="9" style="31"/>
    <col min="773" max="773" width="3.75" style="31" customWidth="1"/>
    <col min="774" max="776" width="0" style="31" hidden="1" customWidth="1"/>
    <col min="777" max="1024" width="9" style="31"/>
    <col min="1025" max="1025" width="18.75" style="31" customWidth="1"/>
    <col min="1026" max="1026" width="15" style="31" customWidth="1"/>
    <col min="1027" max="1027" width="3.75" style="31" customWidth="1"/>
    <col min="1028" max="1028" width="9" style="31"/>
    <col min="1029" max="1029" width="3.75" style="31" customWidth="1"/>
    <col min="1030" max="1032" width="0" style="31" hidden="1" customWidth="1"/>
    <col min="1033" max="1280" width="9" style="31"/>
    <col min="1281" max="1281" width="18.75" style="31" customWidth="1"/>
    <col min="1282" max="1282" width="15" style="31" customWidth="1"/>
    <col min="1283" max="1283" width="3.75" style="31" customWidth="1"/>
    <col min="1284" max="1284" width="9" style="31"/>
    <col min="1285" max="1285" width="3.75" style="31" customWidth="1"/>
    <col min="1286" max="1288" width="0" style="31" hidden="1" customWidth="1"/>
    <col min="1289" max="1536" width="9" style="31"/>
    <col min="1537" max="1537" width="18.75" style="31" customWidth="1"/>
    <col min="1538" max="1538" width="15" style="31" customWidth="1"/>
    <col min="1539" max="1539" width="3.75" style="31" customWidth="1"/>
    <col min="1540" max="1540" width="9" style="31"/>
    <col min="1541" max="1541" width="3.75" style="31" customWidth="1"/>
    <col min="1542" max="1544" width="0" style="31" hidden="1" customWidth="1"/>
    <col min="1545" max="1792" width="9" style="31"/>
    <col min="1793" max="1793" width="18.75" style="31" customWidth="1"/>
    <col min="1794" max="1794" width="15" style="31" customWidth="1"/>
    <col min="1795" max="1795" width="3.75" style="31" customWidth="1"/>
    <col min="1796" max="1796" width="9" style="31"/>
    <col min="1797" max="1797" width="3.75" style="31" customWidth="1"/>
    <col min="1798" max="1800" width="0" style="31" hidden="1" customWidth="1"/>
    <col min="1801" max="2048" width="9" style="31"/>
    <col min="2049" max="2049" width="18.75" style="31" customWidth="1"/>
    <col min="2050" max="2050" width="15" style="31" customWidth="1"/>
    <col min="2051" max="2051" width="3.75" style="31" customWidth="1"/>
    <col min="2052" max="2052" width="9" style="31"/>
    <col min="2053" max="2053" width="3.75" style="31" customWidth="1"/>
    <col min="2054" max="2056" width="0" style="31" hidden="1" customWidth="1"/>
    <col min="2057" max="2304" width="9" style="31"/>
    <col min="2305" max="2305" width="18.75" style="31" customWidth="1"/>
    <col min="2306" max="2306" width="15" style="31" customWidth="1"/>
    <col min="2307" max="2307" width="3.75" style="31" customWidth="1"/>
    <col min="2308" max="2308" width="9" style="31"/>
    <col min="2309" max="2309" width="3.75" style="31" customWidth="1"/>
    <col min="2310" max="2312" width="0" style="31" hidden="1" customWidth="1"/>
    <col min="2313" max="2560" width="9" style="31"/>
    <col min="2561" max="2561" width="18.75" style="31" customWidth="1"/>
    <col min="2562" max="2562" width="15" style="31" customWidth="1"/>
    <col min="2563" max="2563" width="3.75" style="31" customWidth="1"/>
    <col min="2564" max="2564" width="9" style="31"/>
    <col min="2565" max="2565" width="3.75" style="31" customWidth="1"/>
    <col min="2566" max="2568" width="0" style="31" hidden="1" customWidth="1"/>
    <col min="2569" max="2816" width="9" style="31"/>
    <col min="2817" max="2817" width="18.75" style="31" customWidth="1"/>
    <col min="2818" max="2818" width="15" style="31" customWidth="1"/>
    <col min="2819" max="2819" width="3.75" style="31" customWidth="1"/>
    <col min="2820" max="2820" width="9" style="31"/>
    <col min="2821" max="2821" width="3.75" style="31" customWidth="1"/>
    <col min="2822" max="2824" width="0" style="31" hidden="1" customWidth="1"/>
    <col min="2825" max="3072" width="9" style="31"/>
    <col min="3073" max="3073" width="18.75" style="31" customWidth="1"/>
    <col min="3074" max="3074" width="15" style="31" customWidth="1"/>
    <col min="3075" max="3075" width="3.75" style="31" customWidth="1"/>
    <col min="3076" max="3076" width="9" style="31"/>
    <col min="3077" max="3077" width="3.75" style="31" customWidth="1"/>
    <col min="3078" max="3080" width="0" style="31" hidden="1" customWidth="1"/>
    <col min="3081" max="3328" width="9" style="31"/>
    <col min="3329" max="3329" width="18.75" style="31" customWidth="1"/>
    <col min="3330" max="3330" width="15" style="31" customWidth="1"/>
    <col min="3331" max="3331" width="3.75" style="31" customWidth="1"/>
    <col min="3332" max="3332" width="9" style="31"/>
    <col min="3333" max="3333" width="3.75" style="31" customWidth="1"/>
    <col min="3334" max="3336" width="0" style="31" hidden="1" customWidth="1"/>
    <col min="3337" max="3584" width="9" style="31"/>
    <col min="3585" max="3585" width="18.75" style="31" customWidth="1"/>
    <col min="3586" max="3586" width="15" style="31" customWidth="1"/>
    <col min="3587" max="3587" width="3.75" style="31" customWidth="1"/>
    <col min="3588" max="3588" width="9" style="31"/>
    <col min="3589" max="3589" width="3.75" style="31" customWidth="1"/>
    <col min="3590" max="3592" width="0" style="31" hidden="1" customWidth="1"/>
    <col min="3593" max="3840" width="9" style="31"/>
    <col min="3841" max="3841" width="18.75" style="31" customWidth="1"/>
    <col min="3842" max="3842" width="15" style="31" customWidth="1"/>
    <col min="3843" max="3843" width="3.75" style="31" customWidth="1"/>
    <col min="3844" max="3844" width="9" style="31"/>
    <col min="3845" max="3845" width="3.75" style="31" customWidth="1"/>
    <col min="3846" max="3848" width="0" style="31" hidden="1" customWidth="1"/>
    <col min="3849" max="4096" width="9" style="31"/>
    <col min="4097" max="4097" width="18.75" style="31" customWidth="1"/>
    <col min="4098" max="4098" width="15" style="31" customWidth="1"/>
    <col min="4099" max="4099" width="3.75" style="31" customWidth="1"/>
    <col min="4100" max="4100" width="9" style="31"/>
    <col min="4101" max="4101" width="3.75" style="31" customWidth="1"/>
    <col min="4102" max="4104" width="0" style="31" hidden="1" customWidth="1"/>
    <col min="4105" max="4352" width="9" style="31"/>
    <col min="4353" max="4353" width="18.75" style="31" customWidth="1"/>
    <col min="4354" max="4354" width="15" style="31" customWidth="1"/>
    <col min="4355" max="4355" width="3.75" style="31" customWidth="1"/>
    <col min="4356" max="4356" width="9" style="31"/>
    <col min="4357" max="4357" width="3.75" style="31" customWidth="1"/>
    <col min="4358" max="4360" width="0" style="31" hidden="1" customWidth="1"/>
    <col min="4361" max="4608" width="9" style="31"/>
    <col min="4609" max="4609" width="18.75" style="31" customWidth="1"/>
    <col min="4610" max="4610" width="15" style="31" customWidth="1"/>
    <col min="4611" max="4611" width="3.75" style="31" customWidth="1"/>
    <col min="4612" max="4612" width="9" style="31"/>
    <col min="4613" max="4613" width="3.75" style="31" customWidth="1"/>
    <col min="4614" max="4616" width="0" style="31" hidden="1" customWidth="1"/>
    <col min="4617" max="4864" width="9" style="31"/>
    <col min="4865" max="4865" width="18.75" style="31" customWidth="1"/>
    <col min="4866" max="4866" width="15" style="31" customWidth="1"/>
    <col min="4867" max="4867" width="3.75" style="31" customWidth="1"/>
    <col min="4868" max="4868" width="9" style="31"/>
    <col min="4869" max="4869" width="3.75" style="31" customWidth="1"/>
    <col min="4870" max="4872" width="0" style="31" hidden="1" customWidth="1"/>
    <col min="4873" max="5120" width="9" style="31"/>
    <col min="5121" max="5121" width="18.75" style="31" customWidth="1"/>
    <col min="5122" max="5122" width="15" style="31" customWidth="1"/>
    <col min="5123" max="5123" width="3.75" style="31" customWidth="1"/>
    <col min="5124" max="5124" width="9" style="31"/>
    <col min="5125" max="5125" width="3.75" style="31" customWidth="1"/>
    <col min="5126" max="5128" width="0" style="31" hidden="1" customWidth="1"/>
    <col min="5129" max="5376" width="9" style="31"/>
    <col min="5377" max="5377" width="18.75" style="31" customWidth="1"/>
    <col min="5378" max="5378" width="15" style="31" customWidth="1"/>
    <col min="5379" max="5379" width="3.75" style="31" customWidth="1"/>
    <col min="5380" max="5380" width="9" style="31"/>
    <col min="5381" max="5381" width="3.75" style="31" customWidth="1"/>
    <col min="5382" max="5384" width="0" style="31" hidden="1" customWidth="1"/>
    <col min="5385" max="5632" width="9" style="31"/>
    <col min="5633" max="5633" width="18.75" style="31" customWidth="1"/>
    <col min="5634" max="5634" width="15" style="31" customWidth="1"/>
    <col min="5635" max="5635" width="3.75" style="31" customWidth="1"/>
    <col min="5636" max="5636" width="9" style="31"/>
    <col min="5637" max="5637" width="3.75" style="31" customWidth="1"/>
    <col min="5638" max="5640" width="0" style="31" hidden="1" customWidth="1"/>
    <col min="5641" max="5888" width="9" style="31"/>
    <col min="5889" max="5889" width="18.75" style="31" customWidth="1"/>
    <col min="5890" max="5890" width="15" style="31" customWidth="1"/>
    <col min="5891" max="5891" width="3.75" style="31" customWidth="1"/>
    <col min="5892" max="5892" width="9" style="31"/>
    <col min="5893" max="5893" width="3.75" style="31" customWidth="1"/>
    <col min="5894" max="5896" width="0" style="31" hidden="1" customWidth="1"/>
    <col min="5897" max="6144" width="9" style="31"/>
    <col min="6145" max="6145" width="18.75" style="31" customWidth="1"/>
    <col min="6146" max="6146" width="15" style="31" customWidth="1"/>
    <col min="6147" max="6147" width="3.75" style="31" customWidth="1"/>
    <col min="6148" max="6148" width="9" style="31"/>
    <col min="6149" max="6149" width="3.75" style="31" customWidth="1"/>
    <col min="6150" max="6152" width="0" style="31" hidden="1" customWidth="1"/>
    <col min="6153" max="6400" width="9" style="31"/>
    <col min="6401" max="6401" width="18.75" style="31" customWidth="1"/>
    <col min="6402" max="6402" width="15" style="31" customWidth="1"/>
    <col min="6403" max="6403" width="3.75" style="31" customWidth="1"/>
    <col min="6404" max="6404" width="9" style="31"/>
    <col min="6405" max="6405" width="3.75" style="31" customWidth="1"/>
    <col min="6406" max="6408" width="0" style="31" hidden="1" customWidth="1"/>
    <col min="6409" max="6656" width="9" style="31"/>
    <col min="6657" max="6657" width="18.75" style="31" customWidth="1"/>
    <col min="6658" max="6658" width="15" style="31" customWidth="1"/>
    <col min="6659" max="6659" width="3.75" style="31" customWidth="1"/>
    <col min="6660" max="6660" width="9" style="31"/>
    <col min="6661" max="6661" width="3.75" style="31" customWidth="1"/>
    <col min="6662" max="6664" width="0" style="31" hidden="1" customWidth="1"/>
    <col min="6665" max="6912" width="9" style="31"/>
    <col min="6913" max="6913" width="18.75" style="31" customWidth="1"/>
    <col min="6914" max="6914" width="15" style="31" customWidth="1"/>
    <col min="6915" max="6915" width="3.75" style="31" customWidth="1"/>
    <col min="6916" max="6916" width="9" style="31"/>
    <col min="6917" max="6917" width="3.75" style="31" customWidth="1"/>
    <col min="6918" max="6920" width="0" style="31" hidden="1" customWidth="1"/>
    <col min="6921" max="7168" width="9" style="31"/>
    <col min="7169" max="7169" width="18.75" style="31" customWidth="1"/>
    <col min="7170" max="7170" width="15" style="31" customWidth="1"/>
    <col min="7171" max="7171" width="3.75" style="31" customWidth="1"/>
    <col min="7172" max="7172" width="9" style="31"/>
    <col min="7173" max="7173" width="3.75" style="31" customWidth="1"/>
    <col min="7174" max="7176" width="0" style="31" hidden="1" customWidth="1"/>
    <col min="7177" max="7424" width="9" style="31"/>
    <col min="7425" max="7425" width="18.75" style="31" customWidth="1"/>
    <col min="7426" max="7426" width="15" style="31" customWidth="1"/>
    <col min="7427" max="7427" width="3.75" style="31" customWidth="1"/>
    <col min="7428" max="7428" width="9" style="31"/>
    <col min="7429" max="7429" width="3.75" style="31" customWidth="1"/>
    <col min="7430" max="7432" width="0" style="31" hidden="1" customWidth="1"/>
    <col min="7433" max="7680" width="9" style="31"/>
    <col min="7681" max="7681" width="18.75" style="31" customWidth="1"/>
    <col min="7682" max="7682" width="15" style="31" customWidth="1"/>
    <col min="7683" max="7683" width="3.75" style="31" customWidth="1"/>
    <col min="7684" max="7684" width="9" style="31"/>
    <col min="7685" max="7685" width="3.75" style="31" customWidth="1"/>
    <col min="7686" max="7688" width="0" style="31" hidden="1" customWidth="1"/>
    <col min="7689" max="7936" width="9" style="31"/>
    <col min="7937" max="7937" width="18.75" style="31" customWidth="1"/>
    <col min="7938" max="7938" width="15" style="31" customWidth="1"/>
    <col min="7939" max="7939" width="3.75" style="31" customWidth="1"/>
    <col min="7940" max="7940" width="9" style="31"/>
    <col min="7941" max="7941" width="3.75" style="31" customWidth="1"/>
    <col min="7942" max="7944" width="0" style="31" hidden="1" customWidth="1"/>
    <col min="7945" max="8192" width="9" style="31"/>
    <col min="8193" max="8193" width="18.75" style="31" customWidth="1"/>
    <col min="8194" max="8194" width="15" style="31" customWidth="1"/>
    <col min="8195" max="8195" width="3.75" style="31" customWidth="1"/>
    <col min="8196" max="8196" width="9" style="31"/>
    <col min="8197" max="8197" width="3.75" style="31" customWidth="1"/>
    <col min="8198" max="8200" width="0" style="31" hidden="1" customWidth="1"/>
    <col min="8201" max="8448" width="9" style="31"/>
    <col min="8449" max="8449" width="18.75" style="31" customWidth="1"/>
    <col min="8450" max="8450" width="15" style="31" customWidth="1"/>
    <col min="8451" max="8451" width="3.75" style="31" customWidth="1"/>
    <col min="8452" max="8452" width="9" style="31"/>
    <col min="8453" max="8453" width="3.75" style="31" customWidth="1"/>
    <col min="8454" max="8456" width="0" style="31" hidden="1" customWidth="1"/>
    <col min="8457" max="8704" width="9" style="31"/>
    <col min="8705" max="8705" width="18.75" style="31" customWidth="1"/>
    <col min="8706" max="8706" width="15" style="31" customWidth="1"/>
    <col min="8707" max="8707" width="3.75" style="31" customWidth="1"/>
    <col min="8708" max="8708" width="9" style="31"/>
    <col min="8709" max="8709" width="3.75" style="31" customWidth="1"/>
    <col min="8710" max="8712" width="0" style="31" hidden="1" customWidth="1"/>
    <col min="8713" max="8960" width="9" style="31"/>
    <col min="8961" max="8961" width="18.75" style="31" customWidth="1"/>
    <col min="8962" max="8962" width="15" style="31" customWidth="1"/>
    <col min="8963" max="8963" width="3.75" style="31" customWidth="1"/>
    <col min="8964" max="8964" width="9" style="31"/>
    <col min="8965" max="8965" width="3.75" style="31" customWidth="1"/>
    <col min="8966" max="8968" width="0" style="31" hidden="1" customWidth="1"/>
    <col min="8969" max="9216" width="9" style="31"/>
    <col min="9217" max="9217" width="18.75" style="31" customWidth="1"/>
    <col min="9218" max="9218" width="15" style="31" customWidth="1"/>
    <col min="9219" max="9219" width="3.75" style="31" customWidth="1"/>
    <col min="9220" max="9220" width="9" style="31"/>
    <col min="9221" max="9221" width="3.75" style="31" customWidth="1"/>
    <col min="9222" max="9224" width="0" style="31" hidden="1" customWidth="1"/>
    <col min="9225" max="9472" width="9" style="31"/>
    <col min="9473" max="9473" width="18.75" style="31" customWidth="1"/>
    <col min="9474" max="9474" width="15" style="31" customWidth="1"/>
    <col min="9475" max="9475" width="3.75" style="31" customWidth="1"/>
    <col min="9476" max="9476" width="9" style="31"/>
    <col min="9477" max="9477" width="3.75" style="31" customWidth="1"/>
    <col min="9478" max="9480" width="0" style="31" hidden="1" customWidth="1"/>
    <col min="9481" max="9728" width="9" style="31"/>
    <col min="9729" max="9729" width="18.75" style="31" customWidth="1"/>
    <col min="9730" max="9730" width="15" style="31" customWidth="1"/>
    <col min="9731" max="9731" width="3.75" style="31" customWidth="1"/>
    <col min="9732" max="9732" width="9" style="31"/>
    <col min="9733" max="9733" width="3.75" style="31" customWidth="1"/>
    <col min="9734" max="9736" width="0" style="31" hidden="1" customWidth="1"/>
    <col min="9737" max="9984" width="9" style="31"/>
    <col min="9985" max="9985" width="18.75" style="31" customWidth="1"/>
    <col min="9986" max="9986" width="15" style="31" customWidth="1"/>
    <col min="9987" max="9987" width="3.75" style="31" customWidth="1"/>
    <col min="9988" max="9988" width="9" style="31"/>
    <col min="9989" max="9989" width="3.75" style="31" customWidth="1"/>
    <col min="9990" max="9992" width="0" style="31" hidden="1" customWidth="1"/>
    <col min="9993" max="10240" width="9" style="31"/>
    <col min="10241" max="10241" width="18.75" style="31" customWidth="1"/>
    <col min="10242" max="10242" width="15" style="31" customWidth="1"/>
    <col min="10243" max="10243" width="3.75" style="31" customWidth="1"/>
    <col min="10244" max="10244" width="9" style="31"/>
    <col min="10245" max="10245" width="3.75" style="31" customWidth="1"/>
    <col min="10246" max="10248" width="0" style="31" hidden="1" customWidth="1"/>
    <col min="10249" max="10496" width="9" style="31"/>
    <col min="10497" max="10497" width="18.75" style="31" customWidth="1"/>
    <col min="10498" max="10498" width="15" style="31" customWidth="1"/>
    <col min="10499" max="10499" width="3.75" style="31" customWidth="1"/>
    <col min="10500" max="10500" width="9" style="31"/>
    <col min="10501" max="10501" width="3.75" style="31" customWidth="1"/>
    <col min="10502" max="10504" width="0" style="31" hidden="1" customWidth="1"/>
    <col min="10505" max="10752" width="9" style="31"/>
    <col min="10753" max="10753" width="18.75" style="31" customWidth="1"/>
    <col min="10754" max="10754" width="15" style="31" customWidth="1"/>
    <col min="10755" max="10755" width="3.75" style="31" customWidth="1"/>
    <col min="10756" max="10756" width="9" style="31"/>
    <col min="10757" max="10757" width="3.75" style="31" customWidth="1"/>
    <col min="10758" max="10760" width="0" style="31" hidden="1" customWidth="1"/>
    <col min="10761" max="11008" width="9" style="31"/>
    <col min="11009" max="11009" width="18.75" style="31" customWidth="1"/>
    <col min="11010" max="11010" width="15" style="31" customWidth="1"/>
    <col min="11011" max="11011" width="3.75" style="31" customWidth="1"/>
    <col min="11012" max="11012" width="9" style="31"/>
    <col min="11013" max="11013" width="3.75" style="31" customWidth="1"/>
    <col min="11014" max="11016" width="0" style="31" hidden="1" customWidth="1"/>
    <col min="11017" max="11264" width="9" style="31"/>
    <col min="11265" max="11265" width="18.75" style="31" customWidth="1"/>
    <col min="11266" max="11266" width="15" style="31" customWidth="1"/>
    <col min="11267" max="11267" width="3.75" style="31" customWidth="1"/>
    <col min="11268" max="11268" width="9" style="31"/>
    <col min="11269" max="11269" width="3.75" style="31" customWidth="1"/>
    <col min="11270" max="11272" width="0" style="31" hidden="1" customWidth="1"/>
    <col min="11273" max="11520" width="9" style="31"/>
    <col min="11521" max="11521" width="18.75" style="31" customWidth="1"/>
    <col min="11522" max="11522" width="15" style="31" customWidth="1"/>
    <col min="11523" max="11523" width="3.75" style="31" customWidth="1"/>
    <col min="11524" max="11524" width="9" style="31"/>
    <col min="11525" max="11525" width="3.75" style="31" customWidth="1"/>
    <col min="11526" max="11528" width="0" style="31" hidden="1" customWidth="1"/>
    <col min="11529" max="11776" width="9" style="31"/>
    <col min="11777" max="11777" width="18.75" style="31" customWidth="1"/>
    <col min="11778" max="11778" width="15" style="31" customWidth="1"/>
    <col min="11779" max="11779" width="3.75" style="31" customWidth="1"/>
    <col min="11780" max="11780" width="9" style="31"/>
    <col min="11781" max="11781" width="3.75" style="31" customWidth="1"/>
    <col min="11782" max="11784" width="0" style="31" hidden="1" customWidth="1"/>
    <col min="11785" max="12032" width="9" style="31"/>
    <col min="12033" max="12033" width="18.75" style="31" customWidth="1"/>
    <col min="12034" max="12034" width="15" style="31" customWidth="1"/>
    <col min="12035" max="12035" width="3.75" style="31" customWidth="1"/>
    <col min="12036" max="12036" width="9" style="31"/>
    <col min="12037" max="12037" width="3.75" style="31" customWidth="1"/>
    <col min="12038" max="12040" width="0" style="31" hidden="1" customWidth="1"/>
    <col min="12041" max="12288" width="9" style="31"/>
    <col min="12289" max="12289" width="18.75" style="31" customWidth="1"/>
    <col min="12290" max="12290" width="15" style="31" customWidth="1"/>
    <col min="12291" max="12291" width="3.75" style="31" customWidth="1"/>
    <col min="12292" max="12292" width="9" style="31"/>
    <col min="12293" max="12293" width="3.75" style="31" customWidth="1"/>
    <col min="12294" max="12296" width="0" style="31" hidden="1" customWidth="1"/>
    <col min="12297" max="12544" width="9" style="31"/>
    <col min="12545" max="12545" width="18.75" style="31" customWidth="1"/>
    <col min="12546" max="12546" width="15" style="31" customWidth="1"/>
    <col min="12547" max="12547" width="3.75" style="31" customWidth="1"/>
    <col min="12548" max="12548" width="9" style="31"/>
    <col min="12549" max="12549" width="3.75" style="31" customWidth="1"/>
    <col min="12550" max="12552" width="0" style="31" hidden="1" customWidth="1"/>
    <col min="12553" max="12800" width="9" style="31"/>
    <col min="12801" max="12801" width="18.75" style="31" customWidth="1"/>
    <col min="12802" max="12802" width="15" style="31" customWidth="1"/>
    <col min="12803" max="12803" width="3.75" style="31" customWidth="1"/>
    <col min="12804" max="12804" width="9" style="31"/>
    <col min="12805" max="12805" width="3.75" style="31" customWidth="1"/>
    <col min="12806" max="12808" width="0" style="31" hidden="1" customWidth="1"/>
    <col min="12809" max="13056" width="9" style="31"/>
    <col min="13057" max="13057" width="18.75" style="31" customWidth="1"/>
    <col min="13058" max="13058" width="15" style="31" customWidth="1"/>
    <col min="13059" max="13059" width="3.75" style="31" customWidth="1"/>
    <col min="13060" max="13060" width="9" style="31"/>
    <col min="13061" max="13061" width="3.75" style="31" customWidth="1"/>
    <col min="13062" max="13064" width="0" style="31" hidden="1" customWidth="1"/>
    <col min="13065" max="13312" width="9" style="31"/>
    <col min="13313" max="13313" width="18.75" style="31" customWidth="1"/>
    <col min="13314" max="13314" width="15" style="31" customWidth="1"/>
    <col min="13315" max="13315" width="3.75" style="31" customWidth="1"/>
    <col min="13316" max="13316" width="9" style="31"/>
    <col min="13317" max="13317" width="3.75" style="31" customWidth="1"/>
    <col min="13318" max="13320" width="0" style="31" hidden="1" customWidth="1"/>
    <col min="13321" max="13568" width="9" style="31"/>
    <col min="13569" max="13569" width="18.75" style="31" customWidth="1"/>
    <col min="13570" max="13570" width="15" style="31" customWidth="1"/>
    <col min="13571" max="13571" width="3.75" style="31" customWidth="1"/>
    <col min="13572" max="13572" width="9" style="31"/>
    <col min="13573" max="13573" width="3.75" style="31" customWidth="1"/>
    <col min="13574" max="13576" width="0" style="31" hidden="1" customWidth="1"/>
    <col min="13577" max="13824" width="9" style="31"/>
    <col min="13825" max="13825" width="18.75" style="31" customWidth="1"/>
    <col min="13826" max="13826" width="15" style="31" customWidth="1"/>
    <col min="13827" max="13827" width="3.75" style="31" customWidth="1"/>
    <col min="13828" max="13828" width="9" style="31"/>
    <col min="13829" max="13829" width="3.75" style="31" customWidth="1"/>
    <col min="13830" max="13832" width="0" style="31" hidden="1" customWidth="1"/>
    <col min="13833" max="14080" width="9" style="31"/>
    <col min="14081" max="14081" width="18.75" style="31" customWidth="1"/>
    <col min="14082" max="14082" width="15" style="31" customWidth="1"/>
    <col min="14083" max="14083" width="3.75" style="31" customWidth="1"/>
    <col min="14084" max="14084" width="9" style="31"/>
    <col min="14085" max="14085" width="3.75" style="31" customWidth="1"/>
    <col min="14086" max="14088" width="0" style="31" hidden="1" customWidth="1"/>
    <col min="14089" max="14336" width="9" style="31"/>
    <col min="14337" max="14337" width="18.75" style="31" customWidth="1"/>
    <col min="14338" max="14338" width="15" style="31" customWidth="1"/>
    <col min="14339" max="14339" width="3.75" style="31" customWidth="1"/>
    <col min="14340" max="14340" width="9" style="31"/>
    <col min="14341" max="14341" width="3.75" style="31" customWidth="1"/>
    <col min="14342" max="14344" width="0" style="31" hidden="1" customWidth="1"/>
    <col min="14345" max="14592" width="9" style="31"/>
    <col min="14593" max="14593" width="18.75" style="31" customWidth="1"/>
    <col min="14594" max="14594" width="15" style="31" customWidth="1"/>
    <col min="14595" max="14595" width="3.75" style="31" customWidth="1"/>
    <col min="14596" max="14596" width="9" style="31"/>
    <col min="14597" max="14597" width="3.75" style="31" customWidth="1"/>
    <col min="14598" max="14600" width="0" style="31" hidden="1" customWidth="1"/>
    <col min="14601" max="14848" width="9" style="31"/>
    <col min="14849" max="14849" width="18.75" style="31" customWidth="1"/>
    <col min="14850" max="14850" width="15" style="31" customWidth="1"/>
    <col min="14851" max="14851" width="3.75" style="31" customWidth="1"/>
    <col min="14852" max="14852" width="9" style="31"/>
    <col min="14853" max="14853" width="3.75" style="31" customWidth="1"/>
    <col min="14854" max="14856" width="0" style="31" hidden="1" customWidth="1"/>
    <col min="14857" max="15104" width="9" style="31"/>
    <col min="15105" max="15105" width="18.75" style="31" customWidth="1"/>
    <col min="15106" max="15106" width="15" style="31" customWidth="1"/>
    <col min="15107" max="15107" width="3.75" style="31" customWidth="1"/>
    <col min="15108" max="15108" width="9" style="31"/>
    <col min="15109" max="15109" width="3.75" style="31" customWidth="1"/>
    <col min="15110" max="15112" width="0" style="31" hidden="1" customWidth="1"/>
    <col min="15113" max="15360" width="9" style="31"/>
    <col min="15361" max="15361" width="18.75" style="31" customWidth="1"/>
    <col min="15362" max="15362" width="15" style="31" customWidth="1"/>
    <col min="15363" max="15363" width="3.75" style="31" customWidth="1"/>
    <col min="15364" max="15364" width="9" style="31"/>
    <col min="15365" max="15365" width="3.75" style="31" customWidth="1"/>
    <col min="15366" max="15368" width="0" style="31" hidden="1" customWidth="1"/>
    <col min="15369" max="15616" width="9" style="31"/>
    <col min="15617" max="15617" width="18.75" style="31" customWidth="1"/>
    <col min="15618" max="15618" width="15" style="31" customWidth="1"/>
    <col min="15619" max="15619" width="3.75" style="31" customWidth="1"/>
    <col min="15620" max="15620" width="9" style="31"/>
    <col min="15621" max="15621" width="3.75" style="31" customWidth="1"/>
    <col min="15622" max="15624" width="0" style="31" hidden="1" customWidth="1"/>
    <col min="15625" max="15872" width="9" style="31"/>
    <col min="15873" max="15873" width="18.75" style="31" customWidth="1"/>
    <col min="15874" max="15874" width="15" style="31" customWidth="1"/>
    <col min="15875" max="15875" width="3.75" style="31" customWidth="1"/>
    <col min="15876" max="15876" width="9" style="31"/>
    <col min="15877" max="15877" width="3.75" style="31" customWidth="1"/>
    <col min="15878" max="15880" width="0" style="31" hidden="1" customWidth="1"/>
    <col min="15881" max="16128" width="9" style="31"/>
    <col min="16129" max="16129" width="18.75" style="31" customWidth="1"/>
    <col min="16130" max="16130" width="15" style="31" customWidth="1"/>
    <col min="16131" max="16131" width="3.75" style="31" customWidth="1"/>
    <col min="16132" max="16132" width="9" style="31"/>
    <col min="16133" max="16133" width="3.75" style="31" customWidth="1"/>
    <col min="16134" max="16136" width="0" style="31" hidden="1" customWidth="1"/>
    <col min="16137" max="16384" width="9" style="31"/>
  </cols>
  <sheetData>
    <row r="1" spans="1:5" ht="12.75" customHeight="1" x14ac:dyDescent="0.15">
      <c r="A1" s="31" t="s">
        <v>400</v>
      </c>
    </row>
    <row r="2" spans="1:5" ht="12.75" customHeight="1" x14ac:dyDescent="0.15">
      <c r="A2" s="32" t="s">
        <v>279</v>
      </c>
      <c r="B2" s="32" t="s">
        <v>134</v>
      </c>
      <c r="C2" s="32" t="s">
        <v>136</v>
      </c>
      <c r="D2" s="32" t="s">
        <v>289</v>
      </c>
      <c r="E2" s="32" t="s">
        <v>83</v>
      </c>
    </row>
    <row r="3" spans="1:5" ht="12.75" customHeight="1" x14ac:dyDescent="0.15">
      <c r="A3" s="33" t="s">
        <v>401</v>
      </c>
      <c r="B3" s="33" t="s">
        <v>79</v>
      </c>
      <c r="C3" s="33" t="s">
        <v>248</v>
      </c>
      <c r="D3" s="45"/>
      <c r="E3" s="33"/>
    </row>
    <row r="4" spans="1:5" ht="12.75" customHeight="1" x14ac:dyDescent="0.15">
      <c r="A4" s="33" t="s">
        <v>402</v>
      </c>
      <c r="B4" s="33" t="s">
        <v>79</v>
      </c>
      <c r="C4" s="33" t="s">
        <v>248</v>
      </c>
      <c r="D4" s="45"/>
      <c r="E4" s="33"/>
    </row>
    <row r="5" spans="1:5" ht="12.75" customHeight="1" x14ac:dyDescent="0.15">
      <c r="A5" s="33" t="s">
        <v>403</v>
      </c>
      <c r="B5" s="33" t="s">
        <v>79</v>
      </c>
      <c r="C5" s="33" t="s">
        <v>248</v>
      </c>
      <c r="D5" s="45"/>
      <c r="E5" s="33"/>
    </row>
    <row r="6" spans="1:5" ht="12.75" customHeight="1" x14ac:dyDescent="0.15">
      <c r="A6" s="33" t="s">
        <v>404</v>
      </c>
      <c r="B6" s="33" t="s">
        <v>79</v>
      </c>
      <c r="C6" s="33" t="s">
        <v>248</v>
      </c>
      <c r="D6" s="45"/>
      <c r="E6" s="33"/>
    </row>
    <row r="7" spans="1:5" ht="12.75" customHeight="1" x14ac:dyDescent="0.15">
      <c r="A7" s="33" t="s">
        <v>405</v>
      </c>
      <c r="B7" s="33" t="s">
        <v>79</v>
      </c>
      <c r="C7" s="33" t="s">
        <v>248</v>
      </c>
      <c r="D7" s="45"/>
      <c r="E7" s="33"/>
    </row>
    <row r="8" spans="1:5" ht="12.75" customHeight="1" x14ac:dyDescent="0.15">
      <c r="A8" s="33" t="s">
        <v>406</v>
      </c>
      <c r="B8" s="33" t="s">
        <v>79</v>
      </c>
      <c r="C8" s="33" t="s">
        <v>248</v>
      </c>
      <c r="D8" s="45"/>
      <c r="E8" s="33"/>
    </row>
    <row r="9" spans="1:5" ht="12.75" customHeight="1" x14ac:dyDescent="0.15">
      <c r="A9" s="33" t="s">
        <v>407</v>
      </c>
      <c r="B9" s="33" t="s">
        <v>79</v>
      </c>
      <c r="C9" s="33" t="s">
        <v>248</v>
      </c>
      <c r="D9" s="45"/>
      <c r="E9" s="33"/>
    </row>
    <row r="10" spans="1:5" ht="12.75" customHeight="1" x14ac:dyDescent="0.15">
      <c r="A10" s="33" t="s">
        <v>408</v>
      </c>
      <c r="B10" s="33" t="s">
        <v>79</v>
      </c>
      <c r="C10" s="33" t="s">
        <v>248</v>
      </c>
      <c r="D10" s="45"/>
      <c r="E10" s="33"/>
    </row>
    <row r="11" spans="1:5" ht="12.75" customHeight="1" x14ac:dyDescent="0.15">
      <c r="A11" s="33" t="s">
        <v>409</v>
      </c>
      <c r="B11" s="33" t="s">
        <v>410</v>
      </c>
      <c r="C11" s="33" t="s">
        <v>248</v>
      </c>
      <c r="D11" s="45"/>
      <c r="E11" s="33"/>
    </row>
  </sheetData>
  <phoneticPr fontId="3" type="noConversion"/>
  <pageMargins left="0.31496062992125984" right="0.31496062992125984" top="1" bottom="0.59055118110236215" header="0.5" footer="0.5"/>
  <pageSetup paperSize="9" orientation="portrait" r:id="rId1"/>
  <headerFooter alignWithMargins="0">
    <oddHeader>&amp;RPage : &amp;P/&amp;N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1BB8F-BD52-47F4-85C0-47B4EC8F0E4A}">
  <sheetPr codeName="Sheet13"/>
  <dimension ref="A1:J5"/>
  <sheetViews>
    <sheetView view="pageBreakPreview" zoomScaleNormal="100" zoomScaleSheetLayoutView="100" workbookViewId="0">
      <selection activeCell="N6" sqref="N6"/>
    </sheetView>
  </sheetViews>
  <sheetFormatPr defaultRowHeight="12.75" customHeight="1" x14ac:dyDescent="0.15"/>
  <cols>
    <col min="1" max="1" width="11.25" style="31" customWidth="1"/>
    <col min="2" max="2" width="7.5" style="31" customWidth="1"/>
    <col min="3" max="3" width="3.75" style="31" customWidth="1"/>
    <col min="4" max="5" width="6.75" style="31" customWidth="1"/>
    <col min="6" max="7" width="8.25" style="31" customWidth="1"/>
    <col min="8" max="8" width="3.75" style="31" customWidth="1"/>
    <col min="9" max="10" width="0" style="31" hidden="1" customWidth="1"/>
    <col min="11" max="256" width="9" style="31"/>
    <col min="257" max="257" width="11.25" style="31" customWidth="1"/>
    <col min="258" max="258" width="7.5" style="31" customWidth="1"/>
    <col min="259" max="259" width="3.75" style="31" customWidth="1"/>
    <col min="260" max="261" width="6.75" style="31" customWidth="1"/>
    <col min="262" max="263" width="8.25" style="31" customWidth="1"/>
    <col min="264" max="264" width="3.75" style="31" customWidth="1"/>
    <col min="265" max="266" width="0" style="31" hidden="1" customWidth="1"/>
    <col min="267" max="512" width="9" style="31"/>
    <col min="513" max="513" width="11.25" style="31" customWidth="1"/>
    <col min="514" max="514" width="7.5" style="31" customWidth="1"/>
    <col min="515" max="515" width="3.75" style="31" customWidth="1"/>
    <col min="516" max="517" width="6.75" style="31" customWidth="1"/>
    <col min="518" max="519" width="8.25" style="31" customWidth="1"/>
    <col min="520" max="520" width="3.75" style="31" customWidth="1"/>
    <col min="521" max="522" width="0" style="31" hidden="1" customWidth="1"/>
    <col min="523" max="768" width="9" style="31"/>
    <col min="769" max="769" width="11.25" style="31" customWidth="1"/>
    <col min="770" max="770" width="7.5" style="31" customWidth="1"/>
    <col min="771" max="771" width="3.75" style="31" customWidth="1"/>
    <col min="772" max="773" width="6.75" style="31" customWidth="1"/>
    <col min="774" max="775" width="8.25" style="31" customWidth="1"/>
    <col min="776" max="776" width="3.75" style="31" customWidth="1"/>
    <col min="777" max="778" width="0" style="31" hidden="1" customWidth="1"/>
    <col min="779" max="1024" width="9" style="31"/>
    <col min="1025" max="1025" width="11.25" style="31" customWidth="1"/>
    <col min="1026" max="1026" width="7.5" style="31" customWidth="1"/>
    <col min="1027" max="1027" width="3.75" style="31" customWidth="1"/>
    <col min="1028" max="1029" width="6.75" style="31" customWidth="1"/>
    <col min="1030" max="1031" width="8.25" style="31" customWidth="1"/>
    <col min="1032" max="1032" width="3.75" style="31" customWidth="1"/>
    <col min="1033" max="1034" width="0" style="31" hidden="1" customWidth="1"/>
    <col min="1035" max="1280" width="9" style="31"/>
    <col min="1281" max="1281" width="11.25" style="31" customWidth="1"/>
    <col min="1282" max="1282" width="7.5" style="31" customWidth="1"/>
    <col min="1283" max="1283" width="3.75" style="31" customWidth="1"/>
    <col min="1284" max="1285" width="6.75" style="31" customWidth="1"/>
    <col min="1286" max="1287" width="8.25" style="31" customWidth="1"/>
    <col min="1288" max="1288" width="3.75" style="31" customWidth="1"/>
    <col min="1289" max="1290" width="0" style="31" hidden="1" customWidth="1"/>
    <col min="1291" max="1536" width="9" style="31"/>
    <col min="1537" max="1537" width="11.25" style="31" customWidth="1"/>
    <col min="1538" max="1538" width="7.5" style="31" customWidth="1"/>
    <col min="1539" max="1539" width="3.75" style="31" customWidth="1"/>
    <col min="1540" max="1541" width="6.75" style="31" customWidth="1"/>
    <col min="1542" max="1543" width="8.25" style="31" customWidth="1"/>
    <col min="1544" max="1544" width="3.75" style="31" customWidth="1"/>
    <col min="1545" max="1546" width="0" style="31" hidden="1" customWidth="1"/>
    <col min="1547" max="1792" width="9" style="31"/>
    <col min="1793" max="1793" width="11.25" style="31" customWidth="1"/>
    <col min="1794" max="1794" width="7.5" style="31" customWidth="1"/>
    <col min="1795" max="1795" width="3.75" style="31" customWidth="1"/>
    <col min="1796" max="1797" width="6.75" style="31" customWidth="1"/>
    <col min="1798" max="1799" width="8.25" style="31" customWidth="1"/>
    <col min="1800" max="1800" width="3.75" style="31" customWidth="1"/>
    <col min="1801" max="1802" width="0" style="31" hidden="1" customWidth="1"/>
    <col min="1803" max="2048" width="9" style="31"/>
    <col min="2049" max="2049" width="11.25" style="31" customWidth="1"/>
    <col min="2050" max="2050" width="7.5" style="31" customWidth="1"/>
    <col min="2051" max="2051" width="3.75" style="31" customWidth="1"/>
    <col min="2052" max="2053" width="6.75" style="31" customWidth="1"/>
    <col min="2054" max="2055" width="8.25" style="31" customWidth="1"/>
    <col min="2056" max="2056" width="3.75" style="31" customWidth="1"/>
    <col min="2057" max="2058" width="0" style="31" hidden="1" customWidth="1"/>
    <col min="2059" max="2304" width="9" style="31"/>
    <col min="2305" max="2305" width="11.25" style="31" customWidth="1"/>
    <col min="2306" max="2306" width="7.5" style="31" customWidth="1"/>
    <col min="2307" max="2307" width="3.75" style="31" customWidth="1"/>
    <col min="2308" max="2309" width="6.75" style="31" customWidth="1"/>
    <col min="2310" max="2311" width="8.25" style="31" customWidth="1"/>
    <col min="2312" max="2312" width="3.75" style="31" customWidth="1"/>
    <col min="2313" max="2314" width="0" style="31" hidden="1" customWidth="1"/>
    <col min="2315" max="2560" width="9" style="31"/>
    <col min="2561" max="2561" width="11.25" style="31" customWidth="1"/>
    <col min="2562" max="2562" width="7.5" style="31" customWidth="1"/>
    <col min="2563" max="2563" width="3.75" style="31" customWidth="1"/>
    <col min="2564" max="2565" width="6.75" style="31" customWidth="1"/>
    <col min="2566" max="2567" width="8.25" style="31" customWidth="1"/>
    <col min="2568" max="2568" width="3.75" style="31" customWidth="1"/>
    <col min="2569" max="2570" width="0" style="31" hidden="1" customWidth="1"/>
    <col min="2571" max="2816" width="9" style="31"/>
    <col min="2817" max="2817" width="11.25" style="31" customWidth="1"/>
    <col min="2818" max="2818" width="7.5" style="31" customWidth="1"/>
    <col min="2819" max="2819" width="3.75" style="31" customWidth="1"/>
    <col min="2820" max="2821" width="6.75" style="31" customWidth="1"/>
    <col min="2822" max="2823" width="8.25" style="31" customWidth="1"/>
    <col min="2824" max="2824" width="3.75" style="31" customWidth="1"/>
    <col min="2825" max="2826" width="0" style="31" hidden="1" customWidth="1"/>
    <col min="2827" max="3072" width="9" style="31"/>
    <col min="3073" max="3073" width="11.25" style="31" customWidth="1"/>
    <col min="3074" max="3074" width="7.5" style="31" customWidth="1"/>
    <col min="3075" max="3075" width="3.75" style="31" customWidth="1"/>
    <col min="3076" max="3077" width="6.75" style="31" customWidth="1"/>
    <col min="3078" max="3079" width="8.25" style="31" customWidth="1"/>
    <col min="3080" max="3080" width="3.75" style="31" customWidth="1"/>
    <col min="3081" max="3082" width="0" style="31" hidden="1" customWidth="1"/>
    <col min="3083" max="3328" width="9" style="31"/>
    <col min="3329" max="3329" width="11.25" style="31" customWidth="1"/>
    <col min="3330" max="3330" width="7.5" style="31" customWidth="1"/>
    <col min="3331" max="3331" width="3.75" style="31" customWidth="1"/>
    <col min="3332" max="3333" width="6.75" style="31" customWidth="1"/>
    <col min="3334" max="3335" width="8.25" style="31" customWidth="1"/>
    <col min="3336" max="3336" width="3.75" style="31" customWidth="1"/>
    <col min="3337" max="3338" width="0" style="31" hidden="1" customWidth="1"/>
    <col min="3339" max="3584" width="9" style="31"/>
    <col min="3585" max="3585" width="11.25" style="31" customWidth="1"/>
    <col min="3586" max="3586" width="7.5" style="31" customWidth="1"/>
    <col min="3587" max="3587" width="3.75" style="31" customWidth="1"/>
    <col min="3588" max="3589" width="6.75" style="31" customWidth="1"/>
    <col min="3590" max="3591" width="8.25" style="31" customWidth="1"/>
    <col min="3592" max="3592" width="3.75" style="31" customWidth="1"/>
    <col min="3593" max="3594" width="0" style="31" hidden="1" customWidth="1"/>
    <col min="3595" max="3840" width="9" style="31"/>
    <col min="3841" max="3841" width="11.25" style="31" customWidth="1"/>
    <col min="3842" max="3842" width="7.5" style="31" customWidth="1"/>
    <col min="3843" max="3843" width="3.75" style="31" customWidth="1"/>
    <col min="3844" max="3845" width="6.75" style="31" customWidth="1"/>
    <col min="3846" max="3847" width="8.25" style="31" customWidth="1"/>
    <col min="3848" max="3848" width="3.75" style="31" customWidth="1"/>
    <col min="3849" max="3850" width="0" style="31" hidden="1" customWidth="1"/>
    <col min="3851" max="4096" width="9" style="31"/>
    <col min="4097" max="4097" width="11.25" style="31" customWidth="1"/>
    <col min="4098" max="4098" width="7.5" style="31" customWidth="1"/>
    <col min="4099" max="4099" width="3.75" style="31" customWidth="1"/>
    <col min="4100" max="4101" width="6.75" style="31" customWidth="1"/>
    <col min="4102" max="4103" width="8.25" style="31" customWidth="1"/>
    <col min="4104" max="4104" width="3.75" style="31" customWidth="1"/>
    <col min="4105" max="4106" width="0" style="31" hidden="1" customWidth="1"/>
    <col min="4107" max="4352" width="9" style="31"/>
    <col min="4353" max="4353" width="11.25" style="31" customWidth="1"/>
    <col min="4354" max="4354" width="7.5" style="31" customWidth="1"/>
    <col min="4355" max="4355" width="3.75" style="31" customWidth="1"/>
    <col min="4356" max="4357" width="6.75" style="31" customWidth="1"/>
    <col min="4358" max="4359" width="8.25" style="31" customWidth="1"/>
    <col min="4360" max="4360" width="3.75" style="31" customWidth="1"/>
    <col min="4361" max="4362" width="0" style="31" hidden="1" customWidth="1"/>
    <col min="4363" max="4608" width="9" style="31"/>
    <col min="4609" max="4609" width="11.25" style="31" customWidth="1"/>
    <col min="4610" max="4610" width="7.5" style="31" customWidth="1"/>
    <col min="4611" max="4611" width="3.75" style="31" customWidth="1"/>
    <col min="4612" max="4613" width="6.75" style="31" customWidth="1"/>
    <col min="4614" max="4615" width="8.25" style="31" customWidth="1"/>
    <col min="4616" max="4616" width="3.75" style="31" customWidth="1"/>
    <col min="4617" max="4618" width="0" style="31" hidden="1" customWidth="1"/>
    <col min="4619" max="4864" width="9" style="31"/>
    <col min="4865" max="4865" width="11.25" style="31" customWidth="1"/>
    <col min="4866" max="4866" width="7.5" style="31" customWidth="1"/>
    <col min="4867" max="4867" width="3.75" style="31" customWidth="1"/>
    <col min="4868" max="4869" width="6.75" style="31" customWidth="1"/>
    <col min="4870" max="4871" width="8.25" style="31" customWidth="1"/>
    <col min="4872" max="4872" width="3.75" style="31" customWidth="1"/>
    <col min="4873" max="4874" width="0" style="31" hidden="1" customWidth="1"/>
    <col min="4875" max="5120" width="9" style="31"/>
    <col min="5121" max="5121" width="11.25" style="31" customWidth="1"/>
    <col min="5122" max="5122" width="7.5" style="31" customWidth="1"/>
    <col min="5123" max="5123" width="3.75" style="31" customWidth="1"/>
    <col min="5124" max="5125" width="6.75" style="31" customWidth="1"/>
    <col min="5126" max="5127" width="8.25" style="31" customWidth="1"/>
    <col min="5128" max="5128" width="3.75" style="31" customWidth="1"/>
    <col min="5129" max="5130" width="0" style="31" hidden="1" customWidth="1"/>
    <col min="5131" max="5376" width="9" style="31"/>
    <col min="5377" max="5377" width="11.25" style="31" customWidth="1"/>
    <col min="5378" max="5378" width="7.5" style="31" customWidth="1"/>
    <col min="5379" max="5379" width="3.75" style="31" customWidth="1"/>
    <col min="5380" max="5381" width="6.75" style="31" customWidth="1"/>
    <col min="5382" max="5383" width="8.25" style="31" customWidth="1"/>
    <col min="5384" max="5384" width="3.75" style="31" customWidth="1"/>
    <col min="5385" max="5386" width="0" style="31" hidden="1" customWidth="1"/>
    <col min="5387" max="5632" width="9" style="31"/>
    <col min="5633" max="5633" width="11.25" style="31" customWidth="1"/>
    <col min="5634" max="5634" width="7.5" style="31" customWidth="1"/>
    <col min="5635" max="5635" width="3.75" style="31" customWidth="1"/>
    <col min="5636" max="5637" width="6.75" style="31" customWidth="1"/>
    <col min="5638" max="5639" width="8.25" style="31" customWidth="1"/>
    <col min="5640" max="5640" width="3.75" style="31" customWidth="1"/>
    <col min="5641" max="5642" width="0" style="31" hidden="1" customWidth="1"/>
    <col min="5643" max="5888" width="9" style="31"/>
    <col min="5889" max="5889" width="11.25" style="31" customWidth="1"/>
    <col min="5890" max="5890" width="7.5" style="31" customWidth="1"/>
    <col min="5891" max="5891" width="3.75" style="31" customWidth="1"/>
    <col min="5892" max="5893" width="6.75" style="31" customWidth="1"/>
    <col min="5894" max="5895" width="8.25" style="31" customWidth="1"/>
    <col min="5896" max="5896" width="3.75" style="31" customWidth="1"/>
    <col min="5897" max="5898" width="0" style="31" hidden="1" customWidth="1"/>
    <col min="5899" max="6144" width="9" style="31"/>
    <col min="6145" max="6145" width="11.25" style="31" customWidth="1"/>
    <col min="6146" max="6146" width="7.5" style="31" customWidth="1"/>
    <col min="6147" max="6147" width="3.75" style="31" customWidth="1"/>
    <col min="6148" max="6149" width="6.75" style="31" customWidth="1"/>
    <col min="6150" max="6151" width="8.25" style="31" customWidth="1"/>
    <col min="6152" max="6152" width="3.75" style="31" customWidth="1"/>
    <col min="6153" max="6154" width="0" style="31" hidden="1" customWidth="1"/>
    <col min="6155" max="6400" width="9" style="31"/>
    <col min="6401" max="6401" width="11.25" style="31" customWidth="1"/>
    <col min="6402" max="6402" width="7.5" style="31" customWidth="1"/>
    <col min="6403" max="6403" width="3.75" style="31" customWidth="1"/>
    <col min="6404" max="6405" width="6.75" style="31" customWidth="1"/>
    <col min="6406" max="6407" width="8.25" style="31" customWidth="1"/>
    <col min="6408" max="6408" width="3.75" style="31" customWidth="1"/>
    <col min="6409" max="6410" width="0" style="31" hidden="1" customWidth="1"/>
    <col min="6411" max="6656" width="9" style="31"/>
    <col min="6657" max="6657" width="11.25" style="31" customWidth="1"/>
    <col min="6658" max="6658" width="7.5" style="31" customWidth="1"/>
    <col min="6659" max="6659" width="3.75" style="31" customWidth="1"/>
    <col min="6660" max="6661" width="6.75" style="31" customWidth="1"/>
    <col min="6662" max="6663" width="8.25" style="31" customWidth="1"/>
    <col min="6664" max="6664" width="3.75" style="31" customWidth="1"/>
    <col min="6665" max="6666" width="0" style="31" hidden="1" customWidth="1"/>
    <col min="6667" max="6912" width="9" style="31"/>
    <col min="6913" max="6913" width="11.25" style="31" customWidth="1"/>
    <col min="6914" max="6914" width="7.5" style="31" customWidth="1"/>
    <col min="6915" max="6915" width="3.75" style="31" customWidth="1"/>
    <col min="6916" max="6917" width="6.75" style="31" customWidth="1"/>
    <col min="6918" max="6919" width="8.25" style="31" customWidth="1"/>
    <col min="6920" max="6920" width="3.75" style="31" customWidth="1"/>
    <col min="6921" max="6922" width="0" style="31" hidden="1" customWidth="1"/>
    <col min="6923" max="7168" width="9" style="31"/>
    <col min="7169" max="7169" width="11.25" style="31" customWidth="1"/>
    <col min="7170" max="7170" width="7.5" style="31" customWidth="1"/>
    <col min="7171" max="7171" width="3.75" style="31" customWidth="1"/>
    <col min="7172" max="7173" width="6.75" style="31" customWidth="1"/>
    <col min="7174" max="7175" width="8.25" style="31" customWidth="1"/>
    <col min="7176" max="7176" width="3.75" style="31" customWidth="1"/>
    <col min="7177" max="7178" width="0" style="31" hidden="1" customWidth="1"/>
    <col min="7179" max="7424" width="9" style="31"/>
    <col min="7425" max="7425" width="11.25" style="31" customWidth="1"/>
    <col min="7426" max="7426" width="7.5" style="31" customWidth="1"/>
    <col min="7427" max="7427" width="3.75" style="31" customWidth="1"/>
    <col min="7428" max="7429" width="6.75" style="31" customWidth="1"/>
    <col min="7430" max="7431" width="8.25" style="31" customWidth="1"/>
    <col min="7432" max="7432" width="3.75" style="31" customWidth="1"/>
    <col min="7433" max="7434" width="0" style="31" hidden="1" customWidth="1"/>
    <col min="7435" max="7680" width="9" style="31"/>
    <col min="7681" max="7681" width="11.25" style="31" customWidth="1"/>
    <col min="7682" max="7682" width="7.5" style="31" customWidth="1"/>
    <col min="7683" max="7683" width="3.75" style="31" customWidth="1"/>
    <col min="7684" max="7685" width="6.75" style="31" customWidth="1"/>
    <col min="7686" max="7687" width="8.25" style="31" customWidth="1"/>
    <col min="7688" max="7688" width="3.75" style="31" customWidth="1"/>
    <col min="7689" max="7690" width="0" style="31" hidden="1" customWidth="1"/>
    <col min="7691" max="7936" width="9" style="31"/>
    <col min="7937" max="7937" width="11.25" style="31" customWidth="1"/>
    <col min="7938" max="7938" width="7.5" style="31" customWidth="1"/>
    <col min="7939" max="7939" width="3.75" style="31" customWidth="1"/>
    <col min="7940" max="7941" width="6.75" style="31" customWidth="1"/>
    <col min="7942" max="7943" width="8.25" style="31" customWidth="1"/>
    <col min="7944" max="7944" width="3.75" style="31" customWidth="1"/>
    <col min="7945" max="7946" width="0" style="31" hidden="1" customWidth="1"/>
    <col min="7947" max="8192" width="9" style="31"/>
    <col min="8193" max="8193" width="11.25" style="31" customWidth="1"/>
    <col min="8194" max="8194" width="7.5" style="31" customWidth="1"/>
    <col min="8195" max="8195" width="3.75" style="31" customWidth="1"/>
    <col min="8196" max="8197" width="6.75" style="31" customWidth="1"/>
    <col min="8198" max="8199" width="8.25" style="31" customWidth="1"/>
    <col min="8200" max="8200" width="3.75" style="31" customWidth="1"/>
    <col min="8201" max="8202" width="0" style="31" hidden="1" customWidth="1"/>
    <col min="8203" max="8448" width="9" style="31"/>
    <col min="8449" max="8449" width="11.25" style="31" customWidth="1"/>
    <col min="8450" max="8450" width="7.5" style="31" customWidth="1"/>
    <col min="8451" max="8451" width="3.75" style="31" customWidth="1"/>
    <col min="8452" max="8453" width="6.75" style="31" customWidth="1"/>
    <col min="8454" max="8455" width="8.25" style="31" customWidth="1"/>
    <col min="8456" max="8456" width="3.75" style="31" customWidth="1"/>
    <col min="8457" max="8458" width="0" style="31" hidden="1" customWidth="1"/>
    <col min="8459" max="8704" width="9" style="31"/>
    <col min="8705" max="8705" width="11.25" style="31" customWidth="1"/>
    <col min="8706" max="8706" width="7.5" style="31" customWidth="1"/>
    <col min="8707" max="8707" width="3.75" style="31" customWidth="1"/>
    <col min="8708" max="8709" width="6.75" style="31" customWidth="1"/>
    <col min="8710" max="8711" width="8.25" style="31" customWidth="1"/>
    <col min="8712" max="8712" width="3.75" style="31" customWidth="1"/>
    <col min="8713" max="8714" width="0" style="31" hidden="1" customWidth="1"/>
    <col min="8715" max="8960" width="9" style="31"/>
    <col min="8961" max="8961" width="11.25" style="31" customWidth="1"/>
    <col min="8962" max="8962" width="7.5" style="31" customWidth="1"/>
    <col min="8963" max="8963" width="3.75" style="31" customWidth="1"/>
    <col min="8964" max="8965" width="6.75" style="31" customWidth="1"/>
    <col min="8966" max="8967" width="8.25" style="31" customWidth="1"/>
    <col min="8968" max="8968" width="3.75" style="31" customWidth="1"/>
    <col min="8969" max="8970" width="0" style="31" hidden="1" customWidth="1"/>
    <col min="8971" max="9216" width="9" style="31"/>
    <col min="9217" max="9217" width="11.25" style="31" customWidth="1"/>
    <col min="9218" max="9218" width="7.5" style="31" customWidth="1"/>
    <col min="9219" max="9219" width="3.75" style="31" customWidth="1"/>
    <col min="9220" max="9221" width="6.75" style="31" customWidth="1"/>
    <col min="9222" max="9223" width="8.25" style="31" customWidth="1"/>
    <col min="9224" max="9224" width="3.75" style="31" customWidth="1"/>
    <col min="9225" max="9226" width="0" style="31" hidden="1" customWidth="1"/>
    <col min="9227" max="9472" width="9" style="31"/>
    <col min="9473" max="9473" width="11.25" style="31" customWidth="1"/>
    <col min="9474" max="9474" width="7.5" style="31" customWidth="1"/>
    <col min="9475" max="9475" width="3.75" style="31" customWidth="1"/>
    <col min="9476" max="9477" width="6.75" style="31" customWidth="1"/>
    <col min="9478" max="9479" width="8.25" style="31" customWidth="1"/>
    <col min="9480" max="9480" width="3.75" style="31" customWidth="1"/>
    <col min="9481" max="9482" width="0" style="31" hidden="1" customWidth="1"/>
    <col min="9483" max="9728" width="9" style="31"/>
    <col min="9729" max="9729" width="11.25" style="31" customWidth="1"/>
    <col min="9730" max="9730" width="7.5" style="31" customWidth="1"/>
    <col min="9731" max="9731" width="3.75" style="31" customWidth="1"/>
    <col min="9732" max="9733" width="6.75" style="31" customWidth="1"/>
    <col min="9734" max="9735" width="8.25" style="31" customWidth="1"/>
    <col min="9736" max="9736" width="3.75" style="31" customWidth="1"/>
    <col min="9737" max="9738" width="0" style="31" hidden="1" customWidth="1"/>
    <col min="9739" max="9984" width="9" style="31"/>
    <col min="9985" max="9985" width="11.25" style="31" customWidth="1"/>
    <col min="9986" max="9986" width="7.5" style="31" customWidth="1"/>
    <col min="9987" max="9987" width="3.75" style="31" customWidth="1"/>
    <col min="9988" max="9989" width="6.75" style="31" customWidth="1"/>
    <col min="9990" max="9991" width="8.25" style="31" customWidth="1"/>
    <col min="9992" max="9992" width="3.75" style="31" customWidth="1"/>
    <col min="9993" max="9994" width="0" style="31" hidden="1" customWidth="1"/>
    <col min="9995" max="10240" width="9" style="31"/>
    <col min="10241" max="10241" width="11.25" style="31" customWidth="1"/>
    <col min="10242" max="10242" width="7.5" style="31" customWidth="1"/>
    <col min="10243" max="10243" width="3.75" style="31" customWidth="1"/>
    <col min="10244" max="10245" width="6.75" style="31" customWidth="1"/>
    <col min="10246" max="10247" width="8.25" style="31" customWidth="1"/>
    <col min="10248" max="10248" width="3.75" style="31" customWidth="1"/>
    <col min="10249" max="10250" width="0" style="31" hidden="1" customWidth="1"/>
    <col min="10251" max="10496" width="9" style="31"/>
    <col min="10497" max="10497" width="11.25" style="31" customWidth="1"/>
    <col min="10498" max="10498" width="7.5" style="31" customWidth="1"/>
    <col min="10499" max="10499" width="3.75" style="31" customWidth="1"/>
    <col min="10500" max="10501" width="6.75" style="31" customWidth="1"/>
    <col min="10502" max="10503" width="8.25" style="31" customWidth="1"/>
    <col min="10504" max="10504" width="3.75" style="31" customWidth="1"/>
    <col min="10505" max="10506" width="0" style="31" hidden="1" customWidth="1"/>
    <col min="10507" max="10752" width="9" style="31"/>
    <col min="10753" max="10753" width="11.25" style="31" customWidth="1"/>
    <col min="10754" max="10754" width="7.5" style="31" customWidth="1"/>
    <col min="10755" max="10755" width="3.75" style="31" customWidth="1"/>
    <col min="10756" max="10757" width="6.75" style="31" customWidth="1"/>
    <col min="10758" max="10759" width="8.25" style="31" customWidth="1"/>
    <col min="10760" max="10760" width="3.75" style="31" customWidth="1"/>
    <col min="10761" max="10762" width="0" style="31" hidden="1" customWidth="1"/>
    <col min="10763" max="11008" width="9" style="31"/>
    <col min="11009" max="11009" width="11.25" style="31" customWidth="1"/>
    <col min="11010" max="11010" width="7.5" style="31" customWidth="1"/>
    <col min="11011" max="11011" width="3.75" style="31" customWidth="1"/>
    <col min="11012" max="11013" width="6.75" style="31" customWidth="1"/>
    <col min="11014" max="11015" width="8.25" style="31" customWidth="1"/>
    <col min="11016" max="11016" width="3.75" style="31" customWidth="1"/>
    <col min="11017" max="11018" width="0" style="31" hidden="1" customWidth="1"/>
    <col min="11019" max="11264" width="9" style="31"/>
    <col min="11265" max="11265" width="11.25" style="31" customWidth="1"/>
    <col min="11266" max="11266" width="7.5" style="31" customWidth="1"/>
    <col min="11267" max="11267" width="3.75" style="31" customWidth="1"/>
    <col min="11268" max="11269" width="6.75" style="31" customWidth="1"/>
    <col min="11270" max="11271" width="8.25" style="31" customWidth="1"/>
    <col min="11272" max="11272" width="3.75" style="31" customWidth="1"/>
    <col min="11273" max="11274" width="0" style="31" hidden="1" customWidth="1"/>
    <col min="11275" max="11520" width="9" style="31"/>
    <col min="11521" max="11521" width="11.25" style="31" customWidth="1"/>
    <col min="11522" max="11522" width="7.5" style="31" customWidth="1"/>
    <col min="11523" max="11523" width="3.75" style="31" customWidth="1"/>
    <col min="11524" max="11525" width="6.75" style="31" customWidth="1"/>
    <col min="11526" max="11527" width="8.25" style="31" customWidth="1"/>
    <col min="11528" max="11528" width="3.75" style="31" customWidth="1"/>
    <col min="11529" max="11530" width="0" style="31" hidden="1" customWidth="1"/>
    <col min="11531" max="11776" width="9" style="31"/>
    <col min="11777" max="11777" width="11.25" style="31" customWidth="1"/>
    <col min="11778" max="11778" width="7.5" style="31" customWidth="1"/>
    <col min="11779" max="11779" width="3.75" style="31" customWidth="1"/>
    <col min="11780" max="11781" width="6.75" style="31" customWidth="1"/>
    <col min="11782" max="11783" width="8.25" style="31" customWidth="1"/>
    <col min="11784" max="11784" width="3.75" style="31" customWidth="1"/>
    <col min="11785" max="11786" width="0" style="31" hidden="1" customWidth="1"/>
    <col min="11787" max="12032" width="9" style="31"/>
    <col min="12033" max="12033" width="11.25" style="31" customWidth="1"/>
    <col min="12034" max="12034" width="7.5" style="31" customWidth="1"/>
    <col min="12035" max="12035" width="3.75" style="31" customWidth="1"/>
    <col min="12036" max="12037" width="6.75" style="31" customWidth="1"/>
    <col min="12038" max="12039" width="8.25" style="31" customWidth="1"/>
    <col min="12040" max="12040" width="3.75" style="31" customWidth="1"/>
    <col min="12041" max="12042" width="0" style="31" hidden="1" customWidth="1"/>
    <col min="12043" max="12288" width="9" style="31"/>
    <col min="12289" max="12289" width="11.25" style="31" customWidth="1"/>
    <col min="12290" max="12290" width="7.5" style="31" customWidth="1"/>
    <col min="12291" max="12291" width="3.75" style="31" customWidth="1"/>
    <col min="12292" max="12293" width="6.75" style="31" customWidth="1"/>
    <col min="12294" max="12295" width="8.25" style="31" customWidth="1"/>
    <col min="12296" max="12296" width="3.75" style="31" customWidth="1"/>
    <col min="12297" max="12298" width="0" style="31" hidden="1" customWidth="1"/>
    <col min="12299" max="12544" width="9" style="31"/>
    <col min="12545" max="12545" width="11.25" style="31" customWidth="1"/>
    <col min="12546" max="12546" width="7.5" style="31" customWidth="1"/>
    <col min="12547" max="12547" width="3.75" style="31" customWidth="1"/>
    <col min="12548" max="12549" width="6.75" style="31" customWidth="1"/>
    <col min="12550" max="12551" width="8.25" style="31" customWidth="1"/>
    <col min="12552" max="12552" width="3.75" style="31" customWidth="1"/>
    <col min="12553" max="12554" width="0" style="31" hidden="1" customWidth="1"/>
    <col min="12555" max="12800" width="9" style="31"/>
    <col min="12801" max="12801" width="11.25" style="31" customWidth="1"/>
    <col min="12802" max="12802" width="7.5" style="31" customWidth="1"/>
    <col min="12803" max="12803" width="3.75" style="31" customWidth="1"/>
    <col min="12804" max="12805" width="6.75" style="31" customWidth="1"/>
    <col min="12806" max="12807" width="8.25" style="31" customWidth="1"/>
    <col min="12808" max="12808" width="3.75" style="31" customWidth="1"/>
    <col min="12809" max="12810" width="0" style="31" hidden="1" customWidth="1"/>
    <col min="12811" max="13056" width="9" style="31"/>
    <col min="13057" max="13057" width="11.25" style="31" customWidth="1"/>
    <col min="13058" max="13058" width="7.5" style="31" customWidth="1"/>
    <col min="13059" max="13059" width="3.75" style="31" customWidth="1"/>
    <col min="13060" max="13061" width="6.75" style="31" customWidth="1"/>
    <col min="13062" max="13063" width="8.25" style="31" customWidth="1"/>
    <col min="13064" max="13064" width="3.75" style="31" customWidth="1"/>
    <col min="13065" max="13066" width="0" style="31" hidden="1" customWidth="1"/>
    <col min="13067" max="13312" width="9" style="31"/>
    <col min="13313" max="13313" width="11.25" style="31" customWidth="1"/>
    <col min="13314" max="13314" width="7.5" style="31" customWidth="1"/>
    <col min="13315" max="13315" width="3.75" style="31" customWidth="1"/>
    <col min="13316" max="13317" width="6.75" style="31" customWidth="1"/>
    <col min="13318" max="13319" width="8.25" style="31" customWidth="1"/>
    <col min="13320" max="13320" width="3.75" style="31" customWidth="1"/>
    <col min="13321" max="13322" width="0" style="31" hidden="1" customWidth="1"/>
    <col min="13323" max="13568" width="9" style="31"/>
    <col min="13569" max="13569" width="11.25" style="31" customWidth="1"/>
    <col min="13570" max="13570" width="7.5" style="31" customWidth="1"/>
    <col min="13571" max="13571" width="3.75" style="31" customWidth="1"/>
    <col min="13572" max="13573" width="6.75" style="31" customWidth="1"/>
    <col min="13574" max="13575" width="8.25" style="31" customWidth="1"/>
    <col min="13576" max="13576" width="3.75" style="31" customWidth="1"/>
    <col min="13577" max="13578" width="0" style="31" hidden="1" customWidth="1"/>
    <col min="13579" max="13824" width="9" style="31"/>
    <col min="13825" max="13825" width="11.25" style="31" customWidth="1"/>
    <col min="13826" max="13826" width="7.5" style="31" customWidth="1"/>
    <col min="13827" max="13827" width="3.75" style="31" customWidth="1"/>
    <col min="13828" max="13829" width="6.75" style="31" customWidth="1"/>
    <col min="13830" max="13831" width="8.25" style="31" customWidth="1"/>
    <col min="13832" max="13832" width="3.75" style="31" customWidth="1"/>
    <col min="13833" max="13834" width="0" style="31" hidden="1" customWidth="1"/>
    <col min="13835" max="14080" width="9" style="31"/>
    <col min="14081" max="14081" width="11.25" style="31" customWidth="1"/>
    <col min="14082" max="14082" width="7.5" style="31" customWidth="1"/>
    <col min="14083" max="14083" width="3.75" style="31" customWidth="1"/>
    <col min="14084" max="14085" width="6.75" style="31" customWidth="1"/>
    <col min="14086" max="14087" width="8.25" style="31" customWidth="1"/>
    <col min="14088" max="14088" width="3.75" style="31" customWidth="1"/>
    <col min="14089" max="14090" width="0" style="31" hidden="1" customWidth="1"/>
    <col min="14091" max="14336" width="9" style="31"/>
    <col min="14337" max="14337" width="11.25" style="31" customWidth="1"/>
    <col min="14338" max="14338" width="7.5" style="31" customWidth="1"/>
    <col min="14339" max="14339" width="3.75" style="31" customWidth="1"/>
    <col min="14340" max="14341" width="6.75" style="31" customWidth="1"/>
    <col min="14342" max="14343" width="8.25" style="31" customWidth="1"/>
    <col min="14344" max="14344" width="3.75" style="31" customWidth="1"/>
    <col min="14345" max="14346" width="0" style="31" hidden="1" customWidth="1"/>
    <col min="14347" max="14592" width="9" style="31"/>
    <col min="14593" max="14593" width="11.25" style="31" customWidth="1"/>
    <col min="14594" max="14594" width="7.5" style="31" customWidth="1"/>
    <col min="14595" max="14595" width="3.75" style="31" customWidth="1"/>
    <col min="14596" max="14597" width="6.75" style="31" customWidth="1"/>
    <col min="14598" max="14599" width="8.25" style="31" customWidth="1"/>
    <col min="14600" max="14600" width="3.75" style="31" customWidth="1"/>
    <col min="14601" max="14602" width="0" style="31" hidden="1" customWidth="1"/>
    <col min="14603" max="14848" width="9" style="31"/>
    <col min="14849" max="14849" width="11.25" style="31" customWidth="1"/>
    <col min="14850" max="14850" width="7.5" style="31" customWidth="1"/>
    <col min="14851" max="14851" width="3.75" style="31" customWidth="1"/>
    <col min="14852" max="14853" width="6.75" style="31" customWidth="1"/>
    <col min="14854" max="14855" width="8.25" style="31" customWidth="1"/>
    <col min="14856" max="14856" width="3.75" style="31" customWidth="1"/>
    <col min="14857" max="14858" width="0" style="31" hidden="1" customWidth="1"/>
    <col min="14859" max="15104" width="9" style="31"/>
    <col min="15105" max="15105" width="11.25" style="31" customWidth="1"/>
    <col min="15106" max="15106" width="7.5" style="31" customWidth="1"/>
    <col min="15107" max="15107" width="3.75" style="31" customWidth="1"/>
    <col min="15108" max="15109" width="6.75" style="31" customWidth="1"/>
    <col min="15110" max="15111" width="8.25" style="31" customWidth="1"/>
    <col min="15112" max="15112" width="3.75" style="31" customWidth="1"/>
    <col min="15113" max="15114" width="0" style="31" hidden="1" customWidth="1"/>
    <col min="15115" max="15360" width="9" style="31"/>
    <col min="15361" max="15361" width="11.25" style="31" customWidth="1"/>
    <col min="15362" max="15362" width="7.5" style="31" customWidth="1"/>
    <col min="15363" max="15363" width="3.75" style="31" customWidth="1"/>
    <col min="15364" max="15365" width="6.75" style="31" customWidth="1"/>
    <col min="15366" max="15367" width="8.25" style="31" customWidth="1"/>
    <col min="15368" max="15368" width="3.75" style="31" customWidth="1"/>
    <col min="15369" max="15370" width="0" style="31" hidden="1" customWidth="1"/>
    <col min="15371" max="15616" width="9" style="31"/>
    <col min="15617" max="15617" width="11.25" style="31" customWidth="1"/>
    <col min="15618" max="15618" width="7.5" style="31" customWidth="1"/>
    <col min="15619" max="15619" width="3.75" style="31" customWidth="1"/>
    <col min="15620" max="15621" width="6.75" style="31" customWidth="1"/>
    <col min="15622" max="15623" width="8.25" style="31" customWidth="1"/>
    <col min="15624" max="15624" width="3.75" style="31" customWidth="1"/>
    <col min="15625" max="15626" width="0" style="31" hidden="1" customWidth="1"/>
    <col min="15627" max="15872" width="9" style="31"/>
    <col min="15873" max="15873" width="11.25" style="31" customWidth="1"/>
    <col min="15874" max="15874" width="7.5" style="31" customWidth="1"/>
    <col min="15875" max="15875" width="3.75" style="31" customWidth="1"/>
    <col min="15876" max="15877" width="6.75" style="31" customWidth="1"/>
    <col min="15878" max="15879" width="8.25" style="31" customWidth="1"/>
    <col min="15880" max="15880" width="3.75" style="31" customWidth="1"/>
    <col min="15881" max="15882" width="0" style="31" hidden="1" customWidth="1"/>
    <col min="15883" max="16128" width="9" style="31"/>
    <col min="16129" max="16129" width="11.25" style="31" customWidth="1"/>
    <col min="16130" max="16130" width="7.5" style="31" customWidth="1"/>
    <col min="16131" max="16131" width="3.75" style="31" customWidth="1"/>
    <col min="16132" max="16133" width="6.75" style="31" customWidth="1"/>
    <col min="16134" max="16135" width="8.25" style="31" customWidth="1"/>
    <col min="16136" max="16136" width="3.75" style="31" customWidth="1"/>
    <col min="16137" max="16138" width="0" style="31" hidden="1" customWidth="1"/>
    <col min="16139" max="16384" width="9" style="31"/>
  </cols>
  <sheetData>
    <row r="1" spans="1:10" ht="12.75" customHeight="1" x14ac:dyDescent="0.15">
      <c r="A1" s="31" t="s">
        <v>411</v>
      </c>
    </row>
    <row r="2" spans="1:10" ht="12.75" customHeight="1" x14ac:dyDescent="0.15">
      <c r="A2" s="32" t="s">
        <v>279</v>
      </c>
      <c r="B2" s="32" t="s">
        <v>134</v>
      </c>
      <c r="C2" s="32" t="s">
        <v>136</v>
      </c>
      <c r="D2" s="32" t="s">
        <v>80</v>
      </c>
      <c r="E2" s="32" t="s">
        <v>81</v>
      </c>
      <c r="F2" s="32" t="s">
        <v>82</v>
      </c>
      <c r="G2" s="32" t="s">
        <v>78</v>
      </c>
      <c r="H2" s="32" t="s">
        <v>83</v>
      </c>
    </row>
    <row r="3" spans="1:10" ht="12.75" customHeight="1" x14ac:dyDescent="0.15">
      <c r="A3" s="33" t="s">
        <v>412</v>
      </c>
      <c r="B3" s="33" t="s">
        <v>199</v>
      </c>
      <c r="C3" s="33" t="s">
        <v>413</v>
      </c>
      <c r="D3" s="45"/>
      <c r="E3" s="45"/>
      <c r="F3" s="45"/>
      <c r="G3" s="45"/>
      <c r="H3" s="33"/>
      <c r="I3" s="31" t="s">
        <v>79</v>
      </c>
      <c r="J3" s="31" t="s">
        <v>201</v>
      </c>
    </row>
    <row r="4" spans="1:10" ht="12.75" customHeight="1" x14ac:dyDescent="0.15">
      <c r="A4" s="33" t="s">
        <v>412</v>
      </c>
      <c r="B4" s="33" t="s">
        <v>202</v>
      </c>
      <c r="C4" s="33" t="s">
        <v>414</v>
      </c>
      <c r="D4" s="45"/>
      <c r="E4" s="45"/>
      <c r="F4" s="45"/>
      <c r="G4" s="45"/>
      <c r="H4" s="33"/>
      <c r="I4" s="31" t="s">
        <v>79</v>
      </c>
      <c r="J4" s="31" t="s">
        <v>204</v>
      </c>
    </row>
    <row r="5" spans="1:10" ht="12.75" customHeight="1" x14ac:dyDescent="0.15">
      <c r="A5" s="33" t="s">
        <v>412</v>
      </c>
      <c r="B5" s="33" t="s">
        <v>205</v>
      </c>
      <c r="C5" s="33" t="s">
        <v>414</v>
      </c>
      <c r="D5" s="45"/>
      <c r="E5" s="45"/>
      <c r="F5" s="45"/>
      <c r="G5" s="45"/>
      <c r="H5" s="33"/>
      <c r="I5" s="31" t="s">
        <v>79</v>
      </c>
      <c r="J5" s="31" t="s">
        <v>206</v>
      </c>
    </row>
  </sheetData>
  <phoneticPr fontId="3" type="noConversion"/>
  <pageMargins left="0.31496062992125984" right="0.31496062992125984" top="1" bottom="0.59055118110236215" header="0.5" footer="0.5"/>
  <pageSetup paperSize="9" orientation="portrait" r:id="rId1"/>
  <headerFooter alignWithMargins="0">
    <oddHeader>&amp;RPage : &amp;P/&amp;N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3965F-930F-4A92-AB1A-5D10F047BBCA}">
  <sheetPr codeName="Sheet14"/>
  <dimension ref="A1:X40"/>
  <sheetViews>
    <sheetView view="pageBreakPreview" zoomScaleNormal="100" zoomScaleSheetLayoutView="100" workbookViewId="0">
      <selection activeCell="P23" sqref="P23"/>
    </sheetView>
  </sheetViews>
  <sheetFormatPr defaultRowHeight="12.75" customHeight="1" x14ac:dyDescent="0.15"/>
  <cols>
    <col min="1" max="1" width="10" style="31" customWidth="1"/>
    <col min="2" max="2" width="17.25" style="31" customWidth="1"/>
    <col min="3" max="3" width="14.25" style="31" customWidth="1"/>
    <col min="4" max="4" width="3.75" style="31" customWidth="1"/>
    <col min="5" max="5" width="12" style="31" customWidth="1"/>
    <col min="6" max="6" width="11.75" style="31" bestFit="1" customWidth="1"/>
    <col min="7" max="7" width="4.5" style="31" customWidth="1"/>
    <col min="8" max="8" width="11.75" style="31" bestFit="1" customWidth="1"/>
    <col min="9" max="9" width="4.5" style="31" customWidth="1"/>
    <col min="10" max="10" width="11.75" style="31" bestFit="1" customWidth="1"/>
    <col min="11" max="11" width="4.5" style="31" customWidth="1"/>
    <col min="12" max="12" width="9" style="31" customWidth="1"/>
    <col min="13" max="13" width="4.5" style="31" customWidth="1"/>
    <col min="14" max="14" width="9.375" style="31" customWidth="1"/>
    <col min="15" max="15" width="4.5" style="31" customWidth="1"/>
    <col min="16" max="20" width="9" style="31"/>
    <col min="21" max="24" width="0" style="31" hidden="1" customWidth="1"/>
    <col min="25" max="256" width="9" style="31"/>
    <col min="257" max="257" width="10" style="31" customWidth="1"/>
    <col min="258" max="258" width="17.25" style="31" customWidth="1"/>
    <col min="259" max="259" width="14.25" style="31" customWidth="1"/>
    <col min="260" max="260" width="3.75" style="31" customWidth="1"/>
    <col min="261" max="261" width="12" style="31" customWidth="1"/>
    <col min="262" max="262" width="11.75" style="31" bestFit="1" customWidth="1"/>
    <col min="263" max="263" width="4.5" style="31" customWidth="1"/>
    <col min="264" max="264" width="11.75" style="31" bestFit="1" customWidth="1"/>
    <col min="265" max="265" width="4.5" style="31" customWidth="1"/>
    <col min="266" max="266" width="11.75" style="31" bestFit="1" customWidth="1"/>
    <col min="267" max="267" width="4.5" style="31" customWidth="1"/>
    <col min="268" max="268" width="9" style="31"/>
    <col min="269" max="269" width="4.5" style="31" customWidth="1"/>
    <col min="270" max="270" width="9.375" style="31" customWidth="1"/>
    <col min="271" max="271" width="4.5" style="31" customWidth="1"/>
    <col min="272" max="276" width="9" style="31"/>
    <col min="277" max="280" width="0" style="31" hidden="1" customWidth="1"/>
    <col min="281" max="512" width="9" style="31"/>
    <col min="513" max="513" width="10" style="31" customWidth="1"/>
    <col min="514" max="514" width="17.25" style="31" customWidth="1"/>
    <col min="515" max="515" width="14.25" style="31" customWidth="1"/>
    <col min="516" max="516" width="3.75" style="31" customWidth="1"/>
    <col min="517" max="517" width="12" style="31" customWidth="1"/>
    <col min="518" max="518" width="11.75" style="31" bestFit="1" customWidth="1"/>
    <col min="519" max="519" width="4.5" style="31" customWidth="1"/>
    <col min="520" max="520" width="11.75" style="31" bestFit="1" customWidth="1"/>
    <col min="521" max="521" width="4.5" style="31" customWidth="1"/>
    <col min="522" max="522" width="11.75" style="31" bestFit="1" customWidth="1"/>
    <col min="523" max="523" width="4.5" style="31" customWidth="1"/>
    <col min="524" max="524" width="9" style="31"/>
    <col min="525" max="525" width="4.5" style="31" customWidth="1"/>
    <col min="526" max="526" width="9.375" style="31" customWidth="1"/>
    <col min="527" max="527" width="4.5" style="31" customWidth="1"/>
    <col min="528" max="532" width="9" style="31"/>
    <col min="533" max="536" width="0" style="31" hidden="1" customWidth="1"/>
    <col min="537" max="768" width="9" style="31"/>
    <col min="769" max="769" width="10" style="31" customWidth="1"/>
    <col min="770" max="770" width="17.25" style="31" customWidth="1"/>
    <col min="771" max="771" width="14.25" style="31" customWidth="1"/>
    <col min="772" max="772" width="3.75" style="31" customWidth="1"/>
    <col min="773" max="773" width="12" style="31" customWidth="1"/>
    <col min="774" max="774" width="11.75" style="31" bestFit="1" customWidth="1"/>
    <col min="775" max="775" width="4.5" style="31" customWidth="1"/>
    <col min="776" max="776" width="11.75" style="31" bestFit="1" customWidth="1"/>
    <col min="777" max="777" width="4.5" style="31" customWidth="1"/>
    <col min="778" max="778" width="11.75" style="31" bestFit="1" customWidth="1"/>
    <col min="779" max="779" width="4.5" style="31" customWidth="1"/>
    <col min="780" max="780" width="9" style="31"/>
    <col min="781" max="781" width="4.5" style="31" customWidth="1"/>
    <col min="782" max="782" width="9.375" style="31" customWidth="1"/>
    <col min="783" max="783" width="4.5" style="31" customWidth="1"/>
    <col min="784" max="788" width="9" style="31"/>
    <col min="789" max="792" width="0" style="31" hidden="1" customWidth="1"/>
    <col min="793" max="1024" width="9" style="31"/>
    <col min="1025" max="1025" width="10" style="31" customWidth="1"/>
    <col min="1026" max="1026" width="17.25" style="31" customWidth="1"/>
    <col min="1027" max="1027" width="14.25" style="31" customWidth="1"/>
    <col min="1028" max="1028" width="3.75" style="31" customWidth="1"/>
    <col min="1029" max="1029" width="12" style="31" customWidth="1"/>
    <col min="1030" max="1030" width="11.75" style="31" bestFit="1" customWidth="1"/>
    <col min="1031" max="1031" width="4.5" style="31" customWidth="1"/>
    <col min="1032" max="1032" width="11.75" style="31" bestFit="1" customWidth="1"/>
    <col min="1033" max="1033" width="4.5" style="31" customWidth="1"/>
    <col min="1034" max="1034" width="11.75" style="31" bestFit="1" customWidth="1"/>
    <col min="1035" max="1035" width="4.5" style="31" customWidth="1"/>
    <col min="1036" max="1036" width="9" style="31"/>
    <col min="1037" max="1037" width="4.5" style="31" customWidth="1"/>
    <col min="1038" max="1038" width="9.375" style="31" customWidth="1"/>
    <col min="1039" max="1039" width="4.5" style="31" customWidth="1"/>
    <col min="1040" max="1044" width="9" style="31"/>
    <col min="1045" max="1048" width="0" style="31" hidden="1" customWidth="1"/>
    <col min="1049" max="1280" width="9" style="31"/>
    <col min="1281" max="1281" width="10" style="31" customWidth="1"/>
    <col min="1282" max="1282" width="17.25" style="31" customWidth="1"/>
    <col min="1283" max="1283" width="14.25" style="31" customWidth="1"/>
    <col min="1284" max="1284" width="3.75" style="31" customWidth="1"/>
    <col min="1285" max="1285" width="12" style="31" customWidth="1"/>
    <col min="1286" max="1286" width="11.75" style="31" bestFit="1" customWidth="1"/>
    <col min="1287" max="1287" width="4.5" style="31" customWidth="1"/>
    <col min="1288" max="1288" width="11.75" style="31" bestFit="1" customWidth="1"/>
    <col min="1289" max="1289" width="4.5" style="31" customWidth="1"/>
    <col min="1290" max="1290" width="11.75" style="31" bestFit="1" customWidth="1"/>
    <col min="1291" max="1291" width="4.5" style="31" customWidth="1"/>
    <col min="1292" max="1292" width="9" style="31"/>
    <col min="1293" max="1293" width="4.5" style="31" customWidth="1"/>
    <col min="1294" max="1294" width="9.375" style="31" customWidth="1"/>
    <col min="1295" max="1295" width="4.5" style="31" customWidth="1"/>
    <col min="1296" max="1300" width="9" style="31"/>
    <col min="1301" max="1304" width="0" style="31" hidden="1" customWidth="1"/>
    <col min="1305" max="1536" width="9" style="31"/>
    <col min="1537" max="1537" width="10" style="31" customWidth="1"/>
    <col min="1538" max="1538" width="17.25" style="31" customWidth="1"/>
    <col min="1539" max="1539" width="14.25" style="31" customWidth="1"/>
    <col min="1540" max="1540" width="3.75" style="31" customWidth="1"/>
    <col min="1541" max="1541" width="12" style="31" customWidth="1"/>
    <col min="1542" max="1542" width="11.75" style="31" bestFit="1" customWidth="1"/>
    <col min="1543" max="1543" width="4.5" style="31" customWidth="1"/>
    <col min="1544" max="1544" width="11.75" style="31" bestFit="1" customWidth="1"/>
    <col min="1545" max="1545" width="4.5" style="31" customWidth="1"/>
    <col min="1546" max="1546" width="11.75" style="31" bestFit="1" customWidth="1"/>
    <col min="1547" max="1547" width="4.5" style="31" customWidth="1"/>
    <col min="1548" max="1548" width="9" style="31"/>
    <col min="1549" max="1549" width="4.5" style="31" customWidth="1"/>
    <col min="1550" max="1550" width="9.375" style="31" customWidth="1"/>
    <col min="1551" max="1551" width="4.5" style="31" customWidth="1"/>
    <col min="1552" max="1556" width="9" style="31"/>
    <col min="1557" max="1560" width="0" style="31" hidden="1" customWidth="1"/>
    <col min="1561" max="1792" width="9" style="31"/>
    <col min="1793" max="1793" width="10" style="31" customWidth="1"/>
    <col min="1794" max="1794" width="17.25" style="31" customWidth="1"/>
    <col min="1795" max="1795" width="14.25" style="31" customWidth="1"/>
    <col min="1796" max="1796" width="3.75" style="31" customWidth="1"/>
    <col min="1797" max="1797" width="12" style="31" customWidth="1"/>
    <col min="1798" max="1798" width="11.75" style="31" bestFit="1" customWidth="1"/>
    <col min="1799" max="1799" width="4.5" style="31" customWidth="1"/>
    <col min="1800" max="1800" width="11.75" style="31" bestFit="1" customWidth="1"/>
    <col min="1801" max="1801" width="4.5" style="31" customWidth="1"/>
    <col min="1802" max="1802" width="11.75" style="31" bestFit="1" customWidth="1"/>
    <col min="1803" max="1803" width="4.5" style="31" customWidth="1"/>
    <col min="1804" max="1804" width="9" style="31"/>
    <col min="1805" max="1805" width="4.5" style="31" customWidth="1"/>
    <col min="1806" max="1806" width="9.375" style="31" customWidth="1"/>
    <col min="1807" max="1807" width="4.5" style="31" customWidth="1"/>
    <col min="1808" max="1812" width="9" style="31"/>
    <col min="1813" max="1816" width="0" style="31" hidden="1" customWidth="1"/>
    <col min="1817" max="2048" width="9" style="31"/>
    <col min="2049" max="2049" width="10" style="31" customWidth="1"/>
    <col min="2050" max="2050" width="17.25" style="31" customWidth="1"/>
    <col min="2051" max="2051" width="14.25" style="31" customWidth="1"/>
    <col min="2052" max="2052" width="3.75" style="31" customWidth="1"/>
    <col min="2053" max="2053" width="12" style="31" customWidth="1"/>
    <col min="2054" max="2054" width="11.75" style="31" bestFit="1" customWidth="1"/>
    <col min="2055" max="2055" width="4.5" style="31" customWidth="1"/>
    <col min="2056" max="2056" width="11.75" style="31" bestFit="1" customWidth="1"/>
    <col min="2057" max="2057" width="4.5" style="31" customWidth="1"/>
    <col min="2058" max="2058" width="11.75" style="31" bestFit="1" customWidth="1"/>
    <col min="2059" max="2059" width="4.5" style="31" customWidth="1"/>
    <col min="2060" max="2060" width="9" style="31"/>
    <col min="2061" max="2061" width="4.5" style="31" customWidth="1"/>
    <col min="2062" max="2062" width="9.375" style="31" customWidth="1"/>
    <col min="2063" max="2063" width="4.5" style="31" customWidth="1"/>
    <col min="2064" max="2068" width="9" style="31"/>
    <col min="2069" max="2072" width="0" style="31" hidden="1" customWidth="1"/>
    <col min="2073" max="2304" width="9" style="31"/>
    <col min="2305" max="2305" width="10" style="31" customWidth="1"/>
    <col min="2306" max="2306" width="17.25" style="31" customWidth="1"/>
    <col min="2307" max="2307" width="14.25" style="31" customWidth="1"/>
    <col min="2308" max="2308" width="3.75" style="31" customWidth="1"/>
    <col min="2309" max="2309" width="12" style="31" customWidth="1"/>
    <col min="2310" max="2310" width="11.75" style="31" bestFit="1" customWidth="1"/>
    <col min="2311" max="2311" width="4.5" style="31" customWidth="1"/>
    <col min="2312" max="2312" width="11.75" style="31" bestFit="1" customWidth="1"/>
    <col min="2313" max="2313" width="4.5" style="31" customWidth="1"/>
    <col min="2314" max="2314" width="11.75" style="31" bestFit="1" customWidth="1"/>
    <col min="2315" max="2315" width="4.5" style="31" customWidth="1"/>
    <col min="2316" max="2316" width="9" style="31"/>
    <col min="2317" max="2317" width="4.5" style="31" customWidth="1"/>
    <col min="2318" max="2318" width="9.375" style="31" customWidth="1"/>
    <col min="2319" max="2319" width="4.5" style="31" customWidth="1"/>
    <col min="2320" max="2324" width="9" style="31"/>
    <col min="2325" max="2328" width="0" style="31" hidden="1" customWidth="1"/>
    <col min="2329" max="2560" width="9" style="31"/>
    <col min="2561" max="2561" width="10" style="31" customWidth="1"/>
    <col min="2562" max="2562" width="17.25" style="31" customWidth="1"/>
    <col min="2563" max="2563" width="14.25" style="31" customWidth="1"/>
    <col min="2564" max="2564" width="3.75" style="31" customWidth="1"/>
    <col min="2565" max="2565" width="12" style="31" customWidth="1"/>
    <col min="2566" max="2566" width="11.75" style="31" bestFit="1" customWidth="1"/>
    <col min="2567" max="2567" width="4.5" style="31" customWidth="1"/>
    <col min="2568" max="2568" width="11.75" style="31" bestFit="1" customWidth="1"/>
    <col min="2569" max="2569" width="4.5" style="31" customWidth="1"/>
    <col min="2570" max="2570" width="11.75" style="31" bestFit="1" customWidth="1"/>
    <col min="2571" max="2571" width="4.5" style="31" customWidth="1"/>
    <col min="2572" max="2572" width="9" style="31"/>
    <col min="2573" max="2573" width="4.5" style="31" customWidth="1"/>
    <col min="2574" max="2574" width="9.375" style="31" customWidth="1"/>
    <col min="2575" max="2575" width="4.5" style="31" customWidth="1"/>
    <col min="2576" max="2580" width="9" style="31"/>
    <col min="2581" max="2584" width="0" style="31" hidden="1" customWidth="1"/>
    <col min="2585" max="2816" width="9" style="31"/>
    <col min="2817" max="2817" width="10" style="31" customWidth="1"/>
    <col min="2818" max="2818" width="17.25" style="31" customWidth="1"/>
    <col min="2819" max="2819" width="14.25" style="31" customWidth="1"/>
    <col min="2820" max="2820" width="3.75" style="31" customWidth="1"/>
    <col min="2821" max="2821" width="12" style="31" customWidth="1"/>
    <col min="2822" max="2822" width="11.75" style="31" bestFit="1" customWidth="1"/>
    <col min="2823" max="2823" width="4.5" style="31" customWidth="1"/>
    <col min="2824" max="2824" width="11.75" style="31" bestFit="1" customWidth="1"/>
    <col min="2825" max="2825" width="4.5" style="31" customWidth="1"/>
    <col min="2826" max="2826" width="11.75" style="31" bestFit="1" customWidth="1"/>
    <col min="2827" max="2827" width="4.5" style="31" customWidth="1"/>
    <col min="2828" max="2828" width="9" style="31"/>
    <col min="2829" max="2829" width="4.5" style="31" customWidth="1"/>
    <col min="2830" max="2830" width="9.375" style="31" customWidth="1"/>
    <col min="2831" max="2831" width="4.5" style="31" customWidth="1"/>
    <col min="2832" max="2836" width="9" style="31"/>
    <col min="2837" max="2840" width="0" style="31" hidden="1" customWidth="1"/>
    <col min="2841" max="3072" width="9" style="31"/>
    <col min="3073" max="3073" width="10" style="31" customWidth="1"/>
    <col min="3074" max="3074" width="17.25" style="31" customWidth="1"/>
    <col min="3075" max="3075" width="14.25" style="31" customWidth="1"/>
    <col min="3076" max="3076" width="3.75" style="31" customWidth="1"/>
    <col min="3077" max="3077" width="12" style="31" customWidth="1"/>
    <col min="3078" max="3078" width="11.75" style="31" bestFit="1" customWidth="1"/>
    <col min="3079" max="3079" width="4.5" style="31" customWidth="1"/>
    <col min="3080" max="3080" width="11.75" style="31" bestFit="1" customWidth="1"/>
    <col min="3081" max="3081" width="4.5" style="31" customWidth="1"/>
    <col min="3082" max="3082" width="11.75" style="31" bestFit="1" customWidth="1"/>
    <col min="3083" max="3083" width="4.5" style="31" customWidth="1"/>
    <col min="3084" max="3084" width="9" style="31"/>
    <col min="3085" max="3085" width="4.5" style="31" customWidth="1"/>
    <col min="3086" max="3086" width="9.375" style="31" customWidth="1"/>
    <col min="3087" max="3087" width="4.5" style="31" customWidth="1"/>
    <col min="3088" max="3092" width="9" style="31"/>
    <col min="3093" max="3096" width="0" style="31" hidden="1" customWidth="1"/>
    <col min="3097" max="3328" width="9" style="31"/>
    <col min="3329" max="3329" width="10" style="31" customWidth="1"/>
    <col min="3330" max="3330" width="17.25" style="31" customWidth="1"/>
    <col min="3331" max="3331" width="14.25" style="31" customWidth="1"/>
    <col min="3332" max="3332" width="3.75" style="31" customWidth="1"/>
    <col min="3333" max="3333" width="12" style="31" customWidth="1"/>
    <col min="3334" max="3334" width="11.75" style="31" bestFit="1" customWidth="1"/>
    <col min="3335" max="3335" width="4.5" style="31" customWidth="1"/>
    <col min="3336" max="3336" width="11.75" style="31" bestFit="1" customWidth="1"/>
    <col min="3337" max="3337" width="4.5" style="31" customWidth="1"/>
    <col min="3338" max="3338" width="11.75" style="31" bestFit="1" customWidth="1"/>
    <col min="3339" max="3339" width="4.5" style="31" customWidth="1"/>
    <col min="3340" max="3340" width="9" style="31"/>
    <col min="3341" max="3341" width="4.5" style="31" customWidth="1"/>
    <col min="3342" max="3342" width="9.375" style="31" customWidth="1"/>
    <col min="3343" max="3343" width="4.5" style="31" customWidth="1"/>
    <col min="3344" max="3348" width="9" style="31"/>
    <col min="3349" max="3352" width="0" style="31" hidden="1" customWidth="1"/>
    <col min="3353" max="3584" width="9" style="31"/>
    <col min="3585" max="3585" width="10" style="31" customWidth="1"/>
    <col min="3586" max="3586" width="17.25" style="31" customWidth="1"/>
    <col min="3587" max="3587" width="14.25" style="31" customWidth="1"/>
    <col min="3588" max="3588" width="3.75" style="31" customWidth="1"/>
    <col min="3589" max="3589" width="12" style="31" customWidth="1"/>
    <col min="3590" max="3590" width="11.75" style="31" bestFit="1" customWidth="1"/>
    <col min="3591" max="3591" width="4.5" style="31" customWidth="1"/>
    <col min="3592" max="3592" width="11.75" style="31" bestFit="1" customWidth="1"/>
    <col min="3593" max="3593" width="4.5" style="31" customWidth="1"/>
    <col min="3594" max="3594" width="11.75" style="31" bestFit="1" customWidth="1"/>
    <col min="3595" max="3595" width="4.5" style="31" customWidth="1"/>
    <col min="3596" max="3596" width="9" style="31"/>
    <col min="3597" max="3597" width="4.5" style="31" customWidth="1"/>
    <col min="3598" max="3598" width="9.375" style="31" customWidth="1"/>
    <col min="3599" max="3599" width="4.5" style="31" customWidth="1"/>
    <col min="3600" max="3604" width="9" style="31"/>
    <col min="3605" max="3608" width="0" style="31" hidden="1" customWidth="1"/>
    <col min="3609" max="3840" width="9" style="31"/>
    <col min="3841" max="3841" width="10" style="31" customWidth="1"/>
    <col min="3842" max="3842" width="17.25" style="31" customWidth="1"/>
    <col min="3843" max="3843" width="14.25" style="31" customWidth="1"/>
    <col min="3844" max="3844" width="3.75" style="31" customWidth="1"/>
    <col min="3845" max="3845" width="12" style="31" customWidth="1"/>
    <col min="3846" max="3846" width="11.75" style="31" bestFit="1" customWidth="1"/>
    <col min="3847" max="3847" width="4.5" style="31" customWidth="1"/>
    <col min="3848" max="3848" width="11.75" style="31" bestFit="1" customWidth="1"/>
    <col min="3849" max="3849" width="4.5" style="31" customWidth="1"/>
    <col min="3850" max="3850" width="11.75" style="31" bestFit="1" customWidth="1"/>
    <col min="3851" max="3851" width="4.5" style="31" customWidth="1"/>
    <col min="3852" max="3852" width="9" style="31"/>
    <col min="3853" max="3853" width="4.5" style="31" customWidth="1"/>
    <col min="3854" max="3854" width="9.375" style="31" customWidth="1"/>
    <col min="3855" max="3855" width="4.5" style="31" customWidth="1"/>
    <col min="3856" max="3860" width="9" style="31"/>
    <col min="3861" max="3864" width="0" style="31" hidden="1" customWidth="1"/>
    <col min="3865" max="4096" width="9" style="31"/>
    <col min="4097" max="4097" width="10" style="31" customWidth="1"/>
    <col min="4098" max="4098" width="17.25" style="31" customWidth="1"/>
    <col min="4099" max="4099" width="14.25" style="31" customWidth="1"/>
    <col min="4100" max="4100" width="3.75" style="31" customWidth="1"/>
    <col min="4101" max="4101" width="12" style="31" customWidth="1"/>
    <col min="4102" max="4102" width="11.75" style="31" bestFit="1" customWidth="1"/>
    <col min="4103" max="4103" width="4.5" style="31" customWidth="1"/>
    <col min="4104" max="4104" width="11.75" style="31" bestFit="1" customWidth="1"/>
    <col min="4105" max="4105" width="4.5" style="31" customWidth="1"/>
    <col min="4106" max="4106" width="11.75" style="31" bestFit="1" customWidth="1"/>
    <col min="4107" max="4107" width="4.5" style="31" customWidth="1"/>
    <col min="4108" max="4108" width="9" style="31"/>
    <col min="4109" max="4109" width="4.5" style="31" customWidth="1"/>
    <col min="4110" max="4110" width="9.375" style="31" customWidth="1"/>
    <col min="4111" max="4111" width="4.5" style="31" customWidth="1"/>
    <col min="4112" max="4116" width="9" style="31"/>
    <col min="4117" max="4120" width="0" style="31" hidden="1" customWidth="1"/>
    <col min="4121" max="4352" width="9" style="31"/>
    <col min="4353" max="4353" width="10" style="31" customWidth="1"/>
    <col min="4354" max="4354" width="17.25" style="31" customWidth="1"/>
    <col min="4355" max="4355" width="14.25" style="31" customWidth="1"/>
    <col min="4356" max="4356" width="3.75" style="31" customWidth="1"/>
    <col min="4357" max="4357" width="12" style="31" customWidth="1"/>
    <col min="4358" max="4358" width="11.75" style="31" bestFit="1" customWidth="1"/>
    <col min="4359" max="4359" width="4.5" style="31" customWidth="1"/>
    <col min="4360" max="4360" width="11.75" style="31" bestFit="1" customWidth="1"/>
    <col min="4361" max="4361" width="4.5" style="31" customWidth="1"/>
    <col min="4362" max="4362" width="11.75" style="31" bestFit="1" customWidth="1"/>
    <col min="4363" max="4363" width="4.5" style="31" customWidth="1"/>
    <col min="4364" max="4364" width="9" style="31"/>
    <col min="4365" max="4365" width="4.5" style="31" customWidth="1"/>
    <col min="4366" max="4366" width="9.375" style="31" customWidth="1"/>
    <col min="4367" max="4367" width="4.5" style="31" customWidth="1"/>
    <col min="4368" max="4372" width="9" style="31"/>
    <col min="4373" max="4376" width="0" style="31" hidden="1" customWidth="1"/>
    <col min="4377" max="4608" width="9" style="31"/>
    <col min="4609" max="4609" width="10" style="31" customWidth="1"/>
    <col min="4610" max="4610" width="17.25" style="31" customWidth="1"/>
    <col min="4611" max="4611" width="14.25" style="31" customWidth="1"/>
    <col min="4612" max="4612" width="3.75" style="31" customWidth="1"/>
    <col min="4613" max="4613" width="12" style="31" customWidth="1"/>
    <col min="4614" max="4614" width="11.75" style="31" bestFit="1" customWidth="1"/>
    <col min="4615" max="4615" width="4.5" style="31" customWidth="1"/>
    <col min="4616" max="4616" width="11.75" style="31" bestFit="1" customWidth="1"/>
    <col min="4617" max="4617" width="4.5" style="31" customWidth="1"/>
    <col min="4618" max="4618" width="11.75" style="31" bestFit="1" customWidth="1"/>
    <col min="4619" max="4619" width="4.5" style="31" customWidth="1"/>
    <col min="4620" max="4620" width="9" style="31"/>
    <col min="4621" max="4621" width="4.5" style="31" customWidth="1"/>
    <col min="4622" max="4622" width="9.375" style="31" customWidth="1"/>
    <col min="4623" max="4623" width="4.5" style="31" customWidth="1"/>
    <col min="4624" max="4628" width="9" style="31"/>
    <col min="4629" max="4632" width="0" style="31" hidden="1" customWidth="1"/>
    <col min="4633" max="4864" width="9" style="31"/>
    <col min="4865" max="4865" width="10" style="31" customWidth="1"/>
    <col min="4866" max="4866" width="17.25" style="31" customWidth="1"/>
    <col min="4867" max="4867" width="14.25" style="31" customWidth="1"/>
    <col min="4868" max="4868" width="3.75" style="31" customWidth="1"/>
    <col min="4869" max="4869" width="12" style="31" customWidth="1"/>
    <col min="4870" max="4870" width="11.75" style="31" bestFit="1" customWidth="1"/>
    <col min="4871" max="4871" width="4.5" style="31" customWidth="1"/>
    <col min="4872" max="4872" width="11.75" style="31" bestFit="1" customWidth="1"/>
    <col min="4873" max="4873" width="4.5" style="31" customWidth="1"/>
    <col min="4874" max="4874" width="11.75" style="31" bestFit="1" customWidth="1"/>
    <col min="4875" max="4875" width="4.5" style="31" customWidth="1"/>
    <col min="4876" max="4876" width="9" style="31"/>
    <col min="4877" max="4877" width="4.5" style="31" customWidth="1"/>
    <col min="4878" max="4878" width="9.375" style="31" customWidth="1"/>
    <col min="4879" max="4879" width="4.5" style="31" customWidth="1"/>
    <col min="4880" max="4884" width="9" style="31"/>
    <col min="4885" max="4888" width="0" style="31" hidden="1" customWidth="1"/>
    <col min="4889" max="5120" width="9" style="31"/>
    <col min="5121" max="5121" width="10" style="31" customWidth="1"/>
    <col min="5122" max="5122" width="17.25" style="31" customWidth="1"/>
    <col min="5123" max="5123" width="14.25" style="31" customWidth="1"/>
    <col min="5124" max="5124" width="3.75" style="31" customWidth="1"/>
    <col min="5125" max="5125" width="12" style="31" customWidth="1"/>
    <col min="5126" max="5126" width="11.75" style="31" bestFit="1" customWidth="1"/>
    <col min="5127" max="5127" width="4.5" style="31" customWidth="1"/>
    <col min="5128" max="5128" width="11.75" style="31" bestFit="1" customWidth="1"/>
    <col min="5129" max="5129" width="4.5" style="31" customWidth="1"/>
    <col min="5130" max="5130" width="11.75" style="31" bestFit="1" customWidth="1"/>
    <col min="5131" max="5131" width="4.5" style="31" customWidth="1"/>
    <col min="5132" max="5132" width="9" style="31"/>
    <col min="5133" max="5133" width="4.5" style="31" customWidth="1"/>
    <col min="5134" max="5134" width="9.375" style="31" customWidth="1"/>
    <col min="5135" max="5135" width="4.5" style="31" customWidth="1"/>
    <col min="5136" max="5140" width="9" style="31"/>
    <col min="5141" max="5144" width="0" style="31" hidden="1" customWidth="1"/>
    <col min="5145" max="5376" width="9" style="31"/>
    <col min="5377" max="5377" width="10" style="31" customWidth="1"/>
    <col min="5378" max="5378" width="17.25" style="31" customWidth="1"/>
    <col min="5379" max="5379" width="14.25" style="31" customWidth="1"/>
    <col min="5380" max="5380" width="3.75" style="31" customWidth="1"/>
    <col min="5381" max="5381" width="12" style="31" customWidth="1"/>
    <col min="5382" max="5382" width="11.75" style="31" bestFit="1" customWidth="1"/>
    <col min="5383" max="5383" width="4.5" style="31" customWidth="1"/>
    <col min="5384" max="5384" width="11.75" style="31" bestFit="1" customWidth="1"/>
    <col min="5385" max="5385" width="4.5" style="31" customWidth="1"/>
    <col min="5386" max="5386" width="11.75" style="31" bestFit="1" customWidth="1"/>
    <col min="5387" max="5387" width="4.5" style="31" customWidth="1"/>
    <col min="5388" max="5388" width="9" style="31"/>
    <col min="5389" max="5389" width="4.5" style="31" customWidth="1"/>
    <col min="5390" max="5390" width="9.375" style="31" customWidth="1"/>
    <col min="5391" max="5391" width="4.5" style="31" customWidth="1"/>
    <col min="5392" max="5396" width="9" style="31"/>
    <col min="5397" max="5400" width="0" style="31" hidden="1" customWidth="1"/>
    <col min="5401" max="5632" width="9" style="31"/>
    <col min="5633" max="5633" width="10" style="31" customWidth="1"/>
    <col min="5634" max="5634" width="17.25" style="31" customWidth="1"/>
    <col min="5635" max="5635" width="14.25" style="31" customWidth="1"/>
    <col min="5636" max="5636" width="3.75" style="31" customWidth="1"/>
    <col min="5637" max="5637" width="12" style="31" customWidth="1"/>
    <col min="5638" max="5638" width="11.75" style="31" bestFit="1" customWidth="1"/>
    <col min="5639" max="5639" width="4.5" style="31" customWidth="1"/>
    <col min="5640" max="5640" width="11.75" style="31" bestFit="1" customWidth="1"/>
    <col min="5641" max="5641" width="4.5" style="31" customWidth="1"/>
    <col min="5642" max="5642" width="11.75" style="31" bestFit="1" customWidth="1"/>
    <col min="5643" max="5643" width="4.5" style="31" customWidth="1"/>
    <col min="5644" max="5644" width="9" style="31"/>
    <col min="5645" max="5645" width="4.5" style="31" customWidth="1"/>
    <col min="5646" max="5646" width="9.375" style="31" customWidth="1"/>
    <col min="5647" max="5647" width="4.5" style="31" customWidth="1"/>
    <col min="5648" max="5652" width="9" style="31"/>
    <col min="5653" max="5656" width="0" style="31" hidden="1" customWidth="1"/>
    <col min="5657" max="5888" width="9" style="31"/>
    <col min="5889" max="5889" width="10" style="31" customWidth="1"/>
    <col min="5890" max="5890" width="17.25" style="31" customWidth="1"/>
    <col min="5891" max="5891" width="14.25" style="31" customWidth="1"/>
    <col min="5892" max="5892" width="3.75" style="31" customWidth="1"/>
    <col min="5893" max="5893" width="12" style="31" customWidth="1"/>
    <col min="5894" max="5894" width="11.75" style="31" bestFit="1" customWidth="1"/>
    <col min="5895" max="5895" width="4.5" style="31" customWidth="1"/>
    <col min="5896" max="5896" width="11.75" style="31" bestFit="1" customWidth="1"/>
    <col min="5897" max="5897" width="4.5" style="31" customWidth="1"/>
    <col min="5898" max="5898" width="11.75" style="31" bestFit="1" customWidth="1"/>
    <col min="5899" max="5899" width="4.5" style="31" customWidth="1"/>
    <col min="5900" max="5900" width="9" style="31"/>
    <col min="5901" max="5901" width="4.5" style="31" customWidth="1"/>
    <col min="5902" max="5902" width="9.375" style="31" customWidth="1"/>
    <col min="5903" max="5903" width="4.5" style="31" customWidth="1"/>
    <col min="5904" max="5908" width="9" style="31"/>
    <col min="5909" max="5912" width="0" style="31" hidden="1" customWidth="1"/>
    <col min="5913" max="6144" width="9" style="31"/>
    <col min="6145" max="6145" width="10" style="31" customWidth="1"/>
    <col min="6146" max="6146" width="17.25" style="31" customWidth="1"/>
    <col min="6147" max="6147" width="14.25" style="31" customWidth="1"/>
    <col min="6148" max="6148" width="3.75" style="31" customWidth="1"/>
    <col min="6149" max="6149" width="12" style="31" customWidth="1"/>
    <col min="6150" max="6150" width="11.75" style="31" bestFit="1" customWidth="1"/>
    <col min="6151" max="6151" width="4.5" style="31" customWidth="1"/>
    <col min="6152" max="6152" width="11.75" style="31" bestFit="1" customWidth="1"/>
    <col min="6153" max="6153" width="4.5" style="31" customWidth="1"/>
    <col min="6154" max="6154" width="11.75" style="31" bestFit="1" customWidth="1"/>
    <col min="6155" max="6155" width="4.5" style="31" customWidth="1"/>
    <col min="6156" max="6156" width="9" style="31"/>
    <col min="6157" max="6157" width="4.5" style="31" customWidth="1"/>
    <col min="6158" max="6158" width="9.375" style="31" customWidth="1"/>
    <col min="6159" max="6159" width="4.5" style="31" customWidth="1"/>
    <col min="6160" max="6164" width="9" style="31"/>
    <col min="6165" max="6168" width="0" style="31" hidden="1" customWidth="1"/>
    <col min="6169" max="6400" width="9" style="31"/>
    <col min="6401" max="6401" width="10" style="31" customWidth="1"/>
    <col min="6402" max="6402" width="17.25" style="31" customWidth="1"/>
    <col min="6403" max="6403" width="14.25" style="31" customWidth="1"/>
    <col min="6404" max="6404" width="3.75" style="31" customWidth="1"/>
    <col min="6405" max="6405" width="12" style="31" customWidth="1"/>
    <col min="6406" max="6406" width="11.75" style="31" bestFit="1" customWidth="1"/>
    <col min="6407" max="6407" width="4.5" style="31" customWidth="1"/>
    <col min="6408" max="6408" width="11.75" style="31" bestFit="1" customWidth="1"/>
    <col min="6409" max="6409" width="4.5" style="31" customWidth="1"/>
    <col min="6410" max="6410" width="11.75" style="31" bestFit="1" customWidth="1"/>
    <col min="6411" max="6411" width="4.5" style="31" customWidth="1"/>
    <col min="6412" max="6412" width="9" style="31"/>
    <col min="6413" max="6413" width="4.5" style="31" customWidth="1"/>
    <col min="6414" max="6414" width="9.375" style="31" customWidth="1"/>
    <col min="6415" max="6415" width="4.5" style="31" customWidth="1"/>
    <col min="6416" max="6420" width="9" style="31"/>
    <col min="6421" max="6424" width="0" style="31" hidden="1" customWidth="1"/>
    <col min="6425" max="6656" width="9" style="31"/>
    <col min="6657" max="6657" width="10" style="31" customWidth="1"/>
    <col min="6658" max="6658" width="17.25" style="31" customWidth="1"/>
    <col min="6659" max="6659" width="14.25" style="31" customWidth="1"/>
    <col min="6660" max="6660" width="3.75" style="31" customWidth="1"/>
    <col min="6661" max="6661" width="12" style="31" customWidth="1"/>
    <col min="6662" max="6662" width="11.75" style="31" bestFit="1" customWidth="1"/>
    <col min="6663" max="6663" width="4.5" style="31" customWidth="1"/>
    <col min="6664" max="6664" width="11.75" style="31" bestFit="1" customWidth="1"/>
    <col min="6665" max="6665" width="4.5" style="31" customWidth="1"/>
    <col min="6666" max="6666" width="11.75" style="31" bestFit="1" customWidth="1"/>
    <col min="6667" max="6667" width="4.5" style="31" customWidth="1"/>
    <col min="6668" max="6668" width="9" style="31"/>
    <col min="6669" max="6669" width="4.5" style="31" customWidth="1"/>
    <col min="6670" max="6670" width="9.375" style="31" customWidth="1"/>
    <col min="6671" max="6671" width="4.5" style="31" customWidth="1"/>
    <col min="6672" max="6676" width="9" style="31"/>
    <col min="6677" max="6680" width="0" style="31" hidden="1" customWidth="1"/>
    <col min="6681" max="6912" width="9" style="31"/>
    <col min="6913" max="6913" width="10" style="31" customWidth="1"/>
    <col min="6914" max="6914" width="17.25" style="31" customWidth="1"/>
    <col min="6915" max="6915" width="14.25" style="31" customWidth="1"/>
    <col min="6916" max="6916" width="3.75" style="31" customWidth="1"/>
    <col min="6917" max="6917" width="12" style="31" customWidth="1"/>
    <col min="6918" max="6918" width="11.75" style="31" bestFit="1" customWidth="1"/>
    <col min="6919" max="6919" width="4.5" style="31" customWidth="1"/>
    <col min="6920" max="6920" width="11.75" style="31" bestFit="1" customWidth="1"/>
    <col min="6921" max="6921" width="4.5" style="31" customWidth="1"/>
    <col min="6922" max="6922" width="11.75" style="31" bestFit="1" customWidth="1"/>
    <col min="6923" max="6923" width="4.5" style="31" customWidth="1"/>
    <col min="6924" max="6924" width="9" style="31"/>
    <col min="6925" max="6925" width="4.5" style="31" customWidth="1"/>
    <col min="6926" max="6926" width="9.375" style="31" customWidth="1"/>
    <col min="6927" max="6927" width="4.5" style="31" customWidth="1"/>
    <col min="6928" max="6932" width="9" style="31"/>
    <col min="6933" max="6936" width="0" style="31" hidden="1" customWidth="1"/>
    <col min="6937" max="7168" width="9" style="31"/>
    <col min="7169" max="7169" width="10" style="31" customWidth="1"/>
    <col min="7170" max="7170" width="17.25" style="31" customWidth="1"/>
    <col min="7171" max="7171" width="14.25" style="31" customWidth="1"/>
    <col min="7172" max="7172" width="3.75" style="31" customWidth="1"/>
    <col min="7173" max="7173" width="12" style="31" customWidth="1"/>
    <col min="7174" max="7174" width="11.75" style="31" bestFit="1" customWidth="1"/>
    <col min="7175" max="7175" width="4.5" style="31" customWidth="1"/>
    <col min="7176" max="7176" width="11.75" style="31" bestFit="1" customWidth="1"/>
    <col min="7177" max="7177" width="4.5" style="31" customWidth="1"/>
    <col min="7178" max="7178" width="11.75" style="31" bestFit="1" customWidth="1"/>
    <col min="7179" max="7179" width="4.5" style="31" customWidth="1"/>
    <col min="7180" max="7180" width="9" style="31"/>
    <col min="7181" max="7181" width="4.5" style="31" customWidth="1"/>
    <col min="7182" max="7182" width="9.375" style="31" customWidth="1"/>
    <col min="7183" max="7183" width="4.5" style="31" customWidth="1"/>
    <col min="7184" max="7188" width="9" style="31"/>
    <col min="7189" max="7192" width="0" style="31" hidden="1" customWidth="1"/>
    <col min="7193" max="7424" width="9" style="31"/>
    <col min="7425" max="7425" width="10" style="31" customWidth="1"/>
    <col min="7426" max="7426" width="17.25" style="31" customWidth="1"/>
    <col min="7427" max="7427" width="14.25" style="31" customWidth="1"/>
    <col min="7428" max="7428" width="3.75" style="31" customWidth="1"/>
    <col min="7429" max="7429" width="12" style="31" customWidth="1"/>
    <col min="7430" max="7430" width="11.75" style="31" bestFit="1" customWidth="1"/>
    <col min="7431" max="7431" width="4.5" style="31" customWidth="1"/>
    <col min="7432" max="7432" width="11.75" style="31" bestFit="1" customWidth="1"/>
    <col min="7433" max="7433" width="4.5" style="31" customWidth="1"/>
    <col min="7434" max="7434" width="11.75" style="31" bestFit="1" customWidth="1"/>
    <col min="7435" max="7435" width="4.5" style="31" customWidth="1"/>
    <col min="7436" max="7436" width="9" style="31"/>
    <col min="7437" max="7437" width="4.5" style="31" customWidth="1"/>
    <col min="7438" max="7438" width="9.375" style="31" customWidth="1"/>
    <col min="7439" max="7439" width="4.5" style="31" customWidth="1"/>
    <col min="7440" max="7444" width="9" style="31"/>
    <col min="7445" max="7448" width="0" style="31" hidden="1" customWidth="1"/>
    <col min="7449" max="7680" width="9" style="31"/>
    <col min="7681" max="7681" width="10" style="31" customWidth="1"/>
    <col min="7682" max="7682" width="17.25" style="31" customWidth="1"/>
    <col min="7683" max="7683" width="14.25" style="31" customWidth="1"/>
    <col min="7684" max="7684" width="3.75" style="31" customWidth="1"/>
    <col min="7685" max="7685" width="12" style="31" customWidth="1"/>
    <col min="7686" max="7686" width="11.75" style="31" bestFit="1" customWidth="1"/>
    <col min="7687" max="7687" width="4.5" style="31" customWidth="1"/>
    <col min="7688" max="7688" width="11.75" style="31" bestFit="1" customWidth="1"/>
    <col min="7689" max="7689" width="4.5" style="31" customWidth="1"/>
    <col min="7690" max="7690" width="11.75" style="31" bestFit="1" customWidth="1"/>
    <col min="7691" max="7691" width="4.5" style="31" customWidth="1"/>
    <col min="7692" max="7692" width="9" style="31"/>
    <col min="7693" max="7693" width="4.5" style="31" customWidth="1"/>
    <col min="7694" max="7694" width="9.375" style="31" customWidth="1"/>
    <col min="7695" max="7695" width="4.5" style="31" customWidth="1"/>
    <col min="7696" max="7700" width="9" style="31"/>
    <col min="7701" max="7704" width="0" style="31" hidden="1" customWidth="1"/>
    <col min="7705" max="7936" width="9" style="31"/>
    <col min="7937" max="7937" width="10" style="31" customWidth="1"/>
    <col min="7938" max="7938" width="17.25" style="31" customWidth="1"/>
    <col min="7939" max="7939" width="14.25" style="31" customWidth="1"/>
    <col min="7940" max="7940" width="3.75" style="31" customWidth="1"/>
    <col min="7941" max="7941" width="12" style="31" customWidth="1"/>
    <col min="7942" max="7942" width="11.75" style="31" bestFit="1" customWidth="1"/>
    <col min="7943" max="7943" width="4.5" style="31" customWidth="1"/>
    <col min="7944" max="7944" width="11.75" style="31" bestFit="1" customWidth="1"/>
    <col min="7945" max="7945" width="4.5" style="31" customWidth="1"/>
    <col min="7946" max="7946" width="11.75" style="31" bestFit="1" customWidth="1"/>
    <col min="7947" max="7947" width="4.5" style="31" customWidth="1"/>
    <col min="7948" max="7948" width="9" style="31"/>
    <col min="7949" max="7949" width="4.5" style="31" customWidth="1"/>
    <col min="7950" max="7950" width="9.375" style="31" customWidth="1"/>
    <col min="7951" max="7951" width="4.5" style="31" customWidth="1"/>
    <col min="7952" max="7956" width="9" style="31"/>
    <col min="7957" max="7960" width="0" style="31" hidden="1" customWidth="1"/>
    <col min="7961" max="8192" width="9" style="31"/>
    <col min="8193" max="8193" width="10" style="31" customWidth="1"/>
    <col min="8194" max="8194" width="17.25" style="31" customWidth="1"/>
    <col min="8195" max="8195" width="14.25" style="31" customWidth="1"/>
    <col min="8196" max="8196" width="3.75" style="31" customWidth="1"/>
    <col min="8197" max="8197" width="12" style="31" customWidth="1"/>
    <col min="8198" max="8198" width="11.75" style="31" bestFit="1" customWidth="1"/>
    <col min="8199" max="8199" width="4.5" style="31" customWidth="1"/>
    <col min="8200" max="8200" width="11.75" style="31" bestFit="1" customWidth="1"/>
    <col min="8201" max="8201" width="4.5" style="31" customWidth="1"/>
    <col min="8202" max="8202" width="11.75" style="31" bestFit="1" customWidth="1"/>
    <col min="8203" max="8203" width="4.5" style="31" customWidth="1"/>
    <col min="8204" max="8204" width="9" style="31"/>
    <col min="8205" max="8205" width="4.5" style="31" customWidth="1"/>
    <col min="8206" max="8206" width="9.375" style="31" customWidth="1"/>
    <col min="8207" max="8207" width="4.5" style="31" customWidth="1"/>
    <col min="8208" max="8212" width="9" style="31"/>
    <col min="8213" max="8216" width="0" style="31" hidden="1" customWidth="1"/>
    <col min="8217" max="8448" width="9" style="31"/>
    <col min="8449" max="8449" width="10" style="31" customWidth="1"/>
    <col min="8450" max="8450" width="17.25" style="31" customWidth="1"/>
    <col min="8451" max="8451" width="14.25" style="31" customWidth="1"/>
    <col min="8452" max="8452" width="3.75" style="31" customWidth="1"/>
    <col min="8453" max="8453" width="12" style="31" customWidth="1"/>
    <col min="8454" max="8454" width="11.75" style="31" bestFit="1" customWidth="1"/>
    <col min="8455" max="8455" width="4.5" style="31" customWidth="1"/>
    <col min="8456" max="8456" width="11.75" style="31" bestFit="1" customWidth="1"/>
    <col min="8457" max="8457" width="4.5" style="31" customWidth="1"/>
    <col min="8458" max="8458" width="11.75" style="31" bestFit="1" customWidth="1"/>
    <col min="8459" max="8459" width="4.5" style="31" customWidth="1"/>
    <col min="8460" max="8460" width="9" style="31"/>
    <col min="8461" max="8461" width="4.5" style="31" customWidth="1"/>
    <col min="8462" max="8462" width="9.375" style="31" customWidth="1"/>
    <col min="8463" max="8463" width="4.5" style="31" customWidth="1"/>
    <col min="8464" max="8468" width="9" style="31"/>
    <col min="8469" max="8472" width="0" style="31" hidden="1" customWidth="1"/>
    <col min="8473" max="8704" width="9" style="31"/>
    <col min="8705" max="8705" width="10" style="31" customWidth="1"/>
    <col min="8706" max="8706" width="17.25" style="31" customWidth="1"/>
    <col min="8707" max="8707" width="14.25" style="31" customWidth="1"/>
    <col min="8708" max="8708" width="3.75" style="31" customWidth="1"/>
    <col min="8709" max="8709" width="12" style="31" customWidth="1"/>
    <col min="8710" max="8710" width="11.75" style="31" bestFit="1" customWidth="1"/>
    <col min="8711" max="8711" width="4.5" style="31" customWidth="1"/>
    <col min="8712" max="8712" width="11.75" style="31" bestFit="1" customWidth="1"/>
    <col min="8713" max="8713" width="4.5" style="31" customWidth="1"/>
    <col min="8714" max="8714" width="11.75" style="31" bestFit="1" customWidth="1"/>
    <col min="8715" max="8715" width="4.5" style="31" customWidth="1"/>
    <col min="8716" max="8716" width="9" style="31"/>
    <col min="8717" max="8717" width="4.5" style="31" customWidth="1"/>
    <col min="8718" max="8718" width="9.375" style="31" customWidth="1"/>
    <col min="8719" max="8719" width="4.5" style="31" customWidth="1"/>
    <col min="8720" max="8724" width="9" style="31"/>
    <col min="8725" max="8728" width="0" style="31" hidden="1" customWidth="1"/>
    <col min="8729" max="8960" width="9" style="31"/>
    <col min="8961" max="8961" width="10" style="31" customWidth="1"/>
    <col min="8962" max="8962" width="17.25" style="31" customWidth="1"/>
    <col min="8963" max="8963" width="14.25" style="31" customWidth="1"/>
    <col min="8964" max="8964" width="3.75" style="31" customWidth="1"/>
    <col min="8965" max="8965" width="12" style="31" customWidth="1"/>
    <col min="8966" max="8966" width="11.75" style="31" bestFit="1" customWidth="1"/>
    <col min="8967" max="8967" width="4.5" style="31" customWidth="1"/>
    <col min="8968" max="8968" width="11.75" style="31" bestFit="1" customWidth="1"/>
    <col min="8969" max="8969" width="4.5" style="31" customWidth="1"/>
    <col min="8970" max="8970" width="11.75" style="31" bestFit="1" customWidth="1"/>
    <col min="8971" max="8971" width="4.5" style="31" customWidth="1"/>
    <col min="8972" max="8972" width="9" style="31"/>
    <col min="8973" max="8973" width="4.5" style="31" customWidth="1"/>
    <col min="8974" max="8974" width="9.375" style="31" customWidth="1"/>
    <col min="8975" max="8975" width="4.5" style="31" customWidth="1"/>
    <col min="8976" max="8980" width="9" style="31"/>
    <col min="8981" max="8984" width="0" style="31" hidden="1" customWidth="1"/>
    <col min="8985" max="9216" width="9" style="31"/>
    <col min="9217" max="9217" width="10" style="31" customWidth="1"/>
    <col min="9218" max="9218" width="17.25" style="31" customWidth="1"/>
    <col min="9219" max="9219" width="14.25" style="31" customWidth="1"/>
    <col min="9220" max="9220" width="3.75" style="31" customWidth="1"/>
    <col min="9221" max="9221" width="12" style="31" customWidth="1"/>
    <col min="9222" max="9222" width="11.75" style="31" bestFit="1" customWidth="1"/>
    <col min="9223" max="9223" width="4.5" style="31" customWidth="1"/>
    <col min="9224" max="9224" width="11.75" style="31" bestFit="1" customWidth="1"/>
    <col min="9225" max="9225" width="4.5" style="31" customWidth="1"/>
    <col min="9226" max="9226" width="11.75" style="31" bestFit="1" customWidth="1"/>
    <col min="9227" max="9227" width="4.5" style="31" customWidth="1"/>
    <col min="9228" max="9228" width="9" style="31"/>
    <col min="9229" max="9229" width="4.5" style="31" customWidth="1"/>
    <col min="9230" max="9230" width="9.375" style="31" customWidth="1"/>
    <col min="9231" max="9231" width="4.5" style="31" customWidth="1"/>
    <col min="9232" max="9236" width="9" style="31"/>
    <col min="9237" max="9240" width="0" style="31" hidden="1" customWidth="1"/>
    <col min="9241" max="9472" width="9" style="31"/>
    <col min="9473" max="9473" width="10" style="31" customWidth="1"/>
    <col min="9474" max="9474" width="17.25" style="31" customWidth="1"/>
    <col min="9475" max="9475" width="14.25" style="31" customWidth="1"/>
    <col min="9476" max="9476" width="3.75" style="31" customWidth="1"/>
    <col min="9477" max="9477" width="12" style="31" customWidth="1"/>
    <col min="9478" max="9478" width="11.75" style="31" bestFit="1" customWidth="1"/>
    <col min="9479" max="9479" width="4.5" style="31" customWidth="1"/>
    <col min="9480" max="9480" width="11.75" style="31" bestFit="1" customWidth="1"/>
    <col min="9481" max="9481" width="4.5" style="31" customWidth="1"/>
    <col min="9482" max="9482" width="11.75" style="31" bestFit="1" customWidth="1"/>
    <col min="9483" max="9483" width="4.5" style="31" customWidth="1"/>
    <col min="9484" max="9484" width="9" style="31"/>
    <col min="9485" max="9485" width="4.5" style="31" customWidth="1"/>
    <col min="9486" max="9486" width="9.375" style="31" customWidth="1"/>
    <col min="9487" max="9487" width="4.5" style="31" customWidth="1"/>
    <col min="9488" max="9492" width="9" style="31"/>
    <col min="9493" max="9496" width="0" style="31" hidden="1" customWidth="1"/>
    <col min="9497" max="9728" width="9" style="31"/>
    <col min="9729" max="9729" width="10" style="31" customWidth="1"/>
    <col min="9730" max="9730" width="17.25" style="31" customWidth="1"/>
    <col min="9731" max="9731" width="14.25" style="31" customWidth="1"/>
    <col min="9732" max="9732" width="3.75" style="31" customWidth="1"/>
    <col min="9733" max="9733" width="12" style="31" customWidth="1"/>
    <col min="9734" max="9734" width="11.75" style="31" bestFit="1" customWidth="1"/>
    <col min="9735" max="9735" width="4.5" style="31" customWidth="1"/>
    <col min="9736" max="9736" width="11.75" style="31" bestFit="1" customWidth="1"/>
    <col min="9737" max="9737" width="4.5" style="31" customWidth="1"/>
    <col min="9738" max="9738" width="11.75" style="31" bestFit="1" customWidth="1"/>
    <col min="9739" max="9739" width="4.5" style="31" customWidth="1"/>
    <col min="9740" max="9740" width="9" style="31"/>
    <col min="9741" max="9741" width="4.5" style="31" customWidth="1"/>
    <col min="9742" max="9742" width="9.375" style="31" customWidth="1"/>
    <col min="9743" max="9743" width="4.5" style="31" customWidth="1"/>
    <col min="9744" max="9748" width="9" style="31"/>
    <col min="9749" max="9752" width="0" style="31" hidden="1" customWidth="1"/>
    <col min="9753" max="9984" width="9" style="31"/>
    <col min="9985" max="9985" width="10" style="31" customWidth="1"/>
    <col min="9986" max="9986" width="17.25" style="31" customWidth="1"/>
    <col min="9987" max="9987" width="14.25" style="31" customWidth="1"/>
    <col min="9988" max="9988" width="3.75" style="31" customWidth="1"/>
    <col min="9989" max="9989" width="12" style="31" customWidth="1"/>
    <col min="9990" max="9990" width="11.75" style="31" bestFit="1" customWidth="1"/>
    <col min="9991" max="9991" width="4.5" style="31" customWidth="1"/>
    <col min="9992" max="9992" width="11.75" style="31" bestFit="1" customWidth="1"/>
    <col min="9993" max="9993" width="4.5" style="31" customWidth="1"/>
    <col min="9994" max="9994" width="11.75" style="31" bestFit="1" customWidth="1"/>
    <col min="9995" max="9995" width="4.5" style="31" customWidth="1"/>
    <col min="9996" max="9996" width="9" style="31"/>
    <col min="9997" max="9997" width="4.5" style="31" customWidth="1"/>
    <col min="9998" max="9998" width="9.375" style="31" customWidth="1"/>
    <col min="9999" max="9999" width="4.5" style="31" customWidth="1"/>
    <col min="10000" max="10004" width="9" style="31"/>
    <col min="10005" max="10008" width="0" style="31" hidden="1" customWidth="1"/>
    <col min="10009" max="10240" width="9" style="31"/>
    <col min="10241" max="10241" width="10" style="31" customWidth="1"/>
    <col min="10242" max="10242" width="17.25" style="31" customWidth="1"/>
    <col min="10243" max="10243" width="14.25" style="31" customWidth="1"/>
    <col min="10244" max="10244" width="3.75" style="31" customWidth="1"/>
    <col min="10245" max="10245" width="12" style="31" customWidth="1"/>
    <col min="10246" max="10246" width="11.75" style="31" bestFit="1" customWidth="1"/>
    <col min="10247" max="10247" width="4.5" style="31" customWidth="1"/>
    <col min="10248" max="10248" width="11.75" style="31" bestFit="1" customWidth="1"/>
    <col min="10249" max="10249" width="4.5" style="31" customWidth="1"/>
    <col min="10250" max="10250" width="11.75" style="31" bestFit="1" customWidth="1"/>
    <col min="10251" max="10251" width="4.5" style="31" customWidth="1"/>
    <col min="10252" max="10252" width="9" style="31"/>
    <col min="10253" max="10253" width="4.5" style="31" customWidth="1"/>
    <col min="10254" max="10254" width="9.375" style="31" customWidth="1"/>
    <col min="10255" max="10255" width="4.5" style="31" customWidth="1"/>
    <col min="10256" max="10260" width="9" style="31"/>
    <col min="10261" max="10264" width="0" style="31" hidden="1" customWidth="1"/>
    <col min="10265" max="10496" width="9" style="31"/>
    <col min="10497" max="10497" width="10" style="31" customWidth="1"/>
    <col min="10498" max="10498" width="17.25" style="31" customWidth="1"/>
    <col min="10499" max="10499" width="14.25" style="31" customWidth="1"/>
    <col min="10500" max="10500" width="3.75" style="31" customWidth="1"/>
    <col min="10501" max="10501" width="12" style="31" customWidth="1"/>
    <col min="10502" max="10502" width="11.75" style="31" bestFit="1" customWidth="1"/>
    <col min="10503" max="10503" width="4.5" style="31" customWidth="1"/>
    <col min="10504" max="10504" width="11.75" style="31" bestFit="1" customWidth="1"/>
    <col min="10505" max="10505" width="4.5" style="31" customWidth="1"/>
    <col min="10506" max="10506" width="11.75" style="31" bestFit="1" customWidth="1"/>
    <col min="10507" max="10507" width="4.5" style="31" customWidth="1"/>
    <col min="10508" max="10508" width="9" style="31"/>
    <col min="10509" max="10509" width="4.5" style="31" customWidth="1"/>
    <col min="10510" max="10510" width="9.375" style="31" customWidth="1"/>
    <col min="10511" max="10511" width="4.5" style="31" customWidth="1"/>
    <col min="10512" max="10516" width="9" style="31"/>
    <col min="10517" max="10520" width="0" style="31" hidden="1" customWidth="1"/>
    <col min="10521" max="10752" width="9" style="31"/>
    <col min="10753" max="10753" width="10" style="31" customWidth="1"/>
    <col min="10754" max="10754" width="17.25" style="31" customWidth="1"/>
    <col min="10755" max="10755" width="14.25" style="31" customWidth="1"/>
    <col min="10756" max="10756" width="3.75" style="31" customWidth="1"/>
    <col min="10757" max="10757" width="12" style="31" customWidth="1"/>
    <col min="10758" max="10758" width="11.75" style="31" bestFit="1" customWidth="1"/>
    <col min="10759" max="10759" width="4.5" style="31" customWidth="1"/>
    <col min="10760" max="10760" width="11.75" style="31" bestFit="1" customWidth="1"/>
    <col min="10761" max="10761" width="4.5" style="31" customWidth="1"/>
    <col min="10762" max="10762" width="11.75" style="31" bestFit="1" customWidth="1"/>
    <col min="10763" max="10763" width="4.5" style="31" customWidth="1"/>
    <col min="10764" max="10764" width="9" style="31"/>
    <col min="10765" max="10765" width="4.5" style="31" customWidth="1"/>
    <col min="10766" max="10766" width="9.375" style="31" customWidth="1"/>
    <col min="10767" max="10767" width="4.5" style="31" customWidth="1"/>
    <col min="10768" max="10772" width="9" style="31"/>
    <col min="10773" max="10776" width="0" style="31" hidden="1" customWidth="1"/>
    <col min="10777" max="11008" width="9" style="31"/>
    <col min="11009" max="11009" width="10" style="31" customWidth="1"/>
    <col min="11010" max="11010" width="17.25" style="31" customWidth="1"/>
    <col min="11011" max="11011" width="14.25" style="31" customWidth="1"/>
    <col min="11012" max="11012" width="3.75" style="31" customWidth="1"/>
    <col min="11013" max="11013" width="12" style="31" customWidth="1"/>
    <col min="11014" max="11014" width="11.75" style="31" bestFit="1" customWidth="1"/>
    <col min="11015" max="11015" width="4.5" style="31" customWidth="1"/>
    <col min="11016" max="11016" width="11.75" style="31" bestFit="1" customWidth="1"/>
    <col min="11017" max="11017" width="4.5" style="31" customWidth="1"/>
    <col min="11018" max="11018" width="11.75" style="31" bestFit="1" customWidth="1"/>
    <col min="11019" max="11019" width="4.5" style="31" customWidth="1"/>
    <col min="11020" max="11020" width="9" style="31"/>
    <col min="11021" max="11021" width="4.5" style="31" customWidth="1"/>
    <col min="11022" max="11022" width="9.375" style="31" customWidth="1"/>
    <col min="11023" max="11023" width="4.5" style="31" customWidth="1"/>
    <col min="11024" max="11028" width="9" style="31"/>
    <col min="11029" max="11032" width="0" style="31" hidden="1" customWidth="1"/>
    <col min="11033" max="11264" width="9" style="31"/>
    <col min="11265" max="11265" width="10" style="31" customWidth="1"/>
    <col min="11266" max="11266" width="17.25" style="31" customWidth="1"/>
    <col min="11267" max="11267" width="14.25" style="31" customWidth="1"/>
    <col min="11268" max="11268" width="3.75" style="31" customWidth="1"/>
    <col min="11269" max="11269" width="12" style="31" customWidth="1"/>
    <col min="11270" max="11270" width="11.75" style="31" bestFit="1" customWidth="1"/>
    <col min="11271" max="11271" width="4.5" style="31" customWidth="1"/>
    <col min="11272" max="11272" width="11.75" style="31" bestFit="1" customWidth="1"/>
    <col min="11273" max="11273" width="4.5" style="31" customWidth="1"/>
    <col min="11274" max="11274" width="11.75" style="31" bestFit="1" customWidth="1"/>
    <col min="11275" max="11275" width="4.5" style="31" customWidth="1"/>
    <col min="11276" max="11276" width="9" style="31"/>
    <col min="11277" max="11277" width="4.5" style="31" customWidth="1"/>
    <col min="11278" max="11278" width="9.375" style="31" customWidth="1"/>
    <col min="11279" max="11279" width="4.5" style="31" customWidth="1"/>
    <col min="11280" max="11284" width="9" style="31"/>
    <col min="11285" max="11288" width="0" style="31" hidden="1" customWidth="1"/>
    <col min="11289" max="11520" width="9" style="31"/>
    <col min="11521" max="11521" width="10" style="31" customWidth="1"/>
    <col min="11522" max="11522" width="17.25" style="31" customWidth="1"/>
    <col min="11523" max="11523" width="14.25" style="31" customWidth="1"/>
    <col min="11524" max="11524" width="3.75" style="31" customWidth="1"/>
    <col min="11525" max="11525" width="12" style="31" customWidth="1"/>
    <col min="11526" max="11526" width="11.75" style="31" bestFit="1" customWidth="1"/>
    <col min="11527" max="11527" width="4.5" style="31" customWidth="1"/>
    <col min="11528" max="11528" width="11.75" style="31" bestFit="1" customWidth="1"/>
    <col min="11529" max="11529" width="4.5" style="31" customWidth="1"/>
    <col min="11530" max="11530" width="11.75" style="31" bestFit="1" customWidth="1"/>
    <col min="11531" max="11531" width="4.5" style="31" customWidth="1"/>
    <col min="11532" max="11532" width="9" style="31"/>
    <col min="11533" max="11533" width="4.5" style="31" customWidth="1"/>
    <col min="11534" max="11534" width="9.375" style="31" customWidth="1"/>
    <col min="11535" max="11535" width="4.5" style="31" customWidth="1"/>
    <col min="11536" max="11540" width="9" style="31"/>
    <col min="11541" max="11544" width="0" style="31" hidden="1" customWidth="1"/>
    <col min="11545" max="11776" width="9" style="31"/>
    <col min="11777" max="11777" width="10" style="31" customWidth="1"/>
    <col min="11778" max="11778" width="17.25" style="31" customWidth="1"/>
    <col min="11779" max="11779" width="14.25" style="31" customWidth="1"/>
    <col min="11780" max="11780" width="3.75" style="31" customWidth="1"/>
    <col min="11781" max="11781" width="12" style="31" customWidth="1"/>
    <col min="11782" max="11782" width="11.75" style="31" bestFit="1" customWidth="1"/>
    <col min="11783" max="11783" width="4.5" style="31" customWidth="1"/>
    <col min="11784" max="11784" width="11.75" style="31" bestFit="1" customWidth="1"/>
    <col min="11785" max="11785" width="4.5" style="31" customWidth="1"/>
    <col min="11786" max="11786" width="11.75" style="31" bestFit="1" customWidth="1"/>
    <col min="11787" max="11787" width="4.5" style="31" customWidth="1"/>
    <col min="11788" max="11788" width="9" style="31"/>
    <col min="11789" max="11789" width="4.5" style="31" customWidth="1"/>
    <col min="11790" max="11790" width="9.375" style="31" customWidth="1"/>
    <col min="11791" max="11791" width="4.5" style="31" customWidth="1"/>
    <col min="11792" max="11796" width="9" style="31"/>
    <col min="11797" max="11800" width="0" style="31" hidden="1" customWidth="1"/>
    <col min="11801" max="12032" width="9" style="31"/>
    <col min="12033" max="12033" width="10" style="31" customWidth="1"/>
    <col min="12034" max="12034" width="17.25" style="31" customWidth="1"/>
    <col min="12035" max="12035" width="14.25" style="31" customWidth="1"/>
    <col min="12036" max="12036" width="3.75" style="31" customWidth="1"/>
    <col min="12037" max="12037" width="12" style="31" customWidth="1"/>
    <col min="12038" max="12038" width="11.75" style="31" bestFit="1" customWidth="1"/>
    <col min="12039" max="12039" width="4.5" style="31" customWidth="1"/>
    <col min="12040" max="12040" width="11.75" style="31" bestFit="1" customWidth="1"/>
    <col min="12041" max="12041" width="4.5" style="31" customWidth="1"/>
    <col min="12042" max="12042" width="11.75" style="31" bestFit="1" customWidth="1"/>
    <col min="12043" max="12043" width="4.5" style="31" customWidth="1"/>
    <col min="12044" max="12044" width="9" style="31"/>
    <col min="12045" max="12045" width="4.5" style="31" customWidth="1"/>
    <col min="12046" max="12046" width="9.375" style="31" customWidth="1"/>
    <col min="12047" max="12047" width="4.5" style="31" customWidth="1"/>
    <col min="12048" max="12052" width="9" style="31"/>
    <col min="12053" max="12056" width="0" style="31" hidden="1" customWidth="1"/>
    <col min="12057" max="12288" width="9" style="31"/>
    <col min="12289" max="12289" width="10" style="31" customWidth="1"/>
    <col min="12290" max="12290" width="17.25" style="31" customWidth="1"/>
    <col min="12291" max="12291" width="14.25" style="31" customWidth="1"/>
    <col min="12292" max="12292" width="3.75" style="31" customWidth="1"/>
    <col min="12293" max="12293" width="12" style="31" customWidth="1"/>
    <col min="12294" max="12294" width="11.75" style="31" bestFit="1" customWidth="1"/>
    <col min="12295" max="12295" width="4.5" style="31" customWidth="1"/>
    <col min="12296" max="12296" width="11.75" style="31" bestFit="1" customWidth="1"/>
    <col min="12297" max="12297" width="4.5" style="31" customWidth="1"/>
    <col min="12298" max="12298" width="11.75" style="31" bestFit="1" customWidth="1"/>
    <col min="12299" max="12299" width="4.5" style="31" customWidth="1"/>
    <col min="12300" max="12300" width="9" style="31"/>
    <col min="12301" max="12301" width="4.5" style="31" customWidth="1"/>
    <col min="12302" max="12302" width="9.375" style="31" customWidth="1"/>
    <col min="12303" max="12303" width="4.5" style="31" customWidth="1"/>
    <col min="12304" max="12308" width="9" style="31"/>
    <col min="12309" max="12312" width="0" style="31" hidden="1" customWidth="1"/>
    <col min="12313" max="12544" width="9" style="31"/>
    <col min="12545" max="12545" width="10" style="31" customWidth="1"/>
    <col min="12546" max="12546" width="17.25" style="31" customWidth="1"/>
    <col min="12547" max="12547" width="14.25" style="31" customWidth="1"/>
    <col min="12548" max="12548" width="3.75" style="31" customWidth="1"/>
    <col min="12549" max="12549" width="12" style="31" customWidth="1"/>
    <col min="12550" max="12550" width="11.75" style="31" bestFit="1" customWidth="1"/>
    <col min="12551" max="12551" width="4.5" style="31" customWidth="1"/>
    <col min="12552" max="12552" width="11.75" style="31" bestFit="1" customWidth="1"/>
    <col min="12553" max="12553" width="4.5" style="31" customWidth="1"/>
    <col min="12554" max="12554" width="11.75" style="31" bestFit="1" customWidth="1"/>
    <col min="12555" max="12555" width="4.5" style="31" customWidth="1"/>
    <col min="12556" max="12556" width="9" style="31"/>
    <col min="12557" max="12557" width="4.5" style="31" customWidth="1"/>
    <col min="12558" max="12558" width="9.375" style="31" customWidth="1"/>
    <col min="12559" max="12559" width="4.5" style="31" customWidth="1"/>
    <col min="12560" max="12564" width="9" style="31"/>
    <col min="12565" max="12568" width="0" style="31" hidden="1" customWidth="1"/>
    <col min="12569" max="12800" width="9" style="31"/>
    <col min="12801" max="12801" width="10" style="31" customWidth="1"/>
    <col min="12802" max="12802" width="17.25" style="31" customWidth="1"/>
    <col min="12803" max="12803" width="14.25" style="31" customWidth="1"/>
    <col min="12804" max="12804" width="3.75" style="31" customWidth="1"/>
    <col min="12805" max="12805" width="12" style="31" customWidth="1"/>
    <col min="12806" max="12806" width="11.75" style="31" bestFit="1" customWidth="1"/>
    <col min="12807" max="12807" width="4.5" style="31" customWidth="1"/>
    <col min="12808" max="12808" width="11.75" style="31" bestFit="1" customWidth="1"/>
    <col min="12809" max="12809" width="4.5" style="31" customWidth="1"/>
    <col min="12810" max="12810" width="11.75" style="31" bestFit="1" customWidth="1"/>
    <col min="12811" max="12811" width="4.5" style="31" customWidth="1"/>
    <col min="12812" max="12812" width="9" style="31"/>
    <col min="12813" max="12813" width="4.5" style="31" customWidth="1"/>
    <col min="12814" max="12814" width="9.375" style="31" customWidth="1"/>
    <col min="12815" max="12815" width="4.5" style="31" customWidth="1"/>
    <col min="12816" max="12820" width="9" style="31"/>
    <col min="12821" max="12824" width="0" style="31" hidden="1" customWidth="1"/>
    <col min="12825" max="13056" width="9" style="31"/>
    <col min="13057" max="13057" width="10" style="31" customWidth="1"/>
    <col min="13058" max="13058" width="17.25" style="31" customWidth="1"/>
    <col min="13059" max="13059" width="14.25" style="31" customWidth="1"/>
    <col min="13060" max="13060" width="3.75" style="31" customWidth="1"/>
    <col min="13061" max="13061" width="12" style="31" customWidth="1"/>
    <col min="13062" max="13062" width="11.75" style="31" bestFit="1" customWidth="1"/>
    <col min="13063" max="13063" width="4.5" style="31" customWidth="1"/>
    <col min="13064" max="13064" width="11.75" style="31" bestFit="1" customWidth="1"/>
    <col min="13065" max="13065" width="4.5" style="31" customWidth="1"/>
    <col min="13066" max="13066" width="11.75" style="31" bestFit="1" customWidth="1"/>
    <col min="13067" max="13067" width="4.5" style="31" customWidth="1"/>
    <col min="13068" max="13068" width="9" style="31"/>
    <col min="13069" max="13069" width="4.5" style="31" customWidth="1"/>
    <col min="13070" max="13070" width="9.375" style="31" customWidth="1"/>
    <col min="13071" max="13071" width="4.5" style="31" customWidth="1"/>
    <col min="13072" max="13076" width="9" style="31"/>
    <col min="13077" max="13080" width="0" style="31" hidden="1" customWidth="1"/>
    <col min="13081" max="13312" width="9" style="31"/>
    <col min="13313" max="13313" width="10" style="31" customWidth="1"/>
    <col min="13314" max="13314" width="17.25" style="31" customWidth="1"/>
    <col min="13315" max="13315" width="14.25" style="31" customWidth="1"/>
    <col min="13316" max="13316" width="3.75" style="31" customWidth="1"/>
    <col min="13317" max="13317" width="12" style="31" customWidth="1"/>
    <col min="13318" max="13318" width="11.75" style="31" bestFit="1" customWidth="1"/>
    <col min="13319" max="13319" width="4.5" style="31" customWidth="1"/>
    <col min="13320" max="13320" width="11.75" style="31" bestFit="1" customWidth="1"/>
    <col min="13321" max="13321" width="4.5" style="31" customWidth="1"/>
    <col min="13322" max="13322" width="11.75" style="31" bestFit="1" customWidth="1"/>
    <col min="13323" max="13323" width="4.5" style="31" customWidth="1"/>
    <col min="13324" max="13324" width="9" style="31"/>
    <col min="13325" max="13325" width="4.5" style="31" customWidth="1"/>
    <col min="13326" max="13326" width="9.375" style="31" customWidth="1"/>
    <col min="13327" max="13327" width="4.5" style="31" customWidth="1"/>
    <col min="13328" max="13332" width="9" style="31"/>
    <col min="13333" max="13336" width="0" style="31" hidden="1" customWidth="1"/>
    <col min="13337" max="13568" width="9" style="31"/>
    <col min="13569" max="13569" width="10" style="31" customWidth="1"/>
    <col min="13570" max="13570" width="17.25" style="31" customWidth="1"/>
    <col min="13571" max="13571" width="14.25" style="31" customWidth="1"/>
    <col min="13572" max="13572" width="3.75" style="31" customWidth="1"/>
    <col min="13573" max="13573" width="12" style="31" customWidth="1"/>
    <col min="13574" max="13574" width="11.75" style="31" bestFit="1" customWidth="1"/>
    <col min="13575" max="13575" width="4.5" style="31" customWidth="1"/>
    <col min="13576" max="13576" width="11.75" style="31" bestFit="1" customWidth="1"/>
    <col min="13577" max="13577" width="4.5" style="31" customWidth="1"/>
    <col min="13578" max="13578" width="11.75" style="31" bestFit="1" customWidth="1"/>
    <col min="13579" max="13579" width="4.5" style="31" customWidth="1"/>
    <col min="13580" max="13580" width="9" style="31"/>
    <col min="13581" max="13581" width="4.5" style="31" customWidth="1"/>
    <col min="13582" max="13582" width="9.375" style="31" customWidth="1"/>
    <col min="13583" max="13583" width="4.5" style="31" customWidth="1"/>
    <col min="13584" max="13588" width="9" style="31"/>
    <col min="13589" max="13592" width="0" style="31" hidden="1" customWidth="1"/>
    <col min="13593" max="13824" width="9" style="31"/>
    <col min="13825" max="13825" width="10" style="31" customWidth="1"/>
    <col min="13826" max="13826" width="17.25" style="31" customWidth="1"/>
    <col min="13827" max="13827" width="14.25" style="31" customWidth="1"/>
    <col min="13828" max="13828" width="3.75" style="31" customWidth="1"/>
    <col min="13829" max="13829" width="12" style="31" customWidth="1"/>
    <col min="13830" max="13830" width="11.75" style="31" bestFit="1" customWidth="1"/>
    <col min="13831" max="13831" width="4.5" style="31" customWidth="1"/>
    <col min="13832" max="13832" width="11.75" style="31" bestFit="1" customWidth="1"/>
    <col min="13833" max="13833" width="4.5" style="31" customWidth="1"/>
    <col min="13834" max="13834" width="11.75" style="31" bestFit="1" customWidth="1"/>
    <col min="13835" max="13835" width="4.5" style="31" customWidth="1"/>
    <col min="13836" max="13836" width="9" style="31"/>
    <col min="13837" max="13837" width="4.5" style="31" customWidth="1"/>
    <col min="13838" max="13838" width="9.375" style="31" customWidth="1"/>
    <col min="13839" max="13839" width="4.5" style="31" customWidth="1"/>
    <col min="13840" max="13844" width="9" style="31"/>
    <col min="13845" max="13848" width="0" style="31" hidden="1" customWidth="1"/>
    <col min="13849" max="14080" width="9" style="31"/>
    <col min="14081" max="14081" width="10" style="31" customWidth="1"/>
    <col min="14082" max="14082" width="17.25" style="31" customWidth="1"/>
    <col min="14083" max="14083" width="14.25" style="31" customWidth="1"/>
    <col min="14084" max="14084" width="3.75" style="31" customWidth="1"/>
    <col min="14085" max="14085" width="12" style="31" customWidth="1"/>
    <col min="14086" max="14086" width="11.75" style="31" bestFit="1" customWidth="1"/>
    <col min="14087" max="14087" width="4.5" style="31" customWidth="1"/>
    <col min="14088" max="14088" width="11.75" style="31" bestFit="1" customWidth="1"/>
    <col min="14089" max="14089" width="4.5" style="31" customWidth="1"/>
    <col min="14090" max="14090" width="11.75" style="31" bestFit="1" customWidth="1"/>
    <col min="14091" max="14091" width="4.5" style="31" customWidth="1"/>
    <col min="14092" max="14092" width="9" style="31"/>
    <col min="14093" max="14093" width="4.5" style="31" customWidth="1"/>
    <col min="14094" max="14094" width="9.375" style="31" customWidth="1"/>
    <col min="14095" max="14095" width="4.5" style="31" customWidth="1"/>
    <col min="14096" max="14100" width="9" style="31"/>
    <col min="14101" max="14104" width="0" style="31" hidden="1" customWidth="1"/>
    <col min="14105" max="14336" width="9" style="31"/>
    <col min="14337" max="14337" width="10" style="31" customWidth="1"/>
    <col min="14338" max="14338" width="17.25" style="31" customWidth="1"/>
    <col min="14339" max="14339" width="14.25" style="31" customWidth="1"/>
    <col min="14340" max="14340" width="3.75" style="31" customWidth="1"/>
    <col min="14341" max="14341" width="12" style="31" customWidth="1"/>
    <col min="14342" max="14342" width="11.75" style="31" bestFit="1" customWidth="1"/>
    <col min="14343" max="14343" width="4.5" style="31" customWidth="1"/>
    <col min="14344" max="14344" width="11.75" style="31" bestFit="1" customWidth="1"/>
    <col min="14345" max="14345" width="4.5" style="31" customWidth="1"/>
    <col min="14346" max="14346" width="11.75" style="31" bestFit="1" customWidth="1"/>
    <col min="14347" max="14347" width="4.5" style="31" customWidth="1"/>
    <col min="14348" max="14348" width="9" style="31"/>
    <col min="14349" max="14349" width="4.5" style="31" customWidth="1"/>
    <col min="14350" max="14350" width="9.375" style="31" customWidth="1"/>
    <col min="14351" max="14351" width="4.5" style="31" customWidth="1"/>
    <col min="14352" max="14356" width="9" style="31"/>
    <col min="14357" max="14360" width="0" style="31" hidden="1" customWidth="1"/>
    <col min="14361" max="14592" width="9" style="31"/>
    <col min="14593" max="14593" width="10" style="31" customWidth="1"/>
    <col min="14594" max="14594" width="17.25" style="31" customWidth="1"/>
    <col min="14595" max="14595" width="14.25" style="31" customWidth="1"/>
    <col min="14596" max="14596" width="3.75" style="31" customWidth="1"/>
    <col min="14597" max="14597" width="12" style="31" customWidth="1"/>
    <col min="14598" max="14598" width="11.75" style="31" bestFit="1" customWidth="1"/>
    <col min="14599" max="14599" width="4.5" style="31" customWidth="1"/>
    <col min="14600" max="14600" width="11.75" style="31" bestFit="1" customWidth="1"/>
    <col min="14601" max="14601" width="4.5" style="31" customWidth="1"/>
    <col min="14602" max="14602" width="11.75" style="31" bestFit="1" customWidth="1"/>
    <col min="14603" max="14603" width="4.5" style="31" customWidth="1"/>
    <col min="14604" max="14604" width="9" style="31"/>
    <col min="14605" max="14605" width="4.5" style="31" customWidth="1"/>
    <col min="14606" max="14606" width="9.375" style="31" customWidth="1"/>
    <col min="14607" max="14607" width="4.5" style="31" customWidth="1"/>
    <col min="14608" max="14612" width="9" style="31"/>
    <col min="14613" max="14616" width="0" style="31" hidden="1" customWidth="1"/>
    <col min="14617" max="14848" width="9" style="31"/>
    <col min="14849" max="14849" width="10" style="31" customWidth="1"/>
    <col min="14850" max="14850" width="17.25" style="31" customWidth="1"/>
    <col min="14851" max="14851" width="14.25" style="31" customWidth="1"/>
    <col min="14852" max="14852" width="3.75" style="31" customWidth="1"/>
    <col min="14853" max="14853" width="12" style="31" customWidth="1"/>
    <col min="14854" max="14854" width="11.75" style="31" bestFit="1" customWidth="1"/>
    <col min="14855" max="14855" width="4.5" style="31" customWidth="1"/>
    <col min="14856" max="14856" width="11.75" style="31" bestFit="1" customWidth="1"/>
    <col min="14857" max="14857" width="4.5" style="31" customWidth="1"/>
    <col min="14858" max="14858" width="11.75" style="31" bestFit="1" customWidth="1"/>
    <col min="14859" max="14859" width="4.5" style="31" customWidth="1"/>
    <col min="14860" max="14860" width="9" style="31"/>
    <col min="14861" max="14861" width="4.5" style="31" customWidth="1"/>
    <col min="14862" max="14862" width="9.375" style="31" customWidth="1"/>
    <col min="14863" max="14863" width="4.5" style="31" customWidth="1"/>
    <col min="14864" max="14868" width="9" style="31"/>
    <col min="14869" max="14872" width="0" style="31" hidden="1" customWidth="1"/>
    <col min="14873" max="15104" width="9" style="31"/>
    <col min="15105" max="15105" width="10" style="31" customWidth="1"/>
    <col min="15106" max="15106" width="17.25" style="31" customWidth="1"/>
    <col min="15107" max="15107" width="14.25" style="31" customWidth="1"/>
    <col min="15108" max="15108" width="3.75" style="31" customWidth="1"/>
    <col min="15109" max="15109" width="12" style="31" customWidth="1"/>
    <col min="15110" max="15110" width="11.75" style="31" bestFit="1" customWidth="1"/>
    <col min="15111" max="15111" width="4.5" style="31" customWidth="1"/>
    <col min="15112" max="15112" width="11.75" style="31" bestFit="1" customWidth="1"/>
    <col min="15113" max="15113" width="4.5" style="31" customWidth="1"/>
    <col min="15114" max="15114" width="11.75" style="31" bestFit="1" customWidth="1"/>
    <col min="15115" max="15115" width="4.5" style="31" customWidth="1"/>
    <col min="15116" max="15116" width="9" style="31"/>
    <col min="15117" max="15117" width="4.5" style="31" customWidth="1"/>
    <col min="15118" max="15118" width="9.375" style="31" customWidth="1"/>
    <col min="15119" max="15119" width="4.5" style="31" customWidth="1"/>
    <col min="15120" max="15124" width="9" style="31"/>
    <col min="15125" max="15128" width="0" style="31" hidden="1" customWidth="1"/>
    <col min="15129" max="15360" width="9" style="31"/>
    <col min="15361" max="15361" width="10" style="31" customWidth="1"/>
    <col min="15362" max="15362" width="17.25" style="31" customWidth="1"/>
    <col min="15363" max="15363" width="14.25" style="31" customWidth="1"/>
    <col min="15364" max="15364" width="3.75" style="31" customWidth="1"/>
    <col min="15365" max="15365" width="12" style="31" customWidth="1"/>
    <col min="15366" max="15366" width="11.75" style="31" bestFit="1" customWidth="1"/>
    <col min="15367" max="15367" width="4.5" style="31" customWidth="1"/>
    <col min="15368" max="15368" width="11.75" style="31" bestFit="1" customWidth="1"/>
    <col min="15369" max="15369" width="4.5" style="31" customWidth="1"/>
    <col min="15370" max="15370" width="11.75" style="31" bestFit="1" customWidth="1"/>
    <col min="15371" max="15371" width="4.5" style="31" customWidth="1"/>
    <col min="15372" max="15372" width="9" style="31"/>
    <col min="15373" max="15373" width="4.5" style="31" customWidth="1"/>
    <col min="15374" max="15374" width="9.375" style="31" customWidth="1"/>
    <col min="15375" max="15375" width="4.5" style="31" customWidth="1"/>
    <col min="15376" max="15380" width="9" style="31"/>
    <col min="15381" max="15384" width="0" style="31" hidden="1" customWidth="1"/>
    <col min="15385" max="15616" width="9" style="31"/>
    <col min="15617" max="15617" width="10" style="31" customWidth="1"/>
    <col min="15618" max="15618" width="17.25" style="31" customWidth="1"/>
    <col min="15619" max="15619" width="14.25" style="31" customWidth="1"/>
    <col min="15620" max="15620" width="3.75" style="31" customWidth="1"/>
    <col min="15621" max="15621" width="12" style="31" customWidth="1"/>
    <col min="15622" max="15622" width="11.75" style="31" bestFit="1" customWidth="1"/>
    <col min="15623" max="15623" width="4.5" style="31" customWidth="1"/>
    <col min="15624" max="15624" width="11.75" style="31" bestFit="1" customWidth="1"/>
    <col min="15625" max="15625" width="4.5" style="31" customWidth="1"/>
    <col min="15626" max="15626" width="11.75" style="31" bestFit="1" customWidth="1"/>
    <col min="15627" max="15627" width="4.5" style="31" customWidth="1"/>
    <col min="15628" max="15628" width="9" style="31"/>
    <col min="15629" max="15629" width="4.5" style="31" customWidth="1"/>
    <col min="15630" max="15630" width="9.375" style="31" customWidth="1"/>
    <col min="15631" max="15631" width="4.5" style="31" customWidth="1"/>
    <col min="15632" max="15636" width="9" style="31"/>
    <col min="15637" max="15640" width="0" style="31" hidden="1" customWidth="1"/>
    <col min="15641" max="15872" width="9" style="31"/>
    <col min="15873" max="15873" width="10" style="31" customWidth="1"/>
    <col min="15874" max="15874" width="17.25" style="31" customWidth="1"/>
    <col min="15875" max="15875" width="14.25" style="31" customWidth="1"/>
    <col min="15876" max="15876" width="3.75" style="31" customWidth="1"/>
    <col min="15877" max="15877" width="12" style="31" customWidth="1"/>
    <col min="15878" max="15878" width="11.75" style="31" bestFit="1" customWidth="1"/>
    <col min="15879" max="15879" width="4.5" style="31" customWidth="1"/>
    <col min="15880" max="15880" width="11.75" style="31" bestFit="1" customWidth="1"/>
    <col min="15881" max="15881" width="4.5" style="31" customWidth="1"/>
    <col min="15882" max="15882" width="11.75" style="31" bestFit="1" customWidth="1"/>
    <col min="15883" max="15883" width="4.5" style="31" customWidth="1"/>
    <col min="15884" max="15884" width="9" style="31"/>
    <col min="15885" max="15885" width="4.5" style="31" customWidth="1"/>
    <col min="15886" max="15886" width="9.375" style="31" customWidth="1"/>
    <col min="15887" max="15887" width="4.5" style="31" customWidth="1"/>
    <col min="15888" max="15892" width="9" style="31"/>
    <col min="15893" max="15896" width="0" style="31" hidden="1" customWidth="1"/>
    <col min="15897" max="16128" width="9" style="31"/>
    <col min="16129" max="16129" width="10" style="31" customWidth="1"/>
    <col min="16130" max="16130" width="17.25" style="31" customWidth="1"/>
    <col min="16131" max="16131" width="14.25" style="31" customWidth="1"/>
    <col min="16132" max="16132" width="3.75" style="31" customWidth="1"/>
    <col min="16133" max="16133" width="12" style="31" customWidth="1"/>
    <col min="16134" max="16134" width="11.75" style="31" bestFit="1" customWidth="1"/>
    <col min="16135" max="16135" width="4.5" style="31" customWidth="1"/>
    <col min="16136" max="16136" width="11.75" style="31" bestFit="1" customWidth="1"/>
    <col min="16137" max="16137" width="4.5" style="31" customWidth="1"/>
    <col min="16138" max="16138" width="11.75" style="31" bestFit="1" customWidth="1"/>
    <col min="16139" max="16139" width="4.5" style="31" customWidth="1"/>
    <col min="16140" max="16140" width="9" style="31"/>
    <col min="16141" max="16141" width="4.5" style="31" customWidth="1"/>
    <col min="16142" max="16142" width="9.375" style="31" customWidth="1"/>
    <col min="16143" max="16143" width="4.5" style="31" customWidth="1"/>
    <col min="16144" max="16148" width="9" style="31"/>
    <col min="16149" max="16152" width="0" style="31" hidden="1" customWidth="1"/>
    <col min="16153" max="16384" width="9" style="31"/>
  </cols>
  <sheetData>
    <row r="1" spans="1:24" ht="12.75" customHeight="1" x14ac:dyDescent="0.15">
      <c r="A1" s="31" t="s">
        <v>415</v>
      </c>
    </row>
    <row r="2" spans="1:24" ht="12.75" customHeight="1" x14ac:dyDescent="0.15">
      <c r="A2" s="57" t="s">
        <v>416</v>
      </c>
      <c r="B2" s="57" t="s">
        <v>279</v>
      </c>
      <c r="C2" s="57" t="s">
        <v>134</v>
      </c>
      <c r="D2" s="57" t="s">
        <v>77</v>
      </c>
      <c r="E2" s="57" t="s">
        <v>417</v>
      </c>
      <c r="F2" s="57" t="s">
        <v>418</v>
      </c>
      <c r="G2" s="57" t="s">
        <v>79</v>
      </c>
      <c r="H2" s="57" t="s">
        <v>419</v>
      </c>
      <c r="I2" s="57" t="s">
        <v>79</v>
      </c>
      <c r="J2" s="57" t="s">
        <v>420</v>
      </c>
      <c r="K2" s="57" t="s">
        <v>79</v>
      </c>
      <c r="L2" s="57" t="s">
        <v>421</v>
      </c>
      <c r="M2" s="57" t="s">
        <v>79</v>
      </c>
      <c r="N2" s="57" t="s">
        <v>422</v>
      </c>
      <c r="O2" s="57" t="s">
        <v>79</v>
      </c>
      <c r="U2" s="31" t="s">
        <v>423</v>
      </c>
    </row>
    <row r="3" spans="1:24" ht="12.75" customHeight="1" x14ac:dyDescent="0.15">
      <c r="A3" s="57" t="s">
        <v>79</v>
      </c>
      <c r="B3" s="57" t="s">
        <v>79</v>
      </c>
      <c r="C3" s="57" t="s">
        <v>79</v>
      </c>
      <c r="D3" s="57" t="s">
        <v>79</v>
      </c>
      <c r="E3" s="57" t="s">
        <v>79</v>
      </c>
      <c r="F3" s="32" t="s">
        <v>424</v>
      </c>
      <c r="G3" s="32" t="s">
        <v>425</v>
      </c>
      <c r="H3" s="32" t="s">
        <v>424</v>
      </c>
      <c r="I3" s="32" t="s">
        <v>425</v>
      </c>
      <c r="J3" s="32" t="s">
        <v>424</v>
      </c>
      <c r="K3" s="32" t="s">
        <v>425</v>
      </c>
      <c r="L3" s="32" t="s">
        <v>424</v>
      </c>
      <c r="M3" s="32" t="s">
        <v>425</v>
      </c>
      <c r="N3" s="32" t="s">
        <v>424</v>
      </c>
      <c r="O3" s="32" t="s">
        <v>425</v>
      </c>
      <c r="U3" s="31" t="s">
        <v>426</v>
      </c>
    </row>
    <row r="4" spans="1:24" ht="12.75" customHeight="1" x14ac:dyDescent="0.15">
      <c r="A4" s="33" t="s">
        <v>294</v>
      </c>
      <c r="B4" s="33" t="s">
        <v>290</v>
      </c>
      <c r="C4" s="33" t="s">
        <v>291</v>
      </c>
      <c r="D4" s="33" t="s">
        <v>292</v>
      </c>
      <c r="E4" s="45"/>
      <c r="F4" s="45"/>
      <c r="G4" s="33"/>
      <c r="H4" s="33"/>
      <c r="I4" s="33"/>
      <c r="J4" s="45"/>
      <c r="K4" s="33"/>
      <c r="L4" s="33"/>
      <c r="M4" s="33"/>
      <c r="N4" s="45"/>
      <c r="O4" s="33"/>
      <c r="U4" s="31" t="s">
        <v>426</v>
      </c>
      <c r="V4" s="31" t="s">
        <v>293</v>
      </c>
      <c r="W4" s="31" t="s">
        <v>294</v>
      </c>
      <c r="X4" s="31" t="s">
        <v>79</v>
      </c>
    </row>
    <row r="5" spans="1:24" ht="12.75" customHeight="1" x14ac:dyDescent="0.15">
      <c r="A5" s="33" t="s">
        <v>297</v>
      </c>
      <c r="B5" s="33" t="s">
        <v>290</v>
      </c>
      <c r="C5" s="33" t="s">
        <v>295</v>
      </c>
      <c r="D5" s="33" t="s">
        <v>292</v>
      </c>
      <c r="E5" s="45"/>
      <c r="F5" s="45"/>
      <c r="G5" s="33"/>
      <c r="H5" s="33"/>
      <c r="I5" s="33"/>
      <c r="J5" s="45"/>
      <c r="K5" s="33"/>
      <c r="L5" s="33"/>
      <c r="M5" s="33"/>
      <c r="N5" s="45"/>
      <c r="O5" s="33"/>
      <c r="V5" s="31" t="s">
        <v>296</v>
      </c>
      <c r="W5" s="31" t="s">
        <v>297</v>
      </c>
      <c r="X5" s="31" t="s">
        <v>79</v>
      </c>
    </row>
    <row r="6" spans="1:24" ht="12.75" customHeight="1" x14ac:dyDescent="0.15">
      <c r="A6" s="33" t="s">
        <v>300</v>
      </c>
      <c r="B6" s="33" t="s">
        <v>290</v>
      </c>
      <c r="C6" s="33" t="s">
        <v>298</v>
      </c>
      <c r="D6" s="33" t="s">
        <v>292</v>
      </c>
      <c r="E6" s="45"/>
      <c r="F6" s="45"/>
      <c r="G6" s="33"/>
      <c r="H6" s="33"/>
      <c r="I6" s="33"/>
      <c r="J6" s="45"/>
      <c r="K6" s="33"/>
      <c r="L6" s="33"/>
      <c r="M6" s="33"/>
      <c r="N6" s="45"/>
      <c r="O6" s="33"/>
      <c r="V6" s="31" t="s">
        <v>299</v>
      </c>
      <c r="W6" s="31" t="s">
        <v>300</v>
      </c>
      <c r="X6" s="31" t="s">
        <v>79</v>
      </c>
    </row>
    <row r="7" spans="1:24" ht="12.75" customHeight="1" x14ac:dyDescent="0.15">
      <c r="A7" s="33" t="s">
        <v>303</v>
      </c>
      <c r="B7" s="33" t="s">
        <v>290</v>
      </c>
      <c r="C7" s="33" t="s">
        <v>301</v>
      </c>
      <c r="D7" s="33" t="s">
        <v>292</v>
      </c>
      <c r="E7" s="45"/>
      <c r="F7" s="45"/>
      <c r="G7" s="33"/>
      <c r="H7" s="33"/>
      <c r="I7" s="33"/>
      <c r="J7" s="45"/>
      <c r="K7" s="33"/>
      <c r="L7" s="33"/>
      <c r="M7" s="33"/>
      <c r="N7" s="45"/>
      <c r="O7" s="33"/>
      <c r="V7" s="31" t="s">
        <v>302</v>
      </c>
      <c r="W7" s="31" t="s">
        <v>303</v>
      </c>
      <c r="X7" s="31" t="s">
        <v>79</v>
      </c>
    </row>
    <row r="8" spans="1:24" ht="12.75" customHeight="1" x14ac:dyDescent="0.15">
      <c r="A8" s="33" t="s">
        <v>306</v>
      </c>
      <c r="B8" s="33" t="s">
        <v>290</v>
      </c>
      <c r="C8" s="33" t="s">
        <v>304</v>
      </c>
      <c r="D8" s="33" t="s">
        <v>292</v>
      </c>
      <c r="E8" s="45"/>
      <c r="F8" s="45"/>
      <c r="G8" s="33"/>
      <c r="H8" s="33"/>
      <c r="I8" s="33"/>
      <c r="J8" s="45"/>
      <c r="K8" s="33"/>
      <c r="L8" s="33"/>
      <c r="M8" s="33"/>
      <c r="N8" s="45"/>
      <c r="O8" s="33"/>
      <c r="V8" s="31" t="s">
        <v>305</v>
      </c>
      <c r="W8" s="31" t="s">
        <v>306</v>
      </c>
      <c r="X8" s="31" t="s">
        <v>79</v>
      </c>
    </row>
    <row r="9" spans="1:24" ht="12.75" customHeight="1" x14ac:dyDescent="0.15">
      <c r="A9" s="33" t="s">
        <v>309</v>
      </c>
      <c r="B9" s="33" t="s">
        <v>290</v>
      </c>
      <c r="C9" s="33" t="s">
        <v>307</v>
      </c>
      <c r="D9" s="33" t="s">
        <v>292</v>
      </c>
      <c r="E9" s="45"/>
      <c r="F9" s="45"/>
      <c r="G9" s="33"/>
      <c r="H9" s="33"/>
      <c r="I9" s="33"/>
      <c r="J9" s="45"/>
      <c r="K9" s="33"/>
      <c r="L9" s="33"/>
      <c r="M9" s="33"/>
      <c r="N9" s="45"/>
      <c r="O9" s="33"/>
      <c r="V9" s="31" t="s">
        <v>308</v>
      </c>
      <c r="W9" s="31" t="s">
        <v>309</v>
      </c>
      <c r="X9" s="31" t="s">
        <v>79</v>
      </c>
    </row>
    <row r="10" spans="1:24" ht="12.75" customHeight="1" x14ac:dyDescent="0.15">
      <c r="A10" s="33" t="s">
        <v>312</v>
      </c>
      <c r="B10" s="33" t="s">
        <v>290</v>
      </c>
      <c r="C10" s="33" t="s">
        <v>310</v>
      </c>
      <c r="D10" s="33" t="s">
        <v>292</v>
      </c>
      <c r="E10" s="45"/>
      <c r="F10" s="45"/>
      <c r="G10" s="33"/>
      <c r="H10" s="33"/>
      <c r="I10" s="33"/>
      <c r="J10" s="45"/>
      <c r="K10" s="33"/>
      <c r="L10" s="33"/>
      <c r="M10" s="33"/>
      <c r="N10" s="45"/>
      <c r="O10" s="33"/>
      <c r="V10" s="31" t="s">
        <v>311</v>
      </c>
      <c r="W10" s="31" t="s">
        <v>312</v>
      </c>
      <c r="X10" s="31" t="s">
        <v>79</v>
      </c>
    </row>
    <row r="11" spans="1:24" ht="12.75" customHeight="1" x14ac:dyDescent="0.15">
      <c r="A11" s="33" t="s">
        <v>315</v>
      </c>
      <c r="B11" s="33" t="s">
        <v>290</v>
      </c>
      <c r="C11" s="33" t="s">
        <v>313</v>
      </c>
      <c r="D11" s="33" t="s">
        <v>292</v>
      </c>
      <c r="E11" s="45"/>
      <c r="F11" s="45"/>
      <c r="G11" s="33"/>
      <c r="H11" s="33"/>
      <c r="I11" s="33"/>
      <c r="J11" s="45"/>
      <c r="K11" s="33"/>
      <c r="L11" s="33"/>
      <c r="M11" s="33"/>
      <c r="N11" s="45"/>
      <c r="O11" s="33"/>
      <c r="U11" s="31" t="s">
        <v>426</v>
      </c>
      <c r="V11" s="31" t="s">
        <v>314</v>
      </c>
      <c r="W11" s="31" t="s">
        <v>315</v>
      </c>
      <c r="X11" s="31" t="s">
        <v>79</v>
      </c>
    </row>
    <row r="12" spans="1:24" ht="12.75" customHeight="1" x14ac:dyDescent="0.15">
      <c r="A12" s="33" t="s">
        <v>318</v>
      </c>
      <c r="B12" s="33" t="s">
        <v>290</v>
      </c>
      <c r="C12" s="33" t="s">
        <v>316</v>
      </c>
      <c r="D12" s="33" t="s">
        <v>292</v>
      </c>
      <c r="E12" s="45"/>
      <c r="F12" s="45"/>
      <c r="G12" s="33"/>
      <c r="H12" s="33"/>
      <c r="I12" s="33"/>
      <c r="J12" s="45"/>
      <c r="K12" s="33"/>
      <c r="L12" s="33"/>
      <c r="M12" s="33"/>
      <c r="N12" s="45"/>
      <c r="O12" s="33"/>
      <c r="U12" s="31" t="s">
        <v>427</v>
      </c>
      <c r="V12" s="31" t="s">
        <v>317</v>
      </c>
      <c r="W12" s="31" t="s">
        <v>318</v>
      </c>
      <c r="X12" s="31" t="s">
        <v>79</v>
      </c>
    </row>
    <row r="13" spans="1:24" ht="12.75" customHeight="1" x14ac:dyDescent="0.15">
      <c r="A13" s="33" t="s">
        <v>321</v>
      </c>
      <c r="B13" s="33" t="s">
        <v>290</v>
      </c>
      <c r="C13" s="33" t="s">
        <v>319</v>
      </c>
      <c r="D13" s="33" t="s">
        <v>292</v>
      </c>
      <c r="E13" s="45"/>
      <c r="F13" s="45"/>
      <c r="G13" s="33"/>
      <c r="H13" s="33"/>
      <c r="I13" s="33"/>
      <c r="J13" s="45"/>
      <c r="K13" s="33"/>
      <c r="L13" s="33"/>
      <c r="M13" s="33"/>
      <c r="N13" s="45"/>
      <c r="O13" s="33"/>
      <c r="U13" s="31" t="s">
        <v>428</v>
      </c>
      <c r="V13" s="31" t="s">
        <v>320</v>
      </c>
      <c r="W13" s="31" t="s">
        <v>321</v>
      </c>
      <c r="X13" s="31" t="s">
        <v>79</v>
      </c>
    </row>
    <row r="14" spans="1:24" ht="12.75" customHeight="1" x14ac:dyDescent="0.15">
      <c r="A14" s="33" t="s">
        <v>324</v>
      </c>
      <c r="B14" s="33" t="s">
        <v>290</v>
      </c>
      <c r="C14" s="33" t="s">
        <v>322</v>
      </c>
      <c r="D14" s="33" t="s">
        <v>292</v>
      </c>
      <c r="E14" s="45"/>
      <c r="F14" s="45"/>
      <c r="G14" s="33"/>
      <c r="H14" s="33"/>
      <c r="I14" s="33"/>
      <c r="J14" s="45"/>
      <c r="K14" s="33"/>
      <c r="L14" s="33"/>
      <c r="M14" s="33"/>
      <c r="N14" s="45"/>
      <c r="O14" s="33"/>
      <c r="U14" s="31" t="s">
        <v>429</v>
      </c>
      <c r="V14" s="31" t="s">
        <v>323</v>
      </c>
      <c r="W14" s="31" t="s">
        <v>324</v>
      </c>
      <c r="X14" s="31" t="s">
        <v>79</v>
      </c>
    </row>
    <row r="15" spans="1:24" ht="12.75" customHeight="1" x14ac:dyDescent="0.15">
      <c r="A15" s="33" t="s">
        <v>327</v>
      </c>
      <c r="B15" s="33" t="s">
        <v>290</v>
      </c>
      <c r="C15" s="33" t="s">
        <v>325</v>
      </c>
      <c r="D15" s="33" t="s">
        <v>292</v>
      </c>
      <c r="E15" s="45"/>
      <c r="F15" s="45"/>
      <c r="G15" s="33"/>
      <c r="H15" s="33"/>
      <c r="I15" s="33"/>
      <c r="J15" s="45"/>
      <c r="K15" s="33"/>
      <c r="L15" s="33"/>
      <c r="M15" s="33"/>
      <c r="N15" s="45"/>
      <c r="O15" s="33"/>
      <c r="U15" s="31" t="s">
        <v>430</v>
      </c>
      <c r="V15" s="31" t="s">
        <v>326</v>
      </c>
      <c r="W15" s="31" t="s">
        <v>328</v>
      </c>
      <c r="X15" s="31" t="s">
        <v>79</v>
      </c>
    </row>
    <row r="16" spans="1:24" ht="12.75" customHeight="1" x14ac:dyDescent="0.15">
      <c r="A16" s="33" t="s">
        <v>331</v>
      </c>
      <c r="B16" s="33" t="s">
        <v>290</v>
      </c>
      <c r="C16" s="33" t="s">
        <v>329</v>
      </c>
      <c r="D16" s="33" t="s">
        <v>292</v>
      </c>
      <c r="E16" s="45"/>
      <c r="F16" s="45"/>
      <c r="G16" s="33"/>
      <c r="H16" s="33"/>
      <c r="I16" s="33"/>
      <c r="J16" s="45"/>
      <c r="K16" s="33"/>
      <c r="L16" s="33"/>
      <c r="M16" s="33"/>
      <c r="N16" s="45"/>
      <c r="O16" s="33"/>
      <c r="U16" s="31" t="s">
        <v>431</v>
      </c>
      <c r="V16" s="31" t="s">
        <v>330</v>
      </c>
      <c r="W16" s="31" t="s">
        <v>332</v>
      </c>
      <c r="X16" s="31" t="s">
        <v>79</v>
      </c>
    </row>
    <row r="17" spans="1:24" ht="12.75" customHeight="1" x14ac:dyDescent="0.15">
      <c r="A17" s="33" t="s">
        <v>334</v>
      </c>
      <c r="B17" s="33" t="s">
        <v>290</v>
      </c>
      <c r="C17" s="33" t="s">
        <v>79</v>
      </c>
      <c r="D17" s="33" t="s">
        <v>333</v>
      </c>
      <c r="E17" s="45"/>
      <c r="F17" s="45"/>
      <c r="G17" s="33"/>
      <c r="H17" s="33"/>
      <c r="I17" s="33"/>
      <c r="J17" s="45"/>
      <c r="K17" s="33"/>
      <c r="L17" s="33"/>
      <c r="M17" s="33"/>
      <c r="N17" s="45"/>
      <c r="O17" s="33"/>
      <c r="V17" s="31" t="s">
        <v>317</v>
      </c>
      <c r="W17" s="31" t="s">
        <v>318</v>
      </c>
      <c r="X17" s="31" t="s">
        <v>79</v>
      </c>
    </row>
    <row r="18" spans="1:24" ht="12.75" customHeight="1" x14ac:dyDescent="0.15">
      <c r="A18" s="33" t="s">
        <v>338</v>
      </c>
      <c r="B18" s="33" t="s">
        <v>335</v>
      </c>
      <c r="C18" s="33" t="s">
        <v>336</v>
      </c>
      <c r="D18" s="33" t="s">
        <v>337</v>
      </c>
      <c r="E18" s="45"/>
      <c r="F18" s="33"/>
      <c r="G18" s="33"/>
      <c r="H18" s="45"/>
      <c r="I18" s="33"/>
      <c r="J18" s="33"/>
      <c r="K18" s="33"/>
      <c r="L18" s="33"/>
      <c r="M18" s="33"/>
      <c r="N18" s="33"/>
      <c r="O18" s="33"/>
      <c r="V18" s="31" t="s">
        <v>79</v>
      </c>
      <c r="W18" s="31" t="s">
        <v>338</v>
      </c>
      <c r="X18" s="31" t="s">
        <v>79</v>
      </c>
    </row>
    <row r="19" spans="1:24" ht="12.75" customHeight="1" x14ac:dyDescent="0.15">
      <c r="A19" s="33" t="s">
        <v>340</v>
      </c>
      <c r="B19" s="33" t="s">
        <v>339</v>
      </c>
      <c r="C19" s="33" t="s">
        <v>79</v>
      </c>
      <c r="D19" s="33" t="s">
        <v>337</v>
      </c>
      <c r="E19" s="45"/>
      <c r="F19" s="45"/>
      <c r="G19" s="33"/>
      <c r="H19" s="33"/>
      <c r="I19" s="33"/>
      <c r="J19" s="45"/>
      <c r="K19" s="33"/>
      <c r="L19" s="33"/>
      <c r="M19" s="33"/>
      <c r="N19" s="33"/>
      <c r="O19" s="33"/>
      <c r="V19" s="31" t="s">
        <v>79</v>
      </c>
      <c r="W19" s="31" t="s">
        <v>340</v>
      </c>
      <c r="X19" s="31" t="s">
        <v>79</v>
      </c>
    </row>
    <row r="20" spans="1:24" ht="12.75" customHeight="1" x14ac:dyDescent="0.15">
      <c r="A20" s="33" t="s">
        <v>342</v>
      </c>
      <c r="B20" s="33" t="s">
        <v>341</v>
      </c>
      <c r="C20" s="33" t="s">
        <v>79</v>
      </c>
      <c r="D20" s="33" t="s">
        <v>337</v>
      </c>
      <c r="E20" s="45"/>
      <c r="F20" s="45"/>
      <c r="G20" s="33"/>
      <c r="H20" s="33"/>
      <c r="I20" s="33"/>
      <c r="J20" s="45"/>
      <c r="K20" s="33"/>
      <c r="L20" s="33"/>
      <c r="M20" s="33"/>
      <c r="N20" s="33"/>
      <c r="O20" s="33"/>
      <c r="V20" s="31" t="s">
        <v>79</v>
      </c>
      <c r="W20" s="31" t="s">
        <v>342</v>
      </c>
      <c r="X20" s="31" t="s">
        <v>79</v>
      </c>
    </row>
    <row r="21" spans="1:24" ht="12.75" customHeight="1" x14ac:dyDescent="0.15">
      <c r="A21" s="33" t="s">
        <v>344</v>
      </c>
      <c r="B21" s="33" t="s">
        <v>343</v>
      </c>
      <c r="C21" s="33" t="s">
        <v>79</v>
      </c>
      <c r="D21" s="33" t="s">
        <v>337</v>
      </c>
      <c r="E21" s="45"/>
      <c r="F21" s="45"/>
      <c r="G21" s="33"/>
      <c r="H21" s="33"/>
      <c r="I21" s="33"/>
      <c r="J21" s="45"/>
      <c r="K21" s="33"/>
      <c r="L21" s="33"/>
      <c r="M21" s="33"/>
      <c r="N21" s="33"/>
      <c r="O21" s="33"/>
      <c r="U21" s="31" t="s">
        <v>418</v>
      </c>
      <c r="V21" s="31" t="s">
        <v>79</v>
      </c>
      <c r="W21" s="31" t="s">
        <v>344</v>
      </c>
      <c r="X21" s="31" t="s">
        <v>79</v>
      </c>
    </row>
    <row r="22" spans="1:24" ht="12.75" customHeight="1" x14ac:dyDescent="0.15">
      <c r="A22" s="33" t="s">
        <v>346</v>
      </c>
      <c r="B22" s="33" t="s">
        <v>345</v>
      </c>
      <c r="C22" s="33" t="s">
        <v>79</v>
      </c>
      <c r="D22" s="33" t="s">
        <v>337</v>
      </c>
      <c r="E22" s="45"/>
      <c r="F22" s="45"/>
      <c r="G22" s="33"/>
      <c r="H22" s="33"/>
      <c r="I22" s="33"/>
      <c r="J22" s="45"/>
      <c r="K22" s="33"/>
      <c r="L22" s="33"/>
      <c r="M22" s="33"/>
      <c r="N22" s="33"/>
      <c r="O22" s="33"/>
      <c r="U22" s="31" t="s">
        <v>419</v>
      </c>
      <c r="V22" s="31" t="s">
        <v>79</v>
      </c>
      <c r="W22" s="31" t="s">
        <v>346</v>
      </c>
      <c r="X22" s="31" t="s">
        <v>79</v>
      </c>
    </row>
    <row r="23" spans="1:24" ht="12.75" customHeight="1" x14ac:dyDescent="0.15">
      <c r="A23" s="33" t="s">
        <v>348</v>
      </c>
      <c r="B23" s="33" t="s">
        <v>347</v>
      </c>
      <c r="C23" s="33" t="s">
        <v>79</v>
      </c>
      <c r="D23" s="33" t="s">
        <v>337</v>
      </c>
      <c r="E23" s="45"/>
      <c r="F23" s="45"/>
      <c r="G23" s="33"/>
      <c r="H23" s="33"/>
      <c r="I23" s="33"/>
      <c r="J23" s="45"/>
      <c r="K23" s="33"/>
      <c r="L23" s="33"/>
      <c r="M23" s="33"/>
      <c r="N23" s="33"/>
      <c r="O23" s="33"/>
      <c r="U23" s="31" t="s">
        <v>420</v>
      </c>
      <c r="V23" s="31" t="s">
        <v>79</v>
      </c>
      <c r="W23" s="31" t="s">
        <v>348</v>
      </c>
      <c r="X23" s="31" t="s">
        <v>79</v>
      </c>
    </row>
    <row r="24" spans="1:24" ht="12.75" customHeight="1" x14ac:dyDescent="0.15">
      <c r="A24" s="33" t="s">
        <v>350</v>
      </c>
      <c r="B24" s="33" t="s">
        <v>349</v>
      </c>
      <c r="C24" s="33" t="s">
        <v>79</v>
      </c>
      <c r="D24" s="33" t="s">
        <v>337</v>
      </c>
      <c r="E24" s="45"/>
      <c r="F24" s="45"/>
      <c r="G24" s="33"/>
      <c r="H24" s="33"/>
      <c r="I24" s="33"/>
      <c r="J24" s="45"/>
      <c r="K24" s="33"/>
      <c r="L24" s="33"/>
      <c r="M24" s="33"/>
      <c r="N24" s="33"/>
      <c r="O24" s="33"/>
      <c r="U24" s="31" t="s">
        <v>421</v>
      </c>
      <c r="V24" s="31" t="s">
        <v>79</v>
      </c>
      <c r="W24" s="31" t="s">
        <v>350</v>
      </c>
      <c r="X24" s="31" t="s">
        <v>79</v>
      </c>
    </row>
    <row r="25" spans="1:24" ht="12.75" customHeight="1" x14ac:dyDescent="0.15">
      <c r="A25" s="33" t="s">
        <v>355</v>
      </c>
      <c r="B25" s="33" t="s">
        <v>351</v>
      </c>
      <c r="C25" s="33" t="s">
        <v>352</v>
      </c>
      <c r="D25" s="33" t="s">
        <v>353</v>
      </c>
      <c r="E25" s="45"/>
      <c r="F25" s="45"/>
      <c r="G25" s="33"/>
      <c r="H25" s="45"/>
      <c r="I25" s="33"/>
      <c r="J25" s="45"/>
      <c r="K25" s="33"/>
      <c r="L25" s="33"/>
      <c r="M25" s="33"/>
      <c r="N25" s="33"/>
      <c r="O25" s="33"/>
      <c r="U25" s="31" t="s">
        <v>422</v>
      </c>
      <c r="V25" s="31" t="s">
        <v>354</v>
      </c>
      <c r="W25" s="31" t="s">
        <v>355</v>
      </c>
      <c r="X25" s="31" t="s">
        <v>79</v>
      </c>
    </row>
    <row r="26" spans="1:24" ht="12.75" customHeight="1" x14ac:dyDescent="0.15">
      <c r="A26" s="33" t="s">
        <v>359</v>
      </c>
      <c r="B26" s="33" t="s">
        <v>356</v>
      </c>
      <c r="C26" s="33" t="s">
        <v>357</v>
      </c>
      <c r="D26" s="33" t="s">
        <v>358</v>
      </c>
      <c r="E26" s="45"/>
      <c r="F26" s="45"/>
      <c r="G26" s="33"/>
      <c r="H26" s="45"/>
      <c r="I26" s="33"/>
      <c r="J26" s="45"/>
      <c r="K26" s="33"/>
      <c r="L26" s="33"/>
      <c r="M26" s="33"/>
      <c r="N26" s="33"/>
      <c r="O26" s="33"/>
      <c r="U26" s="31" t="s">
        <v>79</v>
      </c>
      <c r="V26" s="31" t="s">
        <v>79</v>
      </c>
      <c r="W26" s="31" t="s">
        <v>359</v>
      </c>
      <c r="X26" s="31" t="s">
        <v>79</v>
      </c>
    </row>
    <row r="27" spans="1:24" ht="12.75" customHeight="1" x14ac:dyDescent="0.15">
      <c r="A27" s="33" t="s">
        <v>362</v>
      </c>
      <c r="B27" s="33" t="s">
        <v>360</v>
      </c>
      <c r="C27" s="33" t="s">
        <v>361</v>
      </c>
      <c r="D27" s="33" t="s">
        <v>353</v>
      </c>
      <c r="E27" s="45"/>
      <c r="F27" s="45"/>
      <c r="G27" s="33"/>
      <c r="H27" s="45"/>
      <c r="I27" s="33"/>
      <c r="J27" s="45"/>
      <c r="K27" s="33"/>
      <c r="L27" s="33"/>
      <c r="M27" s="33"/>
      <c r="N27" s="33"/>
      <c r="O27" s="33"/>
      <c r="V27" s="31" t="s">
        <v>79</v>
      </c>
      <c r="W27" s="31" t="s">
        <v>362</v>
      </c>
      <c r="X27" s="31" t="s">
        <v>79</v>
      </c>
    </row>
    <row r="28" spans="1:24" ht="12.75" customHeight="1" x14ac:dyDescent="0.15">
      <c r="A28" s="33" t="s">
        <v>365</v>
      </c>
      <c r="B28" s="33" t="s">
        <v>363</v>
      </c>
      <c r="C28" s="33" t="s">
        <v>364</v>
      </c>
      <c r="D28" s="33" t="s">
        <v>353</v>
      </c>
      <c r="E28" s="45"/>
      <c r="F28" s="33"/>
      <c r="G28" s="33"/>
      <c r="H28" s="33"/>
      <c r="I28" s="33"/>
      <c r="J28" s="33"/>
      <c r="K28" s="33"/>
      <c r="L28" s="45"/>
      <c r="M28" s="33"/>
      <c r="N28" s="33"/>
      <c r="O28" s="33"/>
      <c r="V28" s="31" t="s">
        <v>79</v>
      </c>
      <c r="W28" s="31" t="s">
        <v>79</v>
      </c>
      <c r="X28" s="31" t="s">
        <v>79</v>
      </c>
    </row>
    <row r="29" spans="1:24" ht="12.75" customHeight="1" x14ac:dyDescent="0.15">
      <c r="A29" s="33" t="s">
        <v>368</v>
      </c>
      <c r="B29" s="33" t="s">
        <v>366</v>
      </c>
      <c r="C29" s="33" t="s">
        <v>367</v>
      </c>
      <c r="D29" s="33" t="s">
        <v>353</v>
      </c>
      <c r="E29" s="45"/>
      <c r="F29" s="33"/>
      <c r="G29" s="33"/>
      <c r="H29" s="33"/>
      <c r="I29" s="33"/>
      <c r="J29" s="33"/>
      <c r="K29" s="33"/>
      <c r="L29" s="45"/>
      <c r="M29" s="33"/>
      <c r="N29" s="33"/>
      <c r="O29" s="33"/>
      <c r="V29" s="31" t="s">
        <v>79</v>
      </c>
      <c r="W29" s="31" t="s">
        <v>79</v>
      </c>
      <c r="X29" s="31" t="s">
        <v>79</v>
      </c>
    </row>
    <row r="30" spans="1:24" ht="12.75" customHeight="1" x14ac:dyDescent="0.15">
      <c r="A30" s="33" t="s">
        <v>371</v>
      </c>
      <c r="B30" s="33" t="s">
        <v>369</v>
      </c>
      <c r="C30" s="33" t="s">
        <v>79</v>
      </c>
      <c r="D30" s="33" t="s">
        <v>370</v>
      </c>
      <c r="E30" s="45"/>
      <c r="F30" s="33"/>
      <c r="G30" s="33"/>
      <c r="H30" s="33"/>
      <c r="I30" s="33"/>
      <c r="J30" s="33"/>
      <c r="K30" s="33"/>
      <c r="L30" s="45"/>
      <c r="M30" s="33"/>
      <c r="N30" s="33"/>
      <c r="O30" s="33"/>
      <c r="V30" s="31" t="s">
        <v>79</v>
      </c>
      <c r="W30" s="31" t="s">
        <v>79</v>
      </c>
      <c r="X30" s="31" t="s">
        <v>79</v>
      </c>
    </row>
    <row r="31" spans="1:24" ht="12.75" customHeight="1" x14ac:dyDescent="0.15">
      <c r="A31" s="33" t="s">
        <v>109</v>
      </c>
      <c r="B31" s="33" t="s">
        <v>372</v>
      </c>
      <c r="C31" s="33" t="s">
        <v>106</v>
      </c>
      <c r="D31" s="33" t="s">
        <v>373</v>
      </c>
      <c r="E31" s="45"/>
      <c r="F31" s="45"/>
      <c r="G31" s="33"/>
      <c r="H31" s="45"/>
      <c r="I31" s="33"/>
      <c r="J31" s="45"/>
      <c r="K31" s="33"/>
      <c r="L31" s="33"/>
      <c r="M31" s="33"/>
      <c r="N31" s="33"/>
      <c r="O31" s="33"/>
      <c r="U31" s="31" t="s">
        <v>432</v>
      </c>
      <c r="V31" s="31" t="s">
        <v>79</v>
      </c>
      <c r="W31" s="31" t="s">
        <v>374</v>
      </c>
      <c r="X31" s="31" t="s">
        <v>79</v>
      </c>
    </row>
    <row r="32" spans="1:24" ht="12.75" customHeight="1" x14ac:dyDescent="0.15">
      <c r="A32" s="33" t="s">
        <v>113</v>
      </c>
      <c r="B32" s="33" t="s">
        <v>372</v>
      </c>
      <c r="C32" s="33" t="s">
        <v>111</v>
      </c>
      <c r="D32" s="33" t="s">
        <v>373</v>
      </c>
      <c r="E32" s="45"/>
      <c r="F32" s="45"/>
      <c r="G32" s="33"/>
      <c r="H32" s="45"/>
      <c r="I32" s="33"/>
      <c r="J32" s="45"/>
      <c r="K32" s="33"/>
      <c r="L32" s="33"/>
      <c r="M32" s="33"/>
      <c r="N32" s="33"/>
      <c r="O32" s="33"/>
      <c r="U32" s="31" t="s">
        <v>432</v>
      </c>
      <c r="V32" s="31" t="s">
        <v>79</v>
      </c>
      <c r="W32" s="31" t="s">
        <v>375</v>
      </c>
      <c r="X32" s="31" t="s">
        <v>79</v>
      </c>
    </row>
    <row r="33" spans="1:24" ht="12.75" customHeight="1" x14ac:dyDescent="0.15">
      <c r="A33" s="33" t="s">
        <v>117</v>
      </c>
      <c r="B33" s="33" t="s">
        <v>376</v>
      </c>
      <c r="C33" s="33" t="s">
        <v>115</v>
      </c>
      <c r="D33" s="33" t="s">
        <v>373</v>
      </c>
      <c r="E33" s="45"/>
      <c r="F33" s="45"/>
      <c r="G33" s="33"/>
      <c r="H33" s="45"/>
      <c r="I33" s="33"/>
      <c r="J33" s="45"/>
      <c r="K33" s="33"/>
      <c r="L33" s="33"/>
      <c r="M33" s="33"/>
      <c r="N33" s="33"/>
      <c r="O33" s="33"/>
      <c r="U33" s="31" t="s">
        <v>432</v>
      </c>
      <c r="V33" s="31" t="s">
        <v>79</v>
      </c>
      <c r="W33" s="31" t="s">
        <v>377</v>
      </c>
      <c r="X33" s="31" t="s">
        <v>79</v>
      </c>
    </row>
    <row r="34" spans="1:24" ht="12.75" customHeight="1" x14ac:dyDescent="0.15">
      <c r="A34" s="33" t="s">
        <v>121</v>
      </c>
      <c r="B34" s="33" t="s">
        <v>376</v>
      </c>
      <c r="C34" s="33" t="s">
        <v>119</v>
      </c>
      <c r="D34" s="33" t="s">
        <v>373</v>
      </c>
      <c r="E34" s="45"/>
      <c r="F34" s="45"/>
      <c r="G34" s="33"/>
      <c r="H34" s="45"/>
      <c r="I34" s="33"/>
      <c r="J34" s="45"/>
      <c r="K34" s="33"/>
      <c r="L34" s="33"/>
      <c r="M34" s="33"/>
      <c r="N34" s="33"/>
      <c r="O34" s="33"/>
      <c r="U34" s="31" t="s">
        <v>432</v>
      </c>
      <c r="V34" s="31" t="s">
        <v>79</v>
      </c>
      <c r="W34" s="31" t="s">
        <v>378</v>
      </c>
      <c r="X34" s="31" t="s">
        <v>79</v>
      </c>
    </row>
    <row r="35" spans="1:24" ht="12.75" customHeight="1" x14ac:dyDescent="0.15">
      <c r="A35" s="33" t="s">
        <v>125</v>
      </c>
      <c r="B35" s="33" t="s">
        <v>379</v>
      </c>
      <c r="C35" s="33" t="s">
        <v>380</v>
      </c>
      <c r="D35" s="33" t="s">
        <v>373</v>
      </c>
      <c r="E35" s="45"/>
      <c r="F35" s="45"/>
      <c r="G35" s="33"/>
      <c r="H35" s="45"/>
      <c r="I35" s="33"/>
      <c r="J35" s="45"/>
      <c r="K35" s="33"/>
      <c r="L35" s="33"/>
      <c r="M35" s="33"/>
      <c r="N35" s="33"/>
      <c r="O35" s="33"/>
      <c r="U35" s="31" t="s">
        <v>432</v>
      </c>
      <c r="V35" s="31" t="s">
        <v>79</v>
      </c>
      <c r="W35" s="31" t="s">
        <v>381</v>
      </c>
      <c r="X35" s="31" t="s">
        <v>79</v>
      </c>
    </row>
    <row r="36" spans="1:24" ht="12.75" customHeight="1" x14ac:dyDescent="0.15">
      <c r="A36" s="33" t="s">
        <v>384</v>
      </c>
      <c r="B36" s="33" t="s">
        <v>382</v>
      </c>
      <c r="C36" s="33" t="s">
        <v>151</v>
      </c>
      <c r="D36" s="33" t="s">
        <v>383</v>
      </c>
      <c r="E36" s="45"/>
      <c r="F36" s="33"/>
      <c r="G36" s="33"/>
      <c r="H36" s="45"/>
      <c r="I36" s="33"/>
      <c r="J36" s="33"/>
      <c r="K36" s="33"/>
      <c r="L36" s="33"/>
      <c r="M36" s="33"/>
      <c r="N36" s="33"/>
      <c r="O36" s="33"/>
      <c r="U36" s="31" t="s">
        <v>432</v>
      </c>
      <c r="V36" s="31" t="s">
        <v>79</v>
      </c>
      <c r="W36" s="31" t="s">
        <v>385</v>
      </c>
      <c r="X36" s="31" t="s">
        <v>79</v>
      </c>
    </row>
    <row r="37" spans="1:24" ht="12.75" customHeight="1" x14ac:dyDescent="0.15">
      <c r="A37" s="33" t="s">
        <v>128</v>
      </c>
      <c r="B37" s="33" t="s">
        <v>386</v>
      </c>
      <c r="C37" s="33" t="s">
        <v>127</v>
      </c>
      <c r="D37" s="33" t="s">
        <v>387</v>
      </c>
      <c r="E37" s="45"/>
      <c r="F37" s="45"/>
      <c r="G37" s="33"/>
      <c r="H37" s="45"/>
      <c r="I37" s="33"/>
      <c r="J37" s="45"/>
      <c r="K37" s="33"/>
      <c r="L37" s="33"/>
      <c r="M37" s="33"/>
      <c r="N37" s="33"/>
      <c r="O37" s="33"/>
      <c r="V37" s="31" t="s">
        <v>79</v>
      </c>
      <c r="W37" s="31" t="s">
        <v>388</v>
      </c>
      <c r="X37" s="31" t="s">
        <v>79</v>
      </c>
    </row>
    <row r="38" spans="1:24" ht="12.75" customHeight="1" x14ac:dyDescent="0.15">
      <c r="A38" s="33" t="s">
        <v>391</v>
      </c>
      <c r="B38" s="33" t="s">
        <v>389</v>
      </c>
      <c r="C38" s="33" t="s">
        <v>390</v>
      </c>
      <c r="D38" s="33" t="s">
        <v>383</v>
      </c>
      <c r="E38" s="45"/>
      <c r="F38" s="45"/>
      <c r="G38" s="33"/>
      <c r="H38" s="33"/>
      <c r="I38" s="33"/>
      <c r="J38" s="45"/>
      <c r="K38" s="33"/>
      <c r="L38" s="33"/>
      <c r="M38" s="33"/>
      <c r="N38" s="33"/>
      <c r="O38" s="33"/>
      <c r="V38" s="31" t="s">
        <v>79</v>
      </c>
      <c r="W38" s="31" t="s">
        <v>392</v>
      </c>
      <c r="X38" s="31" t="s">
        <v>79</v>
      </c>
    </row>
    <row r="39" spans="1:24" ht="12.75" customHeight="1" x14ac:dyDescent="0.15">
      <c r="A39" s="33" t="s">
        <v>394</v>
      </c>
      <c r="B39" s="33" t="s">
        <v>389</v>
      </c>
      <c r="C39" s="33" t="s">
        <v>393</v>
      </c>
      <c r="D39" s="33" t="s">
        <v>383</v>
      </c>
      <c r="E39" s="45"/>
      <c r="F39" s="45"/>
      <c r="G39" s="33"/>
      <c r="H39" s="45"/>
      <c r="I39" s="33"/>
      <c r="J39" s="45"/>
      <c r="K39" s="33"/>
      <c r="L39" s="33"/>
      <c r="M39" s="33"/>
      <c r="N39" s="33"/>
      <c r="O39" s="33"/>
      <c r="V39" s="31" t="s">
        <v>79</v>
      </c>
      <c r="W39" s="31" t="s">
        <v>395</v>
      </c>
      <c r="X39" s="31" t="s">
        <v>79</v>
      </c>
    </row>
    <row r="40" spans="1:24" ht="12.75" customHeight="1" x14ac:dyDescent="0.15">
      <c r="A40" s="33" t="s">
        <v>398</v>
      </c>
      <c r="B40" s="33" t="s">
        <v>396</v>
      </c>
      <c r="C40" s="33" t="s">
        <v>397</v>
      </c>
      <c r="D40" s="33" t="s">
        <v>337</v>
      </c>
      <c r="E40" s="45"/>
      <c r="F40" s="45"/>
      <c r="G40" s="33"/>
      <c r="H40" s="33"/>
      <c r="I40" s="33"/>
      <c r="J40" s="33"/>
      <c r="K40" s="33"/>
      <c r="L40" s="33"/>
      <c r="M40" s="33"/>
      <c r="N40" s="33"/>
      <c r="O40" s="33"/>
      <c r="V40" s="31" t="s">
        <v>79</v>
      </c>
      <c r="W40" s="31" t="s">
        <v>399</v>
      </c>
      <c r="X40" s="31" t="s">
        <v>79</v>
      </c>
    </row>
  </sheetData>
  <mergeCells count="10">
    <mergeCell ref="H2:I2"/>
    <mergeCell ref="J2:K2"/>
    <mergeCell ref="L2:M2"/>
    <mergeCell ref="N2:O2"/>
    <mergeCell ref="A2:A3"/>
    <mergeCell ref="B2:B3"/>
    <mergeCell ref="C2:C3"/>
    <mergeCell ref="D2:D3"/>
    <mergeCell ref="E2:E3"/>
    <mergeCell ref="F2:G2"/>
  </mergeCells>
  <phoneticPr fontId="3" type="noConversion"/>
  <pageMargins left="0.31496062992125984" right="0.31496062992125984" top="1" bottom="0.59055118110236215" header="0.5" footer="0.5"/>
  <pageSetup paperSize="9" scale="87" orientation="landscape" r:id="rId1"/>
  <headerFooter alignWithMargins="0">
    <oddHeader>&amp;RPage : 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 지정된 범위</vt:lpstr>
      </vt:variant>
      <vt:variant>
        <vt:i4>15</vt:i4>
      </vt:variant>
    </vt:vector>
  </HeadingPairs>
  <TitlesOfParts>
    <vt:vector size="27" baseType="lpstr">
      <vt:lpstr>원가계산서(가설)</vt:lpstr>
      <vt:lpstr>원가계산서(제작)</vt:lpstr>
      <vt:lpstr>내역서</vt:lpstr>
      <vt:lpstr>일위대가목록</vt:lpstr>
      <vt:lpstr>일위대가_호표</vt:lpstr>
      <vt:lpstr>중기사용료목록</vt:lpstr>
      <vt:lpstr>중기사용료</vt:lpstr>
      <vt:lpstr>중기기초자료</vt:lpstr>
      <vt:lpstr>자재</vt:lpstr>
      <vt:lpstr>노임</vt:lpstr>
      <vt:lpstr>경비</vt:lpstr>
      <vt:lpstr>자재조서</vt:lpstr>
      <vt:lpstr>경비!Print_Area</vt:lpstr>
      <vt:lpstr>노임!Print_Area</vt:lpstr>
      <vt:lpstr>'원가계산서(가설)'!Print_Area</vt:lpstr>
      <vt:lpstr>'원가계산서(제작)'!Print_Area</vt:lpstr>
      <vt:lpstr>일위대가목록!Print_Area</vt:lpstr>
      <vt:lpstr>자재!Print_Area</vt:lpstr>
      <vt:lpstr>경비!Print_Titles</vt:lpstr>
      <vt:lpstr>내역서!Print_Titles</vt:lpstr>
      <vt:lpstr>노임!Print_Titles</vt:lpstr>
      <vt:lpstr>일위대가_호표!Print_Titles</vt:lpstr>
      <vt:lpstr>일위대가목록!Print_Titles</vt:lpstr>
      <vt:lpstr>자재!Print_Titles</vt:lpstr>
      <vt:lpstr>자재조서!Print_Titles</vt:lpstr>
      <vt:lpstr>중기기초자료!Print_Titles</vt:lpstr>
      <vt:lpstr>중기사용료목록!Print_Titles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KR176_25H2</dc:creator>
  <cp:lastModifiedBy>Win11</cp:lastModifiedBy>
  <dcterms:created xsi:type="dcterms:W3CDTF">2026-05-22T07:55:11Z</dcterms:created>
  <dcterms:modified xsi:type="dcterms:W3CDTF">2026-07-13T02:39:38Z</dcterms:modified>
</cp:coreProperties>
</file>