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폴더\조경욱\001.중증환자 긴급치료병상(서관10층, 동관2,3층)\2026\008. 예산 집행\000. 2026년 중증환자 긴급치료병상 공조기 및 기타 설비용 필터 구매, 교체 및 폐기물 처리\"/>
    </mc:Choice>
  </mc:AlternateContent>
  <bookViews>
    <workbookView xWindow="0" yWindow="0" windowWidth="28800" windowHeight="11595"/>
  </bookViews>
  <sheets>
    <sheet name="필터내역서(2026)" sheetId="1" r:id="rId1"/>
  </sheets>
  <definedNames>
    <definedName name="_xlnm.Print_Area" localSheetId="0">'필터내역서(2026)'!$A$1:$H$15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6" i="1"/>
  <c r="G8" i="1"/>
  <c r="G7" i="1"/>
  <c r="G5" i="1"/>
  <c r="G4" i="1"/>
  <c r="G9" i="1" l="1"/>
  <c r="G18" i="1"/>
  <c r="E23" i="1" l="1"/>
  <c r="E24" i="1" s="1"/>
  <c r="E11" i="1"/>
  <c r="E12" i="1"/>
  <c r="E8" i="1"/>
  <c r="E5" i="1"/>
  <c r="E4" i="1"/>
  <c r="F20" i="1"/>
  <c r="E13" i="1"/>
  <c r="E10" i="1"/>
  <c r="E7" i="1"/>
  <c r="G10" i="1" l="1"/>
  <c r="F25" i="1" l="1"/>
  <c r="G13" i="1"/>
  <c r="G12" i="1"/>
  <c r="G11" i="1"/>
  <c r="G14" i="1" l="1"/>
  <c r="E14" i="1"/>
  <c r="E18" i="1" s="1"/>
  <c r="G19" i="1" l="1"/>
  <c r="G20" i="1" s="1"/>
  <c r="E19" i="1"/>
  <c r="G6" i="1" l="1"/>
  <c r="G15" i="1" s="1"/>
  <c r="G23" i="1" l="1"/>
  <c r="G24" i="1" l="1"/>
  <c r="G25" i="1" s="1"/>
  <c r="G26" i="1" s="1"/>
</calcChain>
</file>

<file path=xl/sharedStrings.xml><?xml version="1.0" encoding="utf-8"?>
<sst xmlns="http://schemas.openxmlformats.org/spreadsheetml/2006/main" count="86" uniqueCount="43">
  <si>
    <t>필 터 명</t>
    <phoneticPr fontId="2" type="noConversion"/>
  </si>
  <si>
    <t>규  격</t>
    <phoneticPr fontId="2" type="noConversion"/>
  </si>
  <si>
    <t>TYPE</t>
    <phoneticPr fontId="2" type="noConversion"/>
  </si>
  <si>
    <t>수  량</t>
    <phoneticPr fontId="2" type="noConversion"/>
  </si>
  <si>
    <t>비    고</t>
    <phoneticPr fontId="2" type="noConversion"/>
  </si>
  <si>
    <t>-</t>
    <phoneticPr fontId="2" type="noConversion"/>
  </si>
  <si>
    <t>소  계</t>
    <phoneticPr fontId="2" type="noConversion"/>
  </si>
  <si>
    <t>MEDIUM-FILTER</t>
    <phoneticPr fontId="2" type="noConversion"/>
  </si>
  <si>
    <t>HEPA-FILTER</t>
  </si>
  <si>
    <t>610*610*90T</t>
    <phoneticPr fontId="2" type="noConversion"/>
  </si>
  <si>
    <t>젤타입</t>
    <phoneticPr fontId="2" type="noConversion"/>
  </si>
  <si>
    <t>합   계</t>
    <phoneticPr fontId="2" type="noConversion"/>
  </si>
  <si>
    <t>1. 필터 구매</t>
    <phoneticPr fontId="2" type="noConversion"/>
  </si>
  <si>
    <t>품   명</t>
    <phoneticPr fontId="2" type="noConversion"/>
  </si>
  <si>
    <t>폐기물 처리비</t>
    <phoneticPr fontId="2" type="noConversion"/>
  </si>
  <si>
    <t>단위</t>
    <phoneticPr fontId="2" type="noConversion"/>
  </si>
  <si>
    <t>EA</t>
    <phoneticPr fontId="2" type="noConversion"/>
  </si>
  <si>
    <t>EA</t>
    <phoneticPr fontId="2" type="noConversion"/>
  </si>
  <si>
    <t>EA</t>
    <phoneticPr fontId="2" type="noConversion"/>
  </si>
  <si>
    <t>단  위</t>
    <phoneticPr fontId="2" type="noConversion"/>
  </si>
  <si>
    <t>총 합 계</t>
    <phoneticPr fontId="2" type="noConversion"/>
  </si>
  <si>
    <t>VAT 포함</t>
    <phoneticPr fontId="2" type="noConversion"/>
  </si>
  <si>
    <t>305*305*90T</t>
    <phoneticPr fontId="2" type="noConversion"/>
  </si>
  <si>
    <t>단   가</t>
    <phoneticPr fontId="2" type="noConversion"/>
  </si>
  <si>
    <t>금   액</t>
    <phoneticPr fontId="2" type="noConversion"/>
  </si>
  <si>
    <t>교체비</t>
    <phoneticPr fontId="2" type="noConversion"/>
  </si>
  <si>
    <t>PRE-FILTER</t>
    <phoneticPr fontId="2" type="noConversion"/>
  </si>
  <si>
    <t>594*594*25T</t>
    <phoneticPr fontId="2" type="noConversion"/>
  </si>
  <si>
    <t>594*287*25T</t>
    <phoneticPr fontId="2" type="noConversion"/>
  </si>
  <si>
    <t>594*594*75T</t>
    <phoneticPr fontId="2" type="noConversion"/>
  </si>
  <si>
    <t>594*287*75T</t>
    <phoneticPr fontId="2" type="noConversion"/>
  </si>
  <si>
    <t>서관10층, 동관2층 공조기 필터</t>
    <phoneticPr fontId="2" type="noConversion"/>
  </si>
  <si>
    <t>1 + 2 + 3</t>
    <phoneticPr fontId="2" type="noConversion"/>
  </si>
  <si>
    <t>610*305*90T</t>
    <phoneticPr fontId="2" type="noConversion"/>
  </si>
  <si>
    <t>915*610*90T</t>
    <phoneticPr fontId="2" type="noConversion"/>
  </si>
  <si>
    <t>3. 폐기물 처리비</t>
    <phoneticPr fontId="2" type="noConversion"/>
  </si>
  <si>
    <t>2. 필터 교체</t>
    <phoneticPr fontId="2" type="noConversion"/>
  </si>
  <si>
    <t>HEPA-FILTER 교체</t>
    <phoneticPr fontId="2" type="noConversion"/>
  </si>
  <si>
    <t>-</t>
    <phoneticPr fontId="2" type="noConversion"/>
  </si>
  <si>
    <t>미 교체건은 사후정산</t>
    <phoneticPr fontId="2" type="noConversion"/>
  </si>
  <si>
    <t>폐필터 반출</t>
    <phoneticPr fontId="2" type="noConversion"/>
  </si>
  <si>
    <t>중증환자 긴급치료병상 공조기 및 기타 설비용 필터 구매, 설치 및 폐기물 처리 내역서</t>
    <phoneticPr fontId="2" type="noConversion"/>
  </si>
  <si>
    <t>서관10층, 동관2층 HEPA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</si>
</sst>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5" xfId="0" quotePrefix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41" fontId="0" fillId="5" borderId="5" xfId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5" borderId="11" xfId="0" applyFill="1" applyBorder="1" applyAlignment="1">
      <alignment horizontal="center" vertical="center"/>
    </xf>
    <xf numFmtId="41" fontId="0" fillId="3" borderId="11" xfId="1" applyFont="1" applyFill="1" applyBorder="1" applyAlignment="1">
      <alignment horizontal="center" vertical="center"/>
    </xf>
    <xf numFmtId="41" fontId="0" fillId="5" borderId="11" xfId="1" applyFont="1" applyFill="1" applyBorder="1" applyAlignment="1">
      <alignment horizontal="center" vertical="center"/>
    </xf>
    <xf numFmtId="41" fontId="0" fillId="6" borderId="11" xfId="1" applyFont="1" applyFill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3" fillId="4" borderId="12" xfId="1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1" fontId="0" fillId="0" borderId="0" xfId="0" applyNumberForma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85" zoomScaleNormal="85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23" sqref="F23"/>
    </sheetView>
  </sheetViews>
  <sheetFormatPr defaultRowHeight="20.100000000000001" customHeight="1" x14ac:dyDescent="0.3"/>
  <cols>
    <col min="1" max="1" width="17.375" customWidth="1"/>
    <col min="2" max="2" width="15.625" customWidth="1"/>
    <col min="6" max="6" width="14.125" customWidth="1"/>
    <col min="7" max="7" width="15.625" customWidth="1"/>
    <col min="8" max="8" width="118.375" style="30" customWidth="1"/>
    <col min="11" max="12" width="13" bestFit="1" customWidth="1"/>
  </cols>
  <sheetData>
    <row r="1" spans="1:11" ht="39.950000000000003" customHeight="1" x14ac:dyDescent="0.3">
      <c r="A1" s="36" t="s">
        <v>41</v>
      </c>
      <c r="B1" s="37"/>
      <c r="C1" s="37"/>
      <c r="D1" s="37"/>
      <c r="E1" s="37"/>
      <c r="F1" s="38"/>
      <c r="G1" s="38"/>
      <c r="H1" s="39"/>
    </row>
    <row r="2" spans="1:11" ht="39.950000000000003" customHeight="1" x14ac:dyDescent="0.3">
      <c r="A2" s="43" t="s">
        <v>12</v>
      </c>
      <c r="B2" s="44"/>
      <c r="C2" s="44"/>
      <c r="D2" s="44"/>
      <c r="E2" s="44"/>
      <c r="F2" s="45"/>
      <c r="G2" s="45"/>
      <c r="H2" s="46"/>
    </row>
    <row r="3" spans="1:11" ht="39.950000000000003" customHeight="1" x14ac:dyDescent="0.3">
      <c r="A3" s="6" t="s">
        <v>0</v>
      </c>
      <c r="B3" s="7" t="s">
        <v>1</v>
      </c>
      <c r="C3" s="7" t="s">
        <v>2</v>
      </c>
      <c r="D3" s="7" t="s">
        <v>15</v>
      </c>
      <c r="E3" s="7" t="s">
        <v>3</v>
      </c>
      <c r="F3" s="16" t="s">
        <v>23</v>
      </c>
      <c r="G3" s="16" t="s">
        <v>24</v>
      </c>
      <c r="H3" s="23" t="s">
        <v>4</v>
      </c>
    </row>
    <row r="4" spans="1:11" ht="39.950000000000003" customHeight="1" x14ac:dyDescent="0.3">
      <c r="A4" s="47" t="s">
        <v>26</v>
      </c>
      <c r="B4" s="1" t="s">
        <v>28</v>
      </c>
      <c r="C4" s="2" t="s">
        <v>5</v>
      </c>
      <c r="D4" s="2" t="s">
        <v>16</v>
      </c>
      <c r="E4" s="1">
        <f>72+96</f>
        <v>168</v>
      </c>
      <c r="F4" s="17"/>
      <c r="G4" s="17">
        <f>E4*F4</f>
        <v>0</v>
      </c>
      <c r="H4" s="24" t="s">
        <v>31</v>
      </c>
    </row>
    <row r="5" spans="1:11" ht="39.950000000000003" customHeight="1" x14ac:dyDescent="0.3">
      <c r="A5" s="48"/>
      <c r="B5" s="2" t="s">
        <v>27</v>
      </c>
      <c r="C5" s="2" t="s">
        <v>5</v>
      </c>
      <c r="D5" s="2" t="s">
        <v>16</v>
      </c>
      <c r="E5" s="1">
        <f>72+192</f>
        <v>264</v>
      </c>
      <c r="F5" s="17"/>
      <c r="G5" s="17">
        <f>E5*F5</f>
        <v>0</v>
      </c>
      <c r="H5" s="24" t="s">
        <v>31</v>
      </c>
    </row>
    <row r="6" spans="1:11" ht="39.950000000000003" customHeight="1" x14ac:dyDescent="0.3">
      <c r="A6" s="49"/>
      <c r="B6" s="7" t="s">
        <v>6</v>
      </c>
      <c r="C6" s="7"/>
      <c r="D6" s="7" t="s">
        <v>17</v>
      </c>
      <c r="E6" s="7">
        <f>SUM(E4:E5)</f>
        <v>432</v>
      </c>
      <c r="F6" s="18"/>
      <c r="G6" s="18">
        <f>SUM(G4:G5)</f>
        <v>0</v>
      </c>
      <c r="H6" s="26"/>
      <c r="I6" s="14"/>
      <c r="J6" s="14"/>
      <c r="K6" s="14"/>
    </row>
    <row r="7" spans="1:11" ht="39.950000000000003" customHeight="1" x14ac:dyDescent="0.3">
      <c r="A7" s="40" t="s">
        <v>7</v>
      </c>
      <c r="B7" s="1" t="s">
        <v>30</v>
      </c>
      <c r="C7" s="4" t="s">
        <v>5</v>
      </c>
      <c r="D7" s="4" t="s">
        <v>17</v>
      </c>
      <c r="E7" s="1">
        <f>36+48</f>
        <v>84</v>
      </c>
      <c r="F7" s="17"/>
      <c r="G7" s="17">
        <f>E7*F7</f>
        <v>0</v>
      </c>
      <c r="H7" s="24" t="s">
        <v>31</v>
      </c>
      <c r="I7" s="14"/>
      <c r="J7" s="14"/>
      <c r="K7" s="14"/>
    </row>
    <row r="8" spans="1:11" ht="39.950000000000003" customHeight="1" x14ac:dyDescent="0.3">
      <c r="A8" s="41"/>
      <c r="B8" s="1" t="s">
        <v>29</v>
      </c>
      <c r="C8" s="4" t="s">
        <v>5</v>
      </c>
      <c r="D8" s="4" t="s">
        <v>17</v>
      </c>
      <c r="E8" s="1">
        <f>3*12+8*12</f>
        <v>132</v>
      </c>
      <c r="F8" s="17"/>
      <c r="G8" s="17">
        <f>E8*F8</f>
        <v>0</v>
      </c>
      <c r="H8" s="24" t="s">
        <v>31</v>
      </c>
      <c r="I8" s="14"/>
      <c r="J8" s="14"/>
      <c r="K8" s="15"/>
    </row>
    <row r="9" spans="1:11" ht="39.950000000000003" customHeight="1" x14ac:dyDescent="0.3">
      <c r="A9" s="42"/>
      <c r="B9" s="7" t="s">
        <v>6</v>
      </c>
      <c r="C9" s="7"/>
      <c r="D9" s="7" t="s">
        <v>18</v>
      </c>
      <c r="E9" s="7">
        <f>SUM(E7:E8)</f>
        <v>216</v>
      </c>
      <c r="F9" s="18"/>
      <c r="G9" s="13">
        <f>SUM(G7:G8)</f>
        <v>0</v>
      </c>
      <c r="H9" s="26"/>
      <c r="I9" s="14"/>
      <c r="J9" s="15"/>
      <c r="K9" s="15"/>
    </row>
    <row r="10" spans="1:11" ht="39.950000000000003" customHeight="1" x14ac:dyDescent="0.3">
      <c r="A10" s="50" t="s">
        <v>8</v>
      </c>
      <c r="B10" s="22" t="s">
        <v>22</v>
      </c>
      <c r="C10" s="4" t="s">
        <v>10</v>
      </c>
      <c r="D10" s="4" t="s">
        <v>16</v>
      </c>
      <c r="E10" s="4">
        <f>9+20</f>
        <v>29</v>
      </c>
      <c r="F10" s="17"/>
      <c r="G10" s="17">
        <f t="shared" ref="G10" si="0">E10*F10</f>
        <v>0</v>
      </c>
      <c r="H10" s="24" t="s">
        <v>42</v>
      </c>
      <c r="I10" s="14"/>
      <c r="J10" s="14"/>
    </row>
    <row r="11" spans="1:11" ht="39.950000000000003" customHeight="1" x14ac:dyDescent="0.3">
      <c r="A11" s="51"/>
      <c r="B11" s="22" t="s">
        <v>33</v>
      </c>
      <c r="C11" s="4" t="s">
        <v>10</v>
      </c>
      <c r="D11" s="4" t="s">
        <v>17</v>
      </c>
      <c r="E11" s="4">
        <f>40+90</f>
        <v>130</v>
      </c>
      <c r="F11" s="17"/>
      <c r="G11" s="17">
        <f t="shared" ref="G11:G13" si="1">E11*F11</f>
        <v>0</v>
      </c>
      <c r="H11" s="24" t="s">
        <v>42</v>
      </c>
      <c r="I11" s="14"/>
      <c r="J11" s="14"/>
    </row>
    <row r="12" spans="1:11" ht="39.950000000000003" customHeight="1" x14ac:dyDescent="0.3">
      <c r="A12" s="51"/>
      <c r="B12" s="22" t="s">
        <v>9</v>
      </c>
      <c r="C12" s="4" t="s">
        <v>10</v>
      </c>
      <c r="D12" s="4" t="s">
        <v>17</v>
      </c>
      <c r="E12" s="4">
        <f>6+27</f>
        <v>33</v>
      </c>
      <c r="F12" s="17"/>
      <c r="G12" s="17">
        <f t="shared" si="1"/>
        <v>0</v>
      </c>
      <c r="H12" s="24" t="s">
        <v>42</v>
      </c>
      <c r="I12" s="14"/>
      <c r="J12" s="14"/>
      <c r="K12" s="15"/>
    </row>
    <row r="13" spans="1:11" ht="39.950000000000003" customHeight="1" x14ac:dyDescent="0.3">
      <c r="A13" s="51"/>
      <c r="B13" s="22" t="s">
        <v>34</v>
      </c>
      <c r="C13" s="4" t="s">
        <v>10</v>
      </c>
      <c r="D13" s="4" t="s">
        <v>17</v>
      </c>
      <c r="E13" s="4">
        <f>4+14</f>
        <v>18</v>
      </c>
      <c r="F13" s="17"/>
      <c r="G13" s="17">
        <f t="shared" si="1"/>
        <v>0</v>
      </c>
      <c r="H13" s="24" t="s">
        <v>42</v>
      </c>
      <c r="I13" s="14"/>
      <c r="J13" s="14"/>
      <c r="K13" s="15"/>
    </row>
    <row r="14" spans="1:11" ht="39.950000000000003" customHeight="1" x14ac:dyDescent="0.3">
      <c r="A14" s="52"/>
      <c r="B14" s="7" t="s">
        <v>6</v>
      </c>
      <c r="C14" s="7"/>
      <c r="D14" s="7" t="s">
        <v>17</v>
      </c>
      <c r="E14" s="7">
        <f>SUM(E10:E13)</f>
        <v>210</v>
      </c>
      <c r="F14" s="18"/>
      <c r="G14" s="13">
        <f>SUM(G10:G13)</f>
        <v>0</v>
      </c>
      <c r="H14" s="26"/>
    </row>
    <row r="15" spans="1:11" ht="39.950000000000003" customHeight="1" x14ac:dyDescent="0.3">
      <c r="A15" s="8" t="s">
        <v>11</v>
      </c>
      <c r="B15" s="9"/>
      <c r="C15" s="9"/>
      <c r="D15" s="9"/>
      <c r="E15" s="10"/>
      <c r="F15" s="19"/>
      <c r="G15" s="19">
        <f>G14+G9+G6</f>
        <v>0</v>
      </c>
      <c r="H15" s="27"/>
    </row>
    <row r="16" spans="1:11" ht="39.950000000000003" customHeight="1" x14ac:dyDescent="0.3">
      <c r="A16" s="32" t="s">
        <v>36</v>
      </c>
      <c r="B16" s="33"/>
      <c r="C16" s="33"/>
      <c r="D16" s="33"/>
      <c r="E16" s="33"/>
      <c r="F16" s="33"/>
      <c r="G16" s="33"/>
      <c r="H16" s="34"/>
    </row>
    <row r="17" spans="1:12" ht="39.950000000000003" customHeight="1" x14ac:dyDescent="0.3">
      <c r="A17" s="6" t="s">
        <v>13</v>
      </c>
      <c r="B17" s="7" t="s">
        <v>1</v>
      </c>
      <c r="C17" s="7" t="s">
        <v>2</v>
      </c>
      <c r="D17" s="7" t="s">
        <v>19</v>
      </c>
      <c r="E17" s="7" t="s">
        <v>3</v>
      </c>
      <c r="F17" s="16" t="s">
        <v>23</v>
      </c>
      <c r="G17" s="16" t="s">
        <v>24</v>
      </c>
      <c r="H17" s="23" t="s">
        <v>4</v>
      </c>
    </row>
    <row r="18" spans="1:12" ht="39.950000000000003" customHeight="1" x14ac:dyDescent="0.3">
      <c r="A18" s="35" t="s">
        <v>37</v>
      </c>
      <c r="B18" s="4" t="s">
        <v>25</v>
      </c>
      <c r="C18" s="4" t="s">
        <v>38</v>
      </c>
      <c r="D18" s="3" t="s">
        <v>16</v>
      </c>
      <c r="E18" s="4">
        <f>E14</f>
        <v>210</v>
      </c>
      <c r="F18" s="20"/>
      <c r="G18" s="17">
        <f>E18*F18</f>
        <v>0</v>
      </c>
      <c r="H18" s="28" t="s">
        <v>39</v>
      </c>
      <c r="K18" s="31"/>
    </row>
    <row r="19" spans="1:12" ht="39.950000000000003" customHeight="1" x14ac:dyDescent="0.3">
      <c r="A19" s="35"/>
      <c r="B19" s="7" t="s">
        <v>6</v>
      </c>
      <c r="C19" s="7"/>
      <c r="D19" s="7"/>
      <c r="E19" s="7">
        <f>SUM(E18)</f>
        <v>210</v>
      </c>
      <c r="F19" s="18"/>
      <c r="G19" s="18">
        <f>SUM(G18)</f>
        <v>0</v>
      </c>
      <c r="H19" s="25"/>
    </row>
    <row r="20" spans="1:12" ht="39.950000000000003" customHeight="1" x14ac:dyDescent="0.3">
      <c r="A20" s="8" t="s">
        <v>11</v>
      </c>
      <c r="B20" s="9"/>
      <c r="C20" s="9"/>
      <c r="D20" s="9"/>
      <c r="E20" s="10"/>
      <c r="F20" s="19">
        <f>F19</f>
        <v>0</v>
      </c>
      <c r="G20" s="19">
        <f>G19</f>
        <v>0</v>
      </c>
      <c r="H20" s="27"/>
    </row>
    <row r="21" spans="1:12" ht="39.950000000000003" customHeight="1" x14ac:dyDescent="0.3">
      <c r="A21" s="32" t="s">
        <v>35</v>
      </c>
      <c r="B21" s="33"/>
      <c r="C21" s="33"/>
      <c r="D21" s="33"/>
      <c r="E21" s="33"/>
      <c r="F21" s="33"/>
      <c r="G21" s="33"/>
      <c r="H21" s="34"/>
    </row>
    <row r="22" spans="1:12" ht="39.950000000000003" customHeight="1" x14ac:dyDescent="0.3">
      <c r="A22" s="6" t="s">
        <v>13</v>
      </c>
      <c r="B22" s="7" t="s">
        <v>1</v>
      </c>
      <c r="C22" s="7" t="s">
        <v>2</v>
      </c>
      <c r="D22" s="7" t="s">
        <v>19</v>
      </c>
      <c r="E22" s="7" t="s">
        <v>3</v>
      </c>
      <c r="F22" s="16" t="s">
        <v>23</v>
      </c>
      <c r="G22" s="16" t="s">
        <v>24</v>
      </c>
      <c r="H22" s="23" t="s">
        <v>4</v>
      </c>
    </row>
    <row r="23" spans="1:12" ht="39.950000000000003" customHeight="1" x14ac:dyDescent="0.3">
      <c r="A23" s="35" t="s">
        <v>14</v>
      </c>
      <c r="B23" s="4" t="s">
        <v>40</v>
      </c>
      <c r="C23" s="4" t="s">
        <v>38</v>
      </c>
      <c r="D23" s="3" t="s">
        <v>16</v>
      </c>
      <c r="E23" s="4">
        <f>E19</f>
        <v>210</v>
      </c>
      <c r="F23" s="20"/>
      <c r="G23" s="17">
        <f>E23*F23</f>
        <v>0</v>
      </c>
      <c r="H23" s="28"/>
      <c r="K23" s="31"/>
    </row>
    <row r="24" spans="1:12" ht="39.950000000000003" customHeight="1" x14ac:dyDescent="0.3">
      <c r="A24" s="35"/>
      <c r="B24" s="7" t="s">
        <v>6</v>
      </c>
      <c r="C24" s="7"/>
      <c r="D24" s="7"/>
      <c r="E24" s="7">
        <f>SUM(E23)</f>
        <v>210</v>
      </c>
      <c r="F24" s="18"/>
      <c r="G24" s="18">
        <f>SUM(G23)</f>
        <v>0</v>
      </c>
      <c r="H24" s="25"/>
    </row>
    <row r="25" spans="1:12" ht="39.950000000000003" customHeight="1" x14ac:dyDescent="0.3">
      <c r="A25" s="8" t="s">
        <v>11</v>
      </c>
      <c r="B25" s="9"/>
      <c r="C25" s="9"/>
      <c r="D25" s="9"/>
      <c r="E25" s="10"/>
      <c r="F25" s="19">
        <f>F24</f>
        <v>0</v>
      </c>
      <c r="G25" s="19">
        <f>G24</f>
        <v>0</v>
      </c>
      <c r="H25" s="27"/>
    </row>
    <row r="26" spans="1:12" ht="39.950000000000003" customHeight="1" thickBot="1" x14ac:dyDescent="0.35">
      <c r="A26" s="11" t="s">
        <v>20</v>
      </c>
      <c r="B26" s="12" t="s">
        <v>32</v>
      </c>
      <c r="C26" s="12"/>
      <c r="D26" s="12"/>
      <c r="E26" s="12"/>
      <c r="F26" s="21"/>
      <c r="G26" s="21">
        <f>G15+G20+G25</f>
        <v>0</v>
      </c>
      <c r="H26" s="29" t="s">
        <v>21</v>
      </c>
      <c r="L26" s="31"/>
    </row>
    <row r="27" spans="1:12" ht="20.100000000000001" customHeight="1" x14ac:dyDescent="0.3">
      <c r="A27" s="5"/>
    </row>
    <row r="28" spans="1:12" ht="20.100000000000001" customHeight="1" x14ac:dyDescent="0.3">
      <c r="A28" s="5"/>
    </row>
    <row r="29" spans="1:12" ht="20.100000000000001" customHeight="1" x14ac:dyDescent="0.3">
      <c r="A29" s="5"/>
    </row>
  </sheetData>
  <mergeCells count="9">
    <mergeCell ref="A21:H21"/>
    <mergeCell ref="A23:A24"/>
    <mergeCell ref="A1:H1"/>
    <mergeCell ref="A7:A9"/>
    <mergeCell ref="A2:H2"/>
    <mergeCell ref="A4:A6"/>
    <mergeCell ref="A10:A14"/>
    <mergeCell ref="A16:H16"/>
    <mergeCell ref="A18:A19"/>
  </mergeCells>
  <phoneticPr fontId="2" type="noConversion"/>
  <printOptions horizontalCentered="1"/>
  <pageMargins left="0.71" right="0.16" top="0.74803149606299213" bottom="0.74803149606299213" header="0.31496062992125984" footer="0.31496062992125984"/>
  <pageSetup paperSize="8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필터내역서(2026)</vt:lpstr>
      <vt:lpstr>'필터내역서(2026)'!Print_Area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2025-03-27T00:24:57Z</cp:lastPrinted>
  <dcterms:created xsi:type="dcterms:W3CDTF">2021-05-04T07:16:44Z</dcterms:created>
  <dcterms:modified xsi:type="dcterms:W3CDTF">2026-07-08T01:00:44Z</dcterms:modified>
</cp:coreProperties>
</file>