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.최성재\0.계약\4617(영상감시장치)\울산태화강변 A-2BL 아파트 정보통신공사 2공구 영상감시장치 제작 및 설치\규격서\"/>
    </mc:Choice>
  </mc:AlternateContent>
  <xr:revisionPtr revIDLastSave="0" documentId="8_{90657723-6F37-4C3B-925F-EB9ED5ACAFF5}" xr6:coauthVersionLast="47" xr6:coauthVersionMax="47" xr10:uidLastSave="{00000000-0000-0000-0000-000000000000}"/>
  <bookViews>
    <workbookView xWindow="-120" yWindow="-120" windowWidth="29040" windowHeight="15720" tabRatio="659" activeTab="2" xr2:uid="{8B699400-5C41-4A1C-B6F4-8224561C2B8E}"/>
  </bookViews>
  <sheets>
    <sheet name="수급계획서" sheetId="10" r:id="rId1"/>
    <sheet name="자재구매내역서" sheetId="2" r:id="rId2"/>
    <sheet name="CCTV원가계산서" sheetId="1" r:id="rId3"/>
    <sheet name="내역서" sheetId="5" r:id="rId4"/>
    <sheet name="수량집계표" sheetId="3" r:id="rId5"/>
    <sheet name="CCTV 산출서" sheetId="4" r:id="rId6"/>
    <sheet name="일위대가(U코드_2026.02)" sheetId="7" r:id="rId7"/>
    <sheet name="세부품명별 총괄시트 단가포함" sheetId="8" r:id="rId8"/>
  </sheets>
  <definedNames>
    <definedName name="_" hidden="1">#REF!</definedName>
    <definedName name="______________________ju8" hidden="1">{"'광피스표'!$A$3:$N$54"}</definedName>
    <definedName name="_____________________ju8" hidden="1">{"'광피스표'!$A$3:$N$54"}</definedName>
    <definedName name="___________F34" hidden="1">{#N/A,#N/A,TRUE,"총괄"}</definedName>
    <definedName name="___________K2" hidden="1">{#N/A,#N/A,TRUE,"총괄"}</definedName>
    <definedName name="_________F34" hidden="1">{#N/A,#N/A,TRUE,"총괄"}</definedName>
    <definedName name="_________K2" hidden="1">{#N/A,#N/A,TRUE,"총괄"}</definedName>
    <definedName name="_______F34" hidden="1">{#N/A,#N/A,TRUE,"총괄"}</definedName>
    <definedName name="_______K2" hidden="1">{#N/A,#N/A,TRUE,"총괄"}</definedName>
    <definedName name="______F34" hidden="1">{#N/A,#N/A,TRUE,"총괄"}</definedName>
    <definedName name="______K2" hidden="1">{#N/A,#N/A,TRUE,"총괄"}</definedName>
    <definedName name="_____F34" hidden="1">{#N/A,#N/A,TRUE,"총괄"}</definedName>
    <definedName name="_____K2" hidden="1">{#N/A,#N/A,TRUE,"총괄"}</definedName>
    <definedName name="_____LGT2" hidden="1">{#N/A,#N/A,FALSE,"3가";#N/A,#N/A,FALSE,"3나";#N/A,#N/A,FALSE,"3다"}</definedName>
    <definedName name="_____P3" hidden="1">{#N/A,#N/A,FALSE,"배수1"}</definedName>
    <definedName name="_____P4" hidden="1">{#N/A,#N/A,FALSE,"혼합골재"}</definedName>
    <definedName name="_____P5" hidden="1">{#N/A,#N/A,FALSE,"배수1"}</definedName>
    <definedName name="_____P6" hidden="1">{#N/A,#N/A,FALSE,"2~8번"}</definedName>
    <definedName name="_____S3" hidden="1">{#N/A,#N/A,FALSE,"포장2"}</definedName>
    <definedName name="____F34" hidden="1">{#N/A,#N/A,TRUE,"총괄"}</definedName>
    <definedName name="____K2" hidden="1">{#N/A,#N/A,TRUE,"총괄"}</definedName>
    <definedName name="____key2" hidden="1">#REF!</definedName>
    <definedName name="____LGT2" hidden="1">{#N/A,#N/A,FALSE,"3가";#N/A,#N/A,FALSE,"3나";#N/A,#N/A,FALSE,"3다"}</definedName>
    <definedName name="____q45" hidden="1">{"'용역비'!$A$4:$C$8"}</definedName>
    <definedName name="___F34" hidden="1">{#N/A,#N/A,TRUE,"총괄"}</definedName>
    <definedName name="___K2" hidden="1">{#N/A,#N/A,TRUE,"총괄"}</definedName>
    <definedName name="___key2" hidden="1">#REF!</definedName>
    <definedName name="___key21" hidden="1">#REF!</definedName>
    <definedName name="___LGT2" hidden="1">{#N/A,#N/A,FALSE,"3가";#N/A,#N/A,FALSE,"3나";#N/A,#N/A,FALSE,"3다"}</definedName>
    <definedName name="___q45" hidden="1">{"'용역비'!$A$4:$C$8"}</definedName>
    <definedName name="___VMS2" hidden="1">#REF!</definedName>
    <definedName name="__10_0_S" hidden="1">#REF!</definedName>
    <definedName name="__123Graph_A" hidden="1">#REF!</definedName>
    <definedName name="__123Graph_AA" hidden="1">#REF!</definedName>
    <definedName name="__123Graph_AB" hidden="1">#REF!</definedName>
    <definedName name="__123Graph_AC" hidden="1">#REF!</definedName>
    <definedName name="__123Graph_ACHART1" hidden="1">#REF!</definedName>
    <definedName name="__123Graph_ACURRENT" hidden="1">#REF!</definedName>
    <definedName name="__123Graph_AD" hidden="1">#REF!</definedName>
    <definedName name="__123Graph_AE" hidden="1">#REF!</definedName>
    <definedName name="__123Graph_AF" hidden="1">#REF!</definedName>
    <definedName name="__123Graph_AG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A" hidden="1">#REF!</definedName>
    <definedName name="__123Graph_XB" hidden="1">#REF!</definedName>
    <definedName name="__123Graph_XC" hidden="1">#REF!</definedName>
    <definedName name="__123Graph_XCHART1" hidden="1">#REF!</definedName>
    <definedName name="__123Graph_XCURRENT" hidden="1">#REF!</definedName>
    <definedName name="__123Graph_XD" hidden="1">#REF!</definedName>
    <definedName name="__123Graph_XE" hidden="1">#REF!</definedName>
    <definedName name="__123Graph_XF" hidden="1">#REF!</definedName>
    <definedName name="__123Graph_XG" hidden="1">#REF!</definedName>
    <definedName name="__F34" hidden="1">{#N/A,#N/A,TRUE,"총괄"}</definedName>
    <definedName name="__IntlFixup" hidden="1">TRUE</definedName>
    <definedName name="__K2" hidden="1">{#N/A,#N/A,TRUE,"총괄"}</definedName>
    <definedName name="__key2" hidden="1">#REF!</definedName>
    <definedName name="__key21" hidden="1">#REF!</definedName>
    <definedName name="__LGT2" hidden="1">{#N/A,#N/A,FALSE,"3가";#N/A,#N/A,FALSE,"3나";#N/A,#N/A,FALSE,"3다"}</definedName>
    <definedName name="__SW2" hidden="1">{#N/A,#N/A,FALSE,"전력간선"}</definedName>
    <definedName name="__VMS2" hidden="1">#REF!</definedName>
    <definedName name="_1_____S" hidden="1">#REF!</definedName>
    <definedName name="_1_0__123Grap" hidden="1">#REF!</definedName>
    <definedName name="_1_0_0__123Grap" hidden="1">#REF!</definedName>
    <definedName name="_1_0_F" hidden="1">#REF!</definedName>
    <definedName name="_10_0_S" hidden="1">#REF!</definedName>
    <definedName name="_10df09_" hidden="1">{#N/A,#N/A,TRUE,"총괄"}</definedName>
    <definedName name="_10K2_" hidden="1">{#N/A,#N/A,TRUE,"총괄"}</definedName>
    <definedName name="_10P6_" hidden="1">{#N/A,#N/A,FALSE,"2~8번"}</definedName>
    <definedName name="_11___0_S" hidden="1">#REF!</definedName>
    <definedName name="_111111111" hidden="1">#REF!</definedName>
    <definedName name="_11S3_" hidden="1">{#N/A,#N/A,FALSE,"포장2"}</definedName>
    <definedName name="_12F" hidden="1">#REF!</definedName>
    <definedName name="_12S" hidden="1">#REF!</definedName>
    <definedName name="_12S6666_" hidden="1">{#N/A,#N/A,FALSE,"전력간선"}</definedName>
    <definedName name="_13F34_" hidden="1">{#N/A,#N/A,TRUE,"총괄"}</definedName>
    <definedName name="_14K2_" hidden="1">{#N/A,#N/A,TRUE,"총괄"}</definedName>
    <definedName name="_15P3_" hidden="1">{#N/A,#N/A,FALSE,"배수1"}</definedName>
    <definedName name="_16F34_" hidden="1">{#N/A,#N/A,TRUE,"총괄"}</definedName>
    <definedName name="_16K2_" hidden="1">{#N/A,#N/A,TRUE,"총괄"}</definedName>
    <definedName name="_17_0_S" hidden="1">#REF!</definedName>
    <definedName name="_18_0_S" hidden="1">#REF!</definedName>
    <definedName name="_19_0_S" hidden="1">#REF!</definedName>
    <definedName name="_1EE2_" hidden="1">{#N/A,#N/A,FALSE,"단가표지"}</definedName>
    <definedName name="_1F" hidden="1">#REF!</definedName>
    <definedName name="_1S" hidden="1">#REF!</definedName>
    <definedName name="_2">#N/A</definedName>
    <definedName name="_2_____S" hidden="1">#REF!</definedName>
    <definedName name="_2___0_S" hidden="1">#REF!</definedName>
    <definedName name="_2__123Graph_ACHART_1A" hidden="1">#REF!</definedName>
    <definedName name="_2_0__123Grap" hidden="1">#REF!</definedName>
    <definedName name="_2_0_0_F" hidden="1">#REF!</definedName>
    <definedName name="_2_0_S" hidden="1">#REF!</definedName>
    <definedName name="_20_0_0_F" hidden="1">#REF!</definedName>
    <definedName name="_20P4_" hidden="1">{#N/A,#N/A,FALSE,"혼합골재"}</definedName>
    <definedName name="_22K2_" hidden="1">{#N/A,#N/A,TRUE,"총괄"}</definedName>
    <definedName name="_23_0_S" hidden="1">#REF!</definedName>
    <definedName name="_24_0_S" hidden="1">#REF!</definedName>
    <definedName name="_24F34_" hidden="1">{#N/A,#N/A,TRUE,"총괄"}</definedName>
    <definedName name="_25P5_" hidden="1">{#N/A,#N/A,FALSE,"배수1"}</definedName>
    <definedName name="_289K2_" hidden="1">{#N/A,#N/A,TRUE,"총괄"}</definedName>
    <definedName name="_29F34_" hidden="1">{#N/A,#N/A,TRUE,"총괄"}</definedName>
    <definedName name="_29K2_" hidden="1">{#N/A,#N/A,TRUE,"총괄"}</definedName>
    <definedName name="_2EE1_" hidden="1">{#N/A,#N/A,FALSE,"단가표지"}</definedName>
    <definedName name="_2S" hidden="1">#REF!</definedName>
    <definedName name="_3_____S" hidden="1">#REF!</definedName>
    <definedName name="_3__123Graph_ACHART_1A" hidden="1">#REF!</definedName>
    <definedName name="_3__123Graph_XCHART_1A" hidden="1">#REF!</definedName>
    <definedName name="_3_0_0__123Grap" hidden="1">#REF!</definedName>
    <definedName name="_3_0_0_F" hidden="1">#REF!</definedName>
    <definedName name="_30P6_" hidden="1">{#N/A,#N/A,FALSE,"2~8번"}</definedName>
    <definedName name="_34K2_" hidden="1">{#N/A,#N/A,TRUE,"총괄"}</definedName>
    <definedName name="_35S3_" hidden="1">{#N/A,#N/A,FALSE,"포장2"}</definedName>
    <definedName name="_3F34_" hidden="1">{#N/A,#N/A,TRUE,"총괄"}</definedName>
    <definedName name="_3S" hidden="1">#REF!</definedName>
    <definedName name="_4___0_S" hidden="1">#REF!</definedName>
    <definedName name="_4__123Graph_ACHART_1A" hidden="1">#REF!</definedName>
    <definedName name="_4__123Graph_XCHART_1A" hidden="1">#REF!</definedName>
    <definedName name="_4_0_0_F" hidden="1">#REF!</definedName>
    <definedName name="_4_0_0_S" hidden="1">#REF!</definedName>
    <definedName name="_4_0_S" hidden="1">#REF!</definedName>
    <definedName name="_40S6666_" hidden="1">{#N/A,#N/A,FALSE,"전력간선"}</definedName>
    <definedName name="_4K2_" hidden="1">{#N/A,#N/A,TRUE,"총괄"}</definedName>
    <definedName name="_5___0_S" hidden="1">#REF!</definedName>
    <definedName name="_5_0_0_F" hidden="1">#REF!</definedName>
    <definedName name="_5F34_" hidden="1">{#N/A,#N/A,TRUE,"총괄"}</definedName>
    <definedName name="_5S" hidden="1">#REF!</definedName>
    <definedName name="_6____0_S" hidden="1">#REF!</definedName>
    <definedName name="_6___0_S" hidden="1">#REF!</definedName>
    <definedName name="_6__123Graph_XCHART_1A" hidden="1">#REF!</definedName>
    <definedName name="_6_0_0_F" hidden="1">#REF!</definedName>
    <definedName name="_6_0_S" hidden="1">#REF!</definedName>
    <definedName name="_63P4_" hidden="1">{#N/A,#N/A,FALSE,"혼합골재"}</definedName>
    <definedName name="_66P5_" hidden="1">{#N/A,#N/A,FALSE,"배수1"}</definedName>
    <definedName name="_68F34_" hidden="1">{#N/A,#N/A,TRUE,"총괄"}</definedName>
    <definedName name="_69P6_" hidden="1">{#N/A,#N/A,FALSE,"2~8번"}</definedName>
    <definedName name="_6df09_" hidden="1">{#N/A,#N/A,TRUE,"총괄"}</definedName>
    <definedName name="_6K2_" hidden="1">{#N/A,#N/A,TRUE,"총괄"}</definedName>
    <definedName name="_72S3_" hidden="1">{#N/A,#N/A,FALSE,"포장2"}</definedName>
    <definedName name="_7P3_" hidden="1">{#N/A,#N/A,FALSE,"배수1"}</definedName>
    <definedName name="_7S" hidden="1">#REF!</definedName>
    <definedName name="_8_0_0_F" hidden="1">#REF!</definedName>
    <definedName name="_8F34_" hidden="1">{#N/A,#N/A,TRUE,"총괄"}</definedName>
    <definedName name="_8P4_" hidden="1">{#N/A,#N/A,FALSE,"혼합골재"}</definedName>
    <definedName name="_9F34_" hidden="1">{#N/A,#N/A,TRUE,"총괄"}</definedName>
    <definedName name="_9P5_" hidden="1">{#N/A,#N/A,FALSE,"배수1"}</definedName>
    <definedName name="_A">#REF!</definedName>
    <definedName name="_afa45" hidden="1">{#N/A,#N/A,TRUE,"총괄"}</definedName>
    <definedName name="_Dist_Bin" hidden="1">#REF!</definedName>
    <definedName name="_Dist_Values" hidden="1">#REF!</definedName>
    <definedName name="_F34" hidden="1">{#N/A,#N/A,TRUE,"총괄"}</definedName>
    <definedName name="_Fill" hidden="1">#REF!</definedName>
    <definedName name="_Fill2" hidden="1">#REF!</definedName>
    <definedName name="_xlnm._FilterDatabase" hidden="1">#REF!</definedName>
    <definedName name="_k" hidden="1">#REF!</definedName>
    <definedName name="_K2" hidden="1">{#N/A,#N/A,TRUE,"총괄"}</definedName>
    <definedName name="_key01" hidden="1">#REF!</definedName>
    <definedName name="_key02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fkf" hidden="1">#REF!</definedName>
    <definedName name="_kj7" hidden="1">{#N/A,#N/A,TRUE,"총괄"}</definedName>
    <definedName name="_LGT2" hidden="1">{#N/A,#N/A,FALSE,"3가";#N/A,#N/A,FALSE,"3나";#N/A,#N/A,FALSE,"3다"}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Order2_1" hidden="1">0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rse_In" hidden="1">#REF!</definedName>
    <definedName name="_Parse_Out" hidden="1">#REF!</definedName>
    <definedName name="_QQ1" hidden="1">{#N/A,#N/A,FALSE,"단가표지"}</definedName>
    <definedName name="_QW1" hidden="1">{#N/A,#N/A,FALSE,"단가표지"}</definedName>
    <definedName name="_re6" hidden="1">{#N/A,#N/A,TRUE,"총괄"}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" hidden="1">#REF!</definedName>
    <definedName name="_S3" hidden="1">{#N/A,#N/A,FALSE,"포장2"}</definedName>
    <definedName name="_Sort" hidden="1">#REF!</definedName>
    <definedName name="_SS1" hidden="1">{#N/A,#N/A,FALSE,"운반시간"}</definedName>
    <definedName name="_SW2" hidden="1">{#N/A,#N/A,FALSE,"전력간선"}</definedName>
    <definedName name="_SW3333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Table1_In1" hidden="1">#REF!</definedName>
    <definedName name="_Table1_Out" hidden="1">#REF!</definedName>
    <definedName name="_ty6" hidden="1">{#N/A,#N/A,TRUE,"총괄"}</definedName>
    <definedName name="_we3" hidden="1">{#N/A,#N/A,TRUE,"총괄"}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\0">#REF!</definedName>
    <definedName name="\a">#REF!</definedName>
    <definedName name="\b">#REF!</definedName>
    <definedName name="\c">#REF!</definedName>
    <definedName name="\q">#REF!</definedName>
    <definedName name="\s">#N/A</definedName>
    <definedName name="\v">#REF!</definedName>
    <definedName name="\z">#N/A</definedName>
    <definedName name="A">#REF!</definedName>
    <definedName name="aa">#REF!</definedName>
    <definedName name="AAA" hidden="1">255</definedName>
    <definedName name="AAAA" hidden="1">#REF!</definedName>
    <definedName name="aaaaa" hidden="1">{#N/A,#N/A,FALSE,"조골재"}</definedName>
    <definedName name="aaaaaa" hidden="1">{#N/A,#N/A,FALSE,"2~8번"}</definedName>
    <definedName name="aaaaaaaaaa" hidden="1">{#N/A,#N/A,FALSE,"운반시간"}</definedName>
    <definedName name="ABC" hidden="1">{#N/A,#N/A,FALSE,"CCTV"}</definedName>
    <definedName name="abcd" hidden="1">{"'자리배치도'!$AG$1:$CI$28"}</definedName>
    <definedName name="ABS" hidden="1">{#N/A,#N/A,FALSE,"전력간선"}</definedName>
    <definedName name="Access_Button" hidden="1">"KT과금거리_지역좌표_970827_거리계산표_List"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"E:\내 문서\요금\KT과금거리 지역좌표_970827.mdb"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DA" hidden="1">#REF!</definedName>
    <definedName name="ADC" hidden="1">#REF!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FF" hidden="1">#REF!</definedName>
    <definedName name="adfvvv" hidden="1">{"'Firr(선)'!$AS$1:$AY$62","'Firr(사)'!$AS$1:$AY$62","'Firr(회)'!$AS$1:$AY$62","'Firr(선)'!$L$1:$V$62","'Firr(사)'!$L$1:$V$62","'Firr(회)'!$L$1:$V$62"}</definedName>
    <definedName name="ADSFDSF" hidden="1">#REF!</definedName>
    <definedName name="ADSFFDS" hidden="1">#REF!</definedName>
    <definedName name="AFD" hidden="1">#REF!</definedName>
    <definedName name="AFDFD" hidden="1">#REF!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sefsd" hidden="1">{"'Firr(선)'!$AS$1:$AY$62","'Firr(사)'!$AS$1:$AY$62","'Firr(회)'!$AS$1:$AY$62","'Firr(선)'!$L$1:$V$62","'Firr(사)'!$L$1:$V$62","'Firr(회)'!$L$1:$V$62"}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KT" hidden="1">{#N/A,#N/A,FALSE,"3가";#N/A,#N/A,FALSE,"3나";#N/A,#N/A,FALSE,"3다"}</definedName>
    <definedName name="AL공사" hidden="1">#REF!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q" hidden="1">{#N/A,#N/A,FALSE,"CCTV"}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>#REF!</definedName>
    <definedName name="ASAS" hidden="1">{#N/A,#N/A,FALSE,"DAOCM 2차 검토"}</definedName>
    <definedName name="ASDFASDF" hidden="1">{#N/A,#N/A,TRUE,"토적및재료집계";#N/A,#N/A,TRUE,"토적및재료집계";#N/A,#N/A,TRUE,"단위량"}</definedName>
    <definedName name="ASDFASDKLFJ" hidden="1">{#N/A,#N/A,TRUE,"토적및재료집계";#N/A,#N/A,TRUE,"토적및재료집계";#N/A,#N/A,TRUE,"단위량"}</definedName>
    <definedName name="ASDFFD" hidden="1">#REF!</definedName>
    <definedName name="asfwe" hidden="1">{"'Firr(선)'!$AS$1:$AY$62","'Firr(사)'!$AS$1:$AY$62","'Firr(회)'!$AS$1:$AY$62","'Firr(선)'!$L$1:$V$62","'Firr(사)'!$L$1:$V$62","'Firr(회)'!$L$1:$V$62"}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r" hidden="1">{"'Firr(선)'!$AS$1:$AY$62","'Firr(사)'!$AS$1:$AY$62","'Firr(회)'!$AS$1:$AY$62","'Firr(선)'!$L$1:$V$62","'Firr(사)'!$L$1:$V$62","'Firr(회)'!$L$1:$V$62"}</definedName>
    <definedName name="B.P장설치" hidden="1">{#N/A,#N/A,FALSE,"2~8번"}</definedName>
    <definedName name="BB" hidden="1">#REF!</definedName>
    <definedName name="BDCODE">#N/A</definedName>
    <definedName name="BG" hidden="1">{"'광피스표'!$A$3:$N$54"}</definedName>
    <definedName name="BHJ" hidden="1">{#N/A,#N/A,FALSE,"Sheet6"}</definedName>
    <definedName name="bnn" hidden="1">{#N/A,#N/A,FALSE,"조골재"}</definedName>
    <definedName name="BOOK2" hidden="1">{#N/A,#N/A,TRUE,"손익보고"}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ccc" hidden="1">{#N/A,#N/A,TRUE,"총괄"}</definedName>
    <definedName name="CCCC" hidden="1">#REF!</definedName>
    <definedName name="CCTV" hidden="1">{#N/A,#N/A,FALSE,"전력간선"}</definedName>
    <definedName name="cgmh" hidden="1">{"'용역비'!$A$4:$C$8"}</definedName>
    <definedName name="ch" hidden="1">{#N/A,#N/A,FALSE,"전력간선"}</definedName>
    <definedName name="chl" hidden="1">{#N/A,#N/A,TRUE,"토적및재료집계";#N/A,#N/A,TRUE,"토적및재료집계";#N/A,#N/A,TRUE,"단위량"}</definedName>
    <definedName name="cxee" hidden="1">{"'Firr(선)'!$AS$1:$AY$62","'Firr(사)'!$AS$1:$AY$62","'Firr(회)'!$AS$1:$AY$62","'Firr(선)'!$L$1:$V$62","'Firr(사)'!$L$1:$V$62","'Firr(회)'!$L$1:$V$62"}</definedName>
    <definedName name="D021161명지남양주" hidden="1">#REF!</definedName>
    <definedName name="daf" hidden="1">#REF!</definedName>
    <definedName name="dataww" hidden="1">#REF!</definedName>
    <definedName name="DCGRE" hidden="1">{#N/A,#N/A,TRUE,"토적및재료집계";#N/A,#N/A,TRUE,"토적및재료집계";#N/A,#N/A,TRUE,"단위량"}</definedName>
    <definedName name="DD" hidden="1">{#N/A,#N/A,TRUE,"총괄"}</definedName>
    <definedName name="DDDD" hidden="1">{"'Firr(선)'!$AS$1:$AY$62","'Firr(사)'!$AS$1:$AY$62","'Firr(회)'!$AS$1:$AY$62","'Firr(선)'!$L$1:$V$62","'Firr(사)'!$L$1:$V$62","'Firr(회)'!$L$1:$V$62"}</definedName>
    <definedName name="ddddd" hidden="1">#REF!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E" hidden="1">#REF!</definedName>
    <definedName name="derwr" hidden="1">{"'Firr(선)'!$AS$1:$AY$62","'Firr(사)'!$AS$1:$AY$62","'Firr(회)'!$AS$1:$AY$62","'Firr(선)'!$L$1:$V$62","'Firr(사)'!$L$1:$V$62","'Firr(회)'!$L$1:$V$62"}</definedName>
    <definedName name="df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akdf" hidden="1">#REF!</definedName>
    <definedName name="DFASDF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FASFD" hidden="1">{#N/A,#N/A,FALSE,"골재소요량";#N/A,#N/A,FALSE,"골재소요량"}</definedName>
    <definedName name="dfd" hidden="1">{#N/A,#N/A,FALSE,"Sheet6"}</definedName>
    <definedName name="DFDASFGDASG" hidden="1">{#N/A,#N/A,FALSE,"단가표지"}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hidden="1">{#N/A,#N/A,FALSE,"운반시간"}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h" hidden="1">{#N/A,#N/A,TRUE,"총괄"}</definedName>
    <definedName name="dfhg" hidden="1">{#N/A,#N/A,TRUE,"토적및재료집계";#N/A,#N/A,TRUE,"토적및재료집계";#N/A,#N/A,TRUE,"단위량"}</definedName>
    <definedName name="dfhrt" hidden="1">{#N/A,#N/A,TRUE,"총괄"}</definedName>
    <definedName name="DFS" hidden="1">#REF!</definedName>
    <definedName name="DFSD" hidden="1">{#N/A,#N/A,FALSE,"Sheet6"}</definedName>
    <definedName name="dfwer" hidden="1">{"'Firr(선)'!$AS$1:$AY$62","'Firr(사)'!$AS$1:$AY$62","'Firr(회)'!$AS$1:$AY$62","'Firr(선)'!$L$1:$V$62","'Firr(사)'!$L$1:$V$62","'Firr(회)'!$L$1:$V$62"}</definedName>
    <definedName name="dgfgf" hidden="1">{#N/A,#N/A,FALSE,"2~8번"}</definedName>
    <definedName name="dhgf" hidden="1">{#N/A,#N/A,TRUE,"총괄"}</definedName>
    <definedName name="dhj" hidden="1">{"'용역비'!$A$4:$C$8"}</definedName>
    <definedName name="dist_bin1" hidden="1">#REF!</definedName>
    <definedName name="dist_value1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C" hidden="1">{#N/A,#N/A,FALSE,"현장 NCR 분석";#N/A,#N/A,FALSE,"현장품질감사";#N/A,#N/A,FALSE,"현장품질감사"}</definedName>
    <definedName name="dkdkdkdkd" hidden="1">{#N/A,#N/A,FALSE,"명세표"}</definedName>
    <definedName name="dkfjlekr" hidden="1">{#N/A,#N/A,FALSE,"2~8번"}</definedName>
    <definedName name="DLDLD" hidden="1">{#N/A,#N/A,TRUE,"토적및재료집계";#N/A,#N/A,TRUE,"토적및재료집계";#N/A,#N/A,TRUE,"단위량"}</definedName>
    <definedName name="dldldldll" hidden="1">#REF!</definedName>
    <definedName name="DLDLS" hidden="1">{#N/A,#N/A,TRUE,"토적및재료집계";#N/A,#N/A,TRUE,"토적및재료집계";#N/A,#N/A,TRUE,"단위량"}</definedName>
    <definedName name="dn" hidden="1">{#N/A,#N/A,FALSE,"혼합골재"}</definedName>
    <definedName name="DNDN" hidden="1">{#N/A,#N/A,TRUE,"총괄"}</definedName>
    <definedName name="dns" hidden="1">{#N/A,#N/A,FALSE,"운반시간"}</definedName>
    <definedName name="dsaf" hidden="1">{#N/A,#N/A,FALSE,"조골재"}</definedName>
    <definedName name="DSAFAHSDHFD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F" hidden="1">{#N/A,#N/A,FALSE,"골재소요량";#N/A,#N/A,FALSE,"골재소요량"}</definedName>
    <definedName name="dsfs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UT" hidden="1">#REF!</definedName>
    <definedName name="DW" hidden="1">{"'용역비'!$A$4:$C$8"}</definedName>
    <definedName name="DWD" hidden="1">{#N/A,#N/A,FALSE,"전력간선"}</definedName>
    <definedName name="dyhtr" hidden="1">{#N/A,#N/A,TRUE,"총괄"}</definedName>
    <definedName name="E">#N/A</definedName>
    <definedName name="ee" hidden="1">{#N/A,#N/A,FALSE,"단가표지"}</definedName>
    <definedName name="eee" hidden="1">{#N/A,#N/A,FALSE,"2~8번"}</definedName>
    <definedName name="eeeeeee" hidden="1">{"'자리배치도'!$AG$1:$CI$28"}</definedName>
    <definedName name="eeeeeeeeeeeeeee" hidden="1">{#N/A,#N/A,FALSE,"운반시간"}</definedName>
    <definedName name="efad" hidden="1">{"'Firr(선)'!$AS$1:$AY$62","'Firr(사)'!$AS$1:$AY$62","'Firr(회)'!$AS$1:$AY$62","'Firr(선)'!$L$1:$V$62","'Firr(사)'!$L$1:$V$62","'Firr(회)'!$L$1:$V$62"}</definedName>
    <definedName name="efas" hidden="1">{#N/A,#N/A,TRUE,"총괄"}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hidden="1">{"'용역비'!$A$4:$C$8"}</definedName>
    <definedName name="efsl" hidden="1">{#N/A,#N/A,TRUE,"총괄"}</definedName>
    <definedName name="EGE" hidden="1">{"'용역비'!$A$4:$C$8"}</definedName>
    <definedName name="eineilfc" hidden="1">{#N/A,#N/A,FALSE,"단가표지"}</definedName>
    <definedName name="ej" hidden="1">{"'용역비'!$A$4:$C$8"}</definedName>
    <definedName name="EK" hidden="1">#REF!</definedName>
    <definedName name="en" hidden="1">{#N/A,#N/A,FALSE,"부대1"}</definedName>
    <definedName name="eqqq" hidden="1">{"'Firr(선)'!$AS$1:$AY$62","'Firr(사)'!$AS$1:$AY$62","'Firr(회)'!$AS$1:$AY$62","'Firr(선)'!$L$1:$V$62","'Firr(사)'!$L$1:$V$62","'Firr(회)'!$L$1:$V$62"}</definedName>
    <definedName name="erawe" hidden="1">{#N/A,#N/A,TRUE,"총괄"}</definedName>
    <definedName name="erqr" hidden="1">{#N/A,#N/A,TRUE,"총괄"}</definedName>
    <definedName name="ertyertye" hidden="1">{"'용역비'!$A$4:$C$8"}</definedName>
    <definedName name="eryr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TWE" hidden="1">{#N/A,#N/A,FALSE,"Sheet6"}</definedName>
    <definedName name="ETWEGF" hidden="1">{#N/A,#N/A,FALSE,"Sheet6"}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AFADS" hidden="1">#REF!</definedName>
    <definedName name="EWFDA" hidden="1">#REF!</definedName>
    <definedName name="ewq" hidden="1">{"'Firr(선)'!$AS$1:$AY$62","'Firr(사)'!$AS$1:$AY$62","'Firr(회)'!$AS$1:$AY$62","'Firr(선)'!$L$1:$V$62","'Firr(사)'!$L$1:$V$62","'Firr(회)'!$L$1:$V$62"}</definedName>
    <definedName name="EWR" hidden="1">#REF!</definedName>
    <definedName name="ewrertr4" hidden="1">{"'자리배치도'!$AG$1:$CI$28"}</definedName>
    <definedName name="ew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TWV" hidden="1">{#N/A,#N/A,FALSE,"Sheet6"}</definedName>
    <definedName name="eww" hidden="1">{#N/A,#N/A,TRUE,"총괄"}</definedName>
    <definedName name="f" hidden="1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asdfa" hidden="1">{#N/A,#N/A,TRUE,"총괄"}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hidden="1">{#N/A,#N/A,FALSE,"운반시간"}</definedName>
    <definedName name="fff" hidden="1">{#N/A,#N/A,FALSE,"3가";#N/A,#N/A,FALSE,"3나";#N/A,#N/A,FALSE,"3다"}</definedName>
    <definedName name="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" hidden="1">#REF!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DAG" hidden="1">{#N/A,#N/A,FALSE,"포장2"}</definedName>
    <definedName name="FGDAGFG" hidden="1">{#N/A,#N/A,FALSE,"혼합골재"}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hfdagfd" hidden="1">{#N/A,#N/A,FALSE,"표지목차"}</definedName>
    <definedName name="fghfg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gjft" hidden="1">{#N/A,#N/A,FALSE,"Sheet6"}</definedName>
    <definedName name="FH" hidden="1">#REF!</definedName>
    <definedName name="fhddg" hidden="1">{#N/A,#N/A,FALSE,"부대1"}</definedName>
    <definedName name="f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FH" hidden="1">#REF!</definedName>
    <definedName name="FHFK" hidden="1">#REF!</definedName>
    <definedName name="FHG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kfh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ill1" hidden="1">#REF!</definedName>
    <definedName name="fjh" hidden="1">{#N/A,#N/A,TRUE,"토적및재료집계";#N/A,#N/A,TRUE,"토적및재료집계";#N/A,#N/A,TRUE,"단위량"}</definedName>
    <definedName name="fjhfg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K" hidden="1">{"'용역비'!$A$4:$C$8"}</definedName>
    <definedName name="F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KFKFK" hidden="1">{#N/A,#N/A,FALSE,"조골재"}</definedName>
    <definedName name="fsdf" hidden="1">{#N/A,#N/A,TRUE,"총괄"}</definedName>
    <definedName name="fv" hidden="1">{#N/A,#N/A,FALSE,"전력간선"}</definedName>
    <definedName name="g">#REF!</definedName>
    <definedName name="gaed" hidden="1">{#N/A,#N/A,TRUE,"총괄"}</definedName>
    <definedName name="gafg" hidden="1">{"'Firr(선)'!$AS$1:$AY$62","'Firr(사)'!$AS$1:$AY$62","'Firr(회)'!$AS$1:$AY$62","'Firr(선)'!$L$1:$V$62","'Firr(사)'!$L$1:$V$62","'Firr(회)'!$L$1:$V$62"}</definedName>
    <definedName name="gasd" hidden="1">{#N/A,#N/A,TRUE,"토적및재료집계";#N/A,#N/A,TRUE,"토적및재료집계";#N/A,#N/A,TRUE,"단위량"}</definedName>
    <definedName name="gasdfa" hidden="1">{"'Firr(선)'!$AS$1:$AY$62","'Firr(사)'!$AS$1:$AY$62","'Firr(회)'!$AS$1:$AY$62","'Firr(선)'!$L$1:$V$62","'Firr(사)'!$L$1:$V$62","'Firr(회)'!$L$1:$V$62"}</definedName>
    <definedName name="gasedf" hidden="1">{#N/A,#N/A,TRUE,"총괄"}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d" hidden="1">{#N/A,#N/A,TRUE,"총괄"}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aw" hidden="1">{"'Firr(선)'!$AS$1:$AY$62","'Firr(사)'!$AS$1:$AY$62","'Firr(회)'!$AS$1:$AY$62","'Firr(선)'!$L$1:$V$62","'Firr(사)'!$L$1:$V$62","'Firr(회)'!$L$1:$V$62"}</definedName>
    <definedName name="gfdg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F" hidden="1">{#N/A,#N/A,TRUE,"총괄"}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GFHF" hidden="1">{#N/A,#N/A,FALSE,"토공2"}</definedName>
    <definedName name="gfgsgs" hidden="1">{#N/A,#N/A,TRUE,"총괄"}</definedName>
    <definedName name="gfhf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h" hidden="1">{#N/A,#N/A,FALSE,"배수2"}</definedName>
    <definedName name="gfjf" hidden="1">{#N/A,#N/A,FALSE,"Sheet6"}</definedName>
    <definedName name="GFSD" hidden="1">#REF!</definedName>
    <definedName name="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fhgfshgh" hidden="1">{#N/A,#N/A,FALSE,"포장2"}</definedName>
    <definedName name="ggggg" hidden="1">{#N/A,#N/A,FALSE,"구조1"}</definedName>
    <definedName name="GH" hidden="1">255</definedName>
    <definedName name="ghfj" hidden="1">{#N/A,#N/A,FALSE,"Sheet6"}</definedName>
    <definedName name="GHGF" hidden="1">{#N/A,#N/A,FALSE,"Sheet6"}</definedName>
    <definedName name="ghgfh" hidden="1">{#N/A,#N/A,FALSE,"포장2"}</definedName>
    <definedName name="gh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h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J" hidden="1">{"'광피스표'!$A$3:$N$54"}</definedName>
    <definedName name="ght" hidden="1">{#N/A,#N/A,TRUE,"토적및재료집계";#N/A,#N/A,TRUE,"토적및재료집계";#N/A,#N/A,TRUE,"단위량"}</definedName>
    <definedName name="ghtjs" hidden="1">{"'자리배치도'!$AG$1:$CI$28"}</definedName>
    <definedName name="GHTRH" hidden="1">{#N/A,#N/A,FALSE,"Sheet6"}</definedName>
    <definedName name="ghweeds" hidden="1">{#N/A,#N/A,TRUE,"총괄"}</definedName>
    <definedName name="GJHGLI" hidden="1">{#N/A,#N/A,FALSE,"포장1";#N/A,#N/A,FALSE,"포장1"}</definedName>
    <definedName name="grew" hidden="1">#REF!</definedName>
    <definedName name="gsa" hidden="1">{#N/A,#N/A,FALSE,"전력간선"}</definedName>
    <definedName name="gsd" hidden="1">{#N/A,#N/A,TRUE,"총괄"}</definedName>
    <definedName name="gsda" hidden="1">{#N/A,#N/A,TRUE,"토적및재료집계";#N/A,#N/A,TRUE,"토적및재료집계";#N/A,#N/A,TRUE,"단위량"}</definedName>
    <definedName name="gsdfew" hidden="1">{#N/A,#N/A,TRUE,"총괄"}</definedName>
    <definedName name="gseadfew" hidden="1">{#N/A,#N/A,TRUE,"총괄"}</definedName>
    <definedName name="GSETGS" hidden="1">{#N/A,#N/A,FALSE,"Sheet6"}</definedName>
    <definedName name="guo" hidden="1">{#N/A,#N/A,FALSE,"Sheet6"}</definedName>
    <definedName name="GUS" hidden="1">{#N/A,#N/A,FALSE,"현장 NCR 분석";#N/A,#N/A,FALSE,"현장품질감사";#N/A,#N/A,FALSE,"현장품질감사"}</definedName>
    <definedName name="GUSTLS" hidden="1">#REF!</definedName>
    <definedName name="gwe" hidden="1">{"'Firr(선)'!$AS$1:$AY$62","'Firr(사)'!$AS$1:$AY$62","'Firr(회)'!$AS$1:$AY$62","'Firr(선)'!$L$1:$V$62","'Firr(사)'!$L$1:$V$62","'Firr(회)'!$L$1:$V$62"}</definedName>
    <definedName name="gwea" hidden="1">{#N/A,#N/A,TRUE,"총괄"}</definedName>
    <definedName name="gwesafd" hidden="1">{#N/A,#N/A,FALSE,"전력간선"}</definedName>
    <definedName name="G견적" hidden="1">{#N/A,#N/A,TRUE,"손익보고"}</definedName>
    <definedName name="hadrg" hidden="1">{"'Firr(선)'!$AS$1:$AY$62","'Firr(사)'!$AS$1:$AY$62","'Firr(회)'!$AS$1:$AY$62","'Firr(선)'!$L$1:$V$62","'Firr(사)'!$L$1:$V$62","'Firr(회)'!$L$1:$V$62"}</definedName>
    <definedName name="hae" hidden="1">{#N/A,#N/A,TRUE,"총괄"}</definedName>
    <definedName name="han" hidden="1">#REF!</definedName>
    <definedName name="has" hidden="1">{#N/A,#N/A,TRUE,"총괄"}</definedName>
    <definedName name="hdfg" hidden="1">{#N/A,#N/A,TRUE,"토적및재료집계";#N/A,#N/A,TRUE,"토적및재료집계";#N/A,#N/A,TRUE,"단위량"}</definedName>
    <definedName name="hdfgrrr" hidden="1">{#N/A,#N/A,TRUE,"총괄"}</definedName>
    <definedName name="hdfrr" hidden="1">{#N/A,#N/A,TRUE,"총괄"}</definedName>
    <definedName name="hdfsgre" hidden="1">{"'Firr(선)'!$AS$1:$AY$62","'Firr(사)'!$AS$1:$AY$62","'Firr(회)'!$AS$1:$AY$62","'Firr(선)'!$L$1:$V$62","'Firr(사)'!$L$1:$V$62","'Firr(회)'!$L$1:$V$62"}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edr" hidden="1">{#N/A,#N/A,TRUE,"총괄"}</definedName>
    <definedName name="hedtr" hidden="1">{#N/A,#N/A,TRUE,"총괄"}</definedName>
    <definedName name="HERE" hidden="1">{#N/A,#N/A,TRUE,"손익보고"}</definedName>
    <definedName name="hgd" hidden="1">{#N/A,#N/A,FALSE,"배수2"}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STAA" hidden="1">#REF!</definedName>
    <definedName name="hgf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" hidden="1">{#N/A,#N/A,FALSE,"단가표지"}</definedName>
    <definedName name="hghg" hidden="1">{#N/A,#N/A,FALSE,"운반시간"}</definedName>
    <definedName name="HGHV" hidden="1">{#N/A,#N/A,TRUE,"토적및재료집계";#N/A,#N/A,TRUE,"토적및재료집계";#N/A,#N/A,TRUE,"단위량"}</definedName>
    <definedName name="hgj" hidden="1">{#N/A,#N/A,FALSE,"Sheet6"}</definedName>
    <definedName name="hh" hidden="1">{#N/A,#N/A,TRUE,"총괄"}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h" hidden="1">{#N/A,#N/A,TRUE,"총괄"}</definedName>
    <definedName name="hj" hidden="1">{#N/A,#N/A,FALSE,"Sheet6"}</definedName>
    <definedName name="hkj" hidden="1">{#N/A,#N/A,FALSE,"혼합골재"}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rfssdfds" hidden="1">{#N/A,#N/A,TRUE,"총괄"}</definedName>
    <definedName name="hsdfg" hidden="1">{#N/A,#N/A,FALSE,"전력간선"}</definedName>
    <definedName name="hsdg" hidden="1">{#N/A,#N/A,TRUE,"총괄"}</definedName>
    <definedName name="hsdtgdr" hidden="1">{#N/A,#N/A,TRUE,"토적및재료집계";#N/A,#N/A,TRUE,"토적및재료집계";#N/A,#N/A,TRUE,"단위량"}</definedName>
    <definedName name="hserr" hidden="1">{#N/A,#N/A,TRUE,"총괄"}</definedName>
    <definedName name="HSR" hidden="1">{"'용역비'!$A$4:$C$8"}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{"'표지'!$B$1:$H$20","'표지'!$B$7:$D$10"}</definedName>
    <definedName name="HTML_Description" hidden="1">""</definedName>
    <definedName name="HTML_Email" hidden="1">""</definedName>
    <definedName name="HTML_Header" hidden="1">"표지"</definedName>
    <definedName name="HTML_LastUpdate" hidden="1">"97-12-10"</definedName>
    <definedName name="HTML_LineAfter" hidden="1">FALSE</definedName>
    <definedName name="HTML_LineBefore" hidden="1">FALSE</definedName>
    <definedName name="HTML_Name" hidden="1">"박임규"</definedName>
    <definedName name="HTML_OBDlg2" hidden="1">TRUE</definedName>
    <definedName name="HTML_OBDlg4" hidden="1">TRUE</definedName>
    <definedName name="HTML_OS" hidden="1">0</definedName>
    <definedName name="HTML_PathFile" hidden="1">"C:\WINDOWS\바탕 화면\내 서류 가방\MyHTML.htm"</definedName>
    <definedName name="HTML_Title" hidden="1">"능길초등학교(1회기성)"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" hidden="1">{"'용역비'!$A$4:$C$8"}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{"'용역비'!$A$4:$C$8"}</definedName>
    <definedName name="iiiii" hidden="1">{"'자리배치도'!$AG$1:$CI$28"}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J" hidden="1">{"'광피스표'!$A$3:$N$54"}</definedName>
    <definedName name="IOI" hidden="1">{"'용역비'!$A$4:$C$8"}</definedName>
    <definedName name="IOIOIOIO" hidden="1">{#N/A,#N/A,FALSE,"표지목차"}</definedName>
    <definedName name="ITNUM">#N/A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#REF!</definedName>
    <definedName name="JANG" hidden="1">#REF!</definedName>
    <definedName name="jd" hidden="1">{#N/A,#N/A,TRUE,"총괄"}</definedName>
    <definedName name="jdd" hidden="1">{#N/A,#N/A,TRUE,"총괄"}</definedName>
    <definedName name="jddd" hidden="1">{#N/A,#N/A,TRUE,"총괄"}</definedName>
    <definedName name="jdfghe" hidden="1">{#N/A,#N/A,TRUE,"총괄"}</definedName>
    <definedName name="jdfhrt" hidden="1">{#N/A,#N/A,TRUE,"총괄"}</definedName>
    <definedName name="jdhg" hidden="1">{#N/A,#N/A,TRUE,"총괄"}</definedName>
    <definedName name="jdht" hidden="1">{"'Firr(선)'!$AS$1:$AY$62","'Firr(사)'!$AS$1:$AY$62","'Firr(회)'!$AS$1:$AY$62","'Firr(선)'!$L$1:$V$62","'Firr(사)'!$L$1:$V$62","'Firr(회)'!$L$1:$V$62"}</definedName>
    <definedName name="jdt" hidden="1">{#N/A,#N/A,TRUE,"토적및재료집계";#N/A,#N/A,TRUE,"토적및재료집계";#N/A,#N/A,TRUE,"단위량"}</definedName>
    <definedName name="jdtg" hidden="1">{"'Firr(선)'!$AS$1:$AY$62","'Firr(사)'!$AS$1:$AY$62","'Firr(회)'!$AS$1:$AY$62","'Firr(선)'!$L$1:$V$62","'Firr(사)'!$L$1:$V$62","'Firr(회)'!$L$1:$V$62"}</definedName>
    <definedName name="JF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" hidden="1">{"'광피스표'!$A$3:$N$54"}</definedName>
    <definedName name="jher4r" hidden="1">{#N/A,#N/A,TRUE,"총괄"}</definedName>
    <definedName name="JHG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jg" hidden="1">{#N/A,#N/A,FALSE,"조골재"}</definedName>
    <definedName name="JHJ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J" hidden="1">#REF!</definedName>
    <definedName name="jjj" hidden="1">{#N/A,#N/A,TRUE,"총괄"}</definedName>
    <definedName name="JJJJJJ" hidden="1">#REF!</definedName>
    <definedName name="JK" hidden="1">#REF!</definedName>
    <definedName name="JK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KJKJKJK" hidden="1">{#N/A,#N/A,FALSE,"포장1";#N/A,#N/A,FALSE,"포장1"}</definedName>
    <definedName name="jrdt" hidden="1">{#N/A,#N/A,TRUE,"총괄"}</definedName>
    <definedName name="jsdrtgd" hidden="1">{#N/A,#N/A,FALSE,"전력간선"}</definedName>
    <definedName name="juy" hidden="1">{"'광피스표'!$A$3:$N$54"}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#REF!</definedName>
    <definedName name="KB" hidden="1">{"'광피스표'!$A$3:$N$54"}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ghj" hidden="1">{"'Firr(선)'!$AS$1:$AY$62","'Firr(사)'!$AS$1:$AY$62","'Firr(회)'!$AS$1:$AY$62","'Firr(선)'!$L$1:$V$62","'Firr(사)'!$L$1:$V$62","'Firr(회)'!$L$1:$V$62"}</definedName>
    <definedName name="kdghjdy" hidden="1">{#N/A,#N/A,TRUE,"총괄"}</definedName>
    <definedName name="kdghjyt" hidden="1">{#N/A,#N/A,TRUE,"총괄"}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fj" hidden="1">{#N/A,#N/A,TRUE,"총괄"}</definedName>
    <definedName name="khj" hidden="1">{#N/A,#N/A,TRUE,"총괄"}</definedName>
    <definedName name="khl" hidden="1">{#N/A,#N/A,FALSE,"2~8번"}</definedName>
    <definedName name="kk" hidden="1">#REF!</definedName>
    <definedName name="kkk" hidden="1">{#N/A,#N/A,TRUE,"총괄"}</definedName>
    <definedName name="KKKK" hidden="1">#REF!</definedName>
    <definedName name="KLLKLKLK" hidden="1">{#N/A,#N/A,FALSE,"포장2"}</definedName>
    <definedName name="ktf" hidden="1">#REF!</definedName>
    <definedName name="kty" hidden="1">#REF!</definedName>
    <definedName name="ktyd" hidden="1">{#N/A,#N/A,TRUE,"총괄"}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an" hidden="1">{#N/A,#N/A,FALSE,"전력간선"}</definedName>
    <definedName name="LC산출" hidden="1">{#N/A,#N/A,FALSE,"사업총괄";#N/A,#N/A,FALSE,"장비사업";#N/A,#N/A,FALSE,"철구사업";#N/A,#N/A,FALSE,"준설사업"}</definedName>
    <definedName name="lghkj" hidden="1">{#N/A,#N/A,TRUE,"총괄"}</definedName>
    <definedName name="lghku" hidden="1">{#N/A,#N/A,TRUE,"총괄"}</definedName>
    <definedName name="lghkuy" hidden="1">{#N/A,#N/A,TRUE,"총괄"}</definedName>
    <definedName name="lhklh" hidden="1">{#N/A,#N/A,TRUE,"총괄"}</definedName>
    <definedName name="li" hidden="1">{"'용역비'!$A$4:$C$8"}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hiu" hidden="1">{#N/A,#N/A,TRUE,"총괄"}</definedName>
    <definedName name="LL">#N/A</definedName>
    <definedName name="LLL" hidden="1">#REF!</definedName>
    <definedName name="LLLLL" hidden="1">#REF!</definedName>
    <definedName name="lo" hidden="1">{"'광피스표'!$A$3:$N$54"}</definedName>
    <definedName name="L형측" hidden="1">{#N/A,#N/A,FALSE,"표지목차"}</definedName>
    <definedName name="m">#REF!</definedName>
    <definedName name="MK" hidden="1">{#N/A,#N/A,TRUE,"총괄"}</definedName>
    <definedName name="mm" hidden="1">{#N/A,#N/A,TRUE,"토적및재료집계";#N/A,#N/A,TRUE,"토적및재료집계";#N/A,#N/A,TRUE,"단위량"}</definedName>
    <definedName name="n" hidden="1">#REF!</definedName>
    <definedName name="NEW">#REF!</definedName>
    <definedName name="NEWNAME" localSheetId="3" hidden="1">{#N/A,#N/A,FALSE,"CCTV"}</definedName>
    <definedName name="NEWNAME" hidden="1">{#N/A,#N/A,FALSE,"CCTV"}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OI" hidden="1">#REF!</definedName>
    <definedName name="OIL" hidden="1">{"'용역비'!$A$4:$C$8"}</definedName>
    <definedName name="old예산" hidden="1">{#N/A,#N/A,TRUE,"손익보고"}</definedName>
    <definedName name="OOO" hidden="1">#REF!</definedName>
    <definedName name="oooooo" hidden="1">{"'자리배치도'!$AG$1:$CI$28"}</definedName>
    <definedName name="OPP" hidden="1">#REF!</definedName>
    <definedName name="OPPP" hidden="1">#REF!</definedName>
    <definedName name="ORDER1" hidden="1">255</definedName>
    <definedName name="ORDER2" hidden="1">255</definedName>
    <definedName name="p">#REF!</definedName>
    <definedName name="per" hidden="1">{#N/A,#N/A,TRUE,"총괄"}</definedName>
    <definedName name="pico검토" hidden="1">{#N/A,#N/A,FALSE,"3가";#N/A,#N/A,FALSE,"3나";#N/A,#N/A,FALSE,"3다"}</definedName>
    <definedName name="PLAN" hidden="1">#REF!</definedName>
    <definedName name="PP" hidden="1">{#N/A,#N/A,TRUE,"토적및재료집계";#N/A,#N/A,TRUE,"토적및재료집계";#N/A,#N/A,TRUE,"단위량"}</definedName>
    <definedName name="PPP" hidden="1">{#N/A,#N/A,TRUE,"토적및재료집계";#N/A,#N/A,TRUE,"토적및재료집계";#N/A,#N/A,TRUE,"단위량"}</definedName>
    <definedName name="ppppp" hidden="1">{"'자리배치도'!$AG$1:$CI$28"}</definedName>
    <definedName name="_xlnm.Print_Area" localSheetId="5">'CCTV 산출서'!$A$2:$AB$17</definedName>
    <definedName name="_xlnm.Print_Area" localSheetId="2">CCTV원가계산서!$A$1:$F$29</definedName>
    <definedName name="_xlnm.Print_Area" localSheetId="3">내역서!$A$1:$L$20</definedName>
    <definedName name="_xlnm.Print_Area" localSheetId="4">수량집계표!$A$1:$F$19</definedName>
    <definedName name="_xlnm.Print_Area" localSheetId="6">'일위대가(U코드_2026.02)'!$A$1:$H$18</definedName>
    <definedName name="_xlnm.Print_Area" localSheetId="1">자재구매내역서!$A$1:$J$7</definedName>
    <definedName name="_xlnm.Print_Area">#REF!</definedName>
    <definedName name="PRINT_AREA_MI">#REF!</definedName>
    <definedName name="PRINT_AREAS">#REF!</definedName>
    <definedName name="print_sd">#N/A</definedName>
    <definedName name="PRINT_TITLE">#REF!</definedName>
    <definedName name="_xlnm.Print_Titles" localSheetId="7">'세부품명별 총괄시트 단가포함'!$2:$2</definedName>
    <definedName name="_xlnm.Print_Titles" localSheetId="6">'일위대가(U코드_2026.02)'!$1:$3</definedName>
    <definedName name="_xlnm.Print_Titles">#REF!</definedName>
    <definedName name="PRINT_TITLES_MI">#REF!</definedName>
    <definedName name="pw" hidden="1">{#N/A,#N/A,TRUE,"총괄"}</definedName>
    <definedName name="q" hidden="1">#REF!</definedName>
    <definedName name="q234562456" hidden="1">{"'용역비'!$A$4:$C$8"}</definedName>
    <definedName name="Q3WEE" hidden="1">{#N/A,#N/A,FALSE,"조골재"}</definedName>
    <definedName name="qedgagsd" hidden="1">#REF!</definedName>
    <definedName name="qerqerr" hidden="1">{#N/A,#N/A,TRUE,"총괄"}</definedName>
    <definedName name="qewewre" hidden="1">#REF!</definedName>
    <definedName name="qk" hidden="1">{"'자리배치도'!$AG$1:$CI$28"}</definedName>
    <definedName name="qkqh1" hidden="1">{#N/A,#N/A,FALSE,"명세표"}</definedName>
    <definedName name="qor" hidden="1">#REF!</definedName>
    <definedName name="qq" hidden="1">{#N/A,#N/A,FALSE,"단가표지"}</definedName>
    <definedName name="QQQ" hidden="1">{#N/A,#N/A,FALSE,"운반시간"}</definedName>
    <definedName name="QQQQ" hidden="1">{#N/A,#N/A,FALSE,"변경관리예산";#N/A,#N/A,FALSE,"변경장비예산";#N/A,#N/A,FALSE,"변경준설예산";#N/A,#N/A,FALSE,"변경철구예산"}</definedName>
    <definedName name="qqqqqqq" hidden="1">{#N/A,#N/A,FALSE,"골재소요량";#N/A,#N/A,FALSE,"골재소요량"}</definedName>
    <definedName name="qrqer" hidden="1">#REF!</definedName>
    <definedName name="qsdf" hidden="1">{"'Firr(선)'!$AS$1:$AY$62","'Firr(사)'!$AS$1:$AY$62","'Firr(회)'!$AS$1:$AY$62","'Firr(선)'!$L$1:$V$62","'Firr(사)'!$L$1:$V$62","'Firr(회)'!$L$1:$V$62"}</definedName>
    <definedName name="QTY">#N/A</definedName>
    <definedName name="qw" hidden="1">{#N/A,#N/A,FALSE,"단가표지"}</definedName>
    <definedName name="qweqwe" hidden="1">{#N/A,#N/A,TRUE,"총괄"}</definedName>
    <definedName name="qwerdg" hidden="1">#REF!</definedName>
    <definedName name="qwqwd" hidden="1">#REF!</definedName>
    <definedName name="QWS" hidden="1">#REF!</definedName>
    <definedName name="qyk" hidden="1">{"'용역비'!$A$4:$C$8"}</definedName>
    <definedName name="re" hidden="1">{#N/A,#N/A,TRUE,"총괄"}</definedName>
    <definedName name="_xlnm.Recorder">#REF!</definedName>
    <definedName name="REG" hidden="1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hidden="1">{"'용역비'!$A$4:$C$8"}</definedName>
    <definedName name="rhkstp" hidden="1">{#N/A,#N/A,FALSE,"DAOCM 2차 검토"}</definedName>
    <definedName name="RK" hidden="1">#REF!</definedName>
    <definedName name="rnjs" hidden="1">{#N/A,#N/A,FALSE,"포장2"}</definedName>
    <definedName name="RR">#REF!</definedName>
    <definedName name="RRR" hidden="1">{#N/A,#N/A,FALSE,"전력간선"}</definedName>
    <definedName name="rrrrrr" hidden="1">{"'자리배치도'!$AG$1:$CI$28"}</definedName>
    <definedName name="RTGH" hidden="1">{"'용역비'!$A$4:$C$8"}</definedName>
    <definedName name="rth" hidden="1">{"'용역비'!$A$4:$C$8"}</definedName>
    <definedName name="ryr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YUIRYU" hidden="1">{"'용역비'!$A$4:$C$8"}</definedName>
    <definedName name="ryuk" hidden="1">{"'용역비'!$A$4:$C$8"}</definedName>
    <definedName name="SD" hidden="1">{"'용역비'!$A$4:$C$8"}</definedName>
    <definedName name="SDA" hidden="1">{"'광피스표'!$A$3:$N$54"}</definedName>
    <definedName name="SDAFAD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AS" hidden="1">{"'Firr(선)'!$AS$1:$AY$62","'Firr(사)'!$AS$1:$AY$62","'Firr(회)'!$AS$1:$AY$62","'Firr(선)'!$L$1:$V$62","'Firr(사)'!$L$1:$V$62","'Firr(회)'!$L$1:$V$62"}</definedName>
    <definedName name="sdasdas" hidden="1">{#N/A,#N/A,FALSE,"전력간선"}</definedName>
    <definedName name="SDCFG\" hidden="1">{#N/A,#N/A,FALSE,"운반시간"}</definedName>
    <definedName name="SDDFD" hidden="1">{#N/A,#N/A,FALSE,"배수1"}</definedName>
    <definedName name="SDF" hidden="1">#REF!</definedName>
    <definedName name="SDFDFD" hidden="1">{#N/A,#N/A,FALSE,"운반시간"}</definedName>
    <definedName name="sdfgsdgf" hidden="1">{#N/A,#N/A,FALSE,"전력간선"}</definedName>
    <definedName name="sdf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g" hidden="1">#REF!</definedName>
    <definedName name="sdgfds" hidden="1">{#N/A,#N/A,TRUE,"총괄"}</definedName>
    <definedName name="sdryhj" hidden="1">{"'용역비'!$A$4:$C$8"}</definedName>
    <definedName name="SDS" hidden="1">{#N/A,#N/A,FALSE,"2~8번"}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dd" hidden="1">{#N/A,#N/A,FALSE,"토공2"}</definedName>
    <definedName name="sdsdsdsd" hidden="1">{"'용역비'!$A$4:$C$8"}</definedName>
    <definedName name="SE" hidden="1">{"'용역비'!$A$4:$C$8"}</definedName>
    <definedName name="sfggf" hidden="1">{#N/A,#N/A,FALSE,"배수1"}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et" hidden="1">{#N/A,#N/A,FALSE,"골재소요량";#N/A,#N/A,FALSE,"골재소요량"}</definedName>
    <definedName name="SIL" hidden="1">{#N/A,#N/A,TRUE,"토적및재료집계";#N/A,#N/A,TRUE,"토적및재료집계";#N/A,#N/A,TRUE,"단위량"}</definedName>
    <definedName name="SKT" hidden="1">{#N/A,#N/A,FALSE,"3가";#N/A,#N/A,FALSE,"3나";#N/A,#N/A,FALSE,"3다"}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RTCODE">#N/A</definedName>
    <definedName name="sortt" hidden="1">#REF!</definedName>
    <definedName name="sp" hidden="1">{#N/A,#N/A,FALSE,"단가표지"}</definedName>
    <definedName name="srth" hidden="1">{"'용역비'!$A$4:$C$8"}</definedName>
    <definedName name="ss" hidden="1">{#N/A,#N/A,FALSE,"운반시간"}</definedName>
    <definedName name="sss" hidden="1">#REF!</definedName>
    <definedName name="SSSS" hidden="1">{#N/A,#N/A,FALSE,"전력간선"}</definedName>
    <definedName name="SSSSDD" hidden="1">{"'자리배치도'!$AG$1:$CI$28"}</definedName>
    <definedName name="sssss" hidden="1">{#N/A,#N/A,FALSE,"운반시간"}</definedName>
    <definedName name="SSVSS" hidden="1">#REF!</definedName>
    <definedName name="START">#REF!</definedName>
    <definedName name="STS" hidden="1">{"'용역비'!$A$4:$C$8"}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T_AMOUNT">#N/A</definedName>
    <definedName name="T_UPRICE">#N/A</definedName>
    <definedName name="TC" hidden="1">#REF!</definedName>
    <definedName name="tdhgf" hidden="1">{"'Firr(선)'!$AS$1:$AY$62","'Firr(사)'!$AS$1:$AY$62","'Firr(회)'!$AS$1:$AY$62","'Firr(선)'!$L$1:$V$62","'Firr(사)'!$L$1:$V$62","'Firr(회)'!$L$1:$V$62"}</definedName>
    <definedName name="tdrutru" hidden="1">{#N/A,#N/A,FALSE,"Sheet6"}</definedName>
    <definedName name="TELL" hidden="1">#REF!</definedName>
    <definedName name="TEMP" hidden="1">#REF!</definedName>
    <definedName name="TEYJ" hidden="1">{"'용역비'!$A$4:$C$8"}</definedName>
    <definedName name="TFUI" hidden="1">{"'용역비'!$A$4:$C$8"}</definedName>
    <definedName name="tr" hidden="1">#REF!</definedName>
    <definedName name="trety" hidden="1">{#N/A,#N/A,TRUE,"총괄"}</definedName>
    <definedName name="TREV" hidden="1">{#N/A,#N/A,TRUE,"토적및재료집계";#N/A,#N/A,TRUE,"토적및재료집계";#N/A,#N/A,TRUE,"단위량"}</definedName>
    <definedName name="TRHEE" hidden="1">{#N/A,#N/A,FALSE,"Sheet6"}</definedName>
    <definedName name="trhr" hidden="1">{#N/A,#N/A,FALSE,"Sheet6"}</definedName>
    <definedName name="trrer" hidden="1">{#N/A,#N/A,TRUE,"토적및재료집계";#N/A,#N/A,TRUE,"토적및재료집계";#N/A,#N/A,TRUE,"단위량"}</definedName>
    <definedName name="tryry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t" hidden="1">{#N/A,#N/A,FALSE,"단가표지"}</definedName>
    <definedName name="ttr" hidden="1">{#N/A,#N/A,FALSE,"Sheet6"}</definedName>
    <definedName name="TTTT" hidden="1">#REF!</definedName>
    <definedName name="tttttt" hidden="1">{"'자리배치도'!$AG$1:$CI$28"}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UR" hidden="1">#REF!</definedName>
    <definedName name="TYHFDGFD" hidden="1">{#N/A,#N/A,FALSE,"배수2"}</definedName>
    <definedName name="tyiutyui" hidden="1">{#N/A,#N/A,FALSE,"Sheet6"}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d" hidden="1">{#N/A,#N/A,TRUE,"총괄"}</definedName>
    <definedName name="UI" hidden="1">#REF!</definedName>
    <definedName name="ulo" hidden="1">{"'용역비'!$A$4:$C$8"}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I" hidden="1">{"'용역비'!$A$4:$C$8"}</definedName>
    <definedName name="UTIOL" hidden="1">{"'용역비'!$A$4:$C$8"}</definedName>
    <definedName name="uuuuuu" hidden="1">{"'자리배치도'!$AG$1:$CI$28"}</definedName>
    <definedName name="UY" hidden="1">#REF!</definedName>
    <definedName name="vbnhj" hidden="1">{#N/A,#N/A,FALSE,"Sheet6"}</definedName>
    <definedName name="ve" hidden="1">{"'Firr(선)'!$AS$1:$AY$62","'Firr(사)'!$AS$1:$AY$62","'Firr(회)'!$AS$1:$AY$62","'Firr(선)'!$L$1:$V$62","'Firr(사)'!$L$1:$V$62","'Firr(회)'!$L$1:$V$62"}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" hidden="1">{"'자리배치도'!$AG$1:$CI$28"}</definedName>
    <definedName name="vzcvz" hidden="1">{#N/A,#N/A,TRUE,"총괄"}</definedName>
    <definedName name="w2e3" hidden="1">{"'광피스표'!$A$3:$N$54"}</definedName>
    <definedName name="WE" hidden="1">#REF!</definedName>
    <definedName name="wer" hidden="1">{#N/A,#N/A,FALSE,"골재소요량";#N/A,#N/A,FALSE,"골재소요량"}</definedName>
    <definedName name="werdsf" hidden="1">{#N/A,#N/A,TRUE,"총괄"}</definedName>
    <definedName name="wer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IS단가비교" hidden="1">{#N/A,#N/A,TRUE,"토적및재료집계";#N/A,#N/A,TRUE,"토적및재료집계";#N/A,#N/A,TRUE,"단위량"}</definedName>
    <definedName name="wjsr" hidden="1">#REF!</definedName>
    <definedName name="WLQ" hidden="1">{#N/A,#N/A,FALSE,"명세표"}</definedName>
    <definedName name="wlqrp" hidden="1">0</definedName>
    <definedName name="wm.조골재1" hidden="1">{#N/A,#N/A,FALSE,"조골재"}</definedName>
    <definedName name="woogi" hidden="1">#REF!</definedName>
    <definedName name="woogi2" hidden="1">#REF!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ITE" localSheetId="3" hidden="1">{#N/A,#N/A,FALSE,"CCTV"}</definedName>
    <definedName name="WRITE" hidden="1">{#N/A,#N/A,FALSE,"CCTV"}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2번." hidden="1">{#N/A,#N/A,FALSE,"2~8번"}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localSheetId="3" hidden="1">{#N/A,#N/A,FALSE,"CCTV"}</definedName>
    <definedName name="wrn.BM." hidden="1">{#N/A,#N/A,FALSE,"CCTV"}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DACOM._.광전송장치._.투찰가._.검토." hidden="1">{#N/A,#N/A,FALSE,"DAOCM 2차 검토"}</definedName>
    <definedName name="wrn.REPORTS." hidden="1">{"RPTBAL",#N/A,FALSE,"00";"RPTCFLOW",#N/A,FALSE,"00";"RPTINC",#N/A,FALSE,"00";"RPTINVEST",#N/A,FALSE,"00";"RPTMEI",#N/A,FALSE,"00";"RPTMISC",#N/A,FALSE,"00";"RPTORD",#N/A,FALSE,"00";"RPTOVHD",#N/A,FALSE,"00";"RPTPPE",#N/A,FALSE,"00";"RPTYEWCAP",#N/A,FALSE,"00"}</definedName>
    <definedName name="WRN.SF" hidden="1">{#N/A,#N/A,FALSE,"CCTV"}</definedName>
    <definedName name="wrn.TEST." hidden="1">{#N/A,#N/A,FALSE,"3가";#N/A,#N/A,FALSE,"3나";#N/A,#N/A,FALSE,"3다"}</definedName>
    <definedName name="wrn.test1." hidden="1">{#N/A,#N/A,FALSE,"명세표"}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hidden="1">{#N/A,#N/A,FALSE,"사업총괄";#N/A,#N/A,FALSE,"장비사업";#N/A,#N/A,FALSE,"철구사업";#N/A,#N/A,FALSE,"준설사업"}</definedName>
    <definedName name="wrn.고희석." hidden="1">{#N/A,#N/A,FALSE,"교리2"}</definedName>
    <definedName name="wrn.골재소요량.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기성." hidden="1">{#N/A,#N/A,FALSE,"신청통보";#N/A,#N/A,FALSE,"기성확인서";#N/A,#N/A,FALSE,"기성내역서"}</definedName>
    <definedName name="wrn.기초." hidden="1">{#N/A,#N/A,FALSE,"터빈집계";#N/A,#N/A,FALSE,"터빈내역";#N/A,#N/A,FALSE,"보일러집계";#N/A,#N/A,FALSE,"보일러내역"}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._.보고." hidden="1">{#N/A,#N/A,TRUE,"손익보고"}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시행결의." hidden="1">{#N/A,#N/A,FALSE,"도급대비시행율";#N/A,#N/A,FALSE,"결의서";#N/A,#N/A,FALSE,"내역서";#N/A,#N/A,FALSE,"도급예상"}</definedName>
    <definedName name="wrn.신용찬." hidden="1">{#N/A,#N/A,TRUE,"토적및재료집계";#N/A,#N/A,TRUE,"토적및재료집계";#N/A,#N/A,TRUE,"단위량"}</definedName>
    <definedName name="wrn.업체별._.견적공사명." hidden="1">{"SJ - 기본 보기",#N/A,FALSE,"공사별 외주견적"}</definedName>
    <definedName name="wrn.여암교._.가설공사._.추정금액._.산정." hidden="1">{#N/A,#N/A,TRUE,"설계내역서";#N/A,#N/A,TRUE,"설계집계"}</definedName>
    <definedName name="wrn.연동제." hidden="1">{#N/A,#N/A,TRUE,"총괄"}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hidden="1">{#N/A,#N/A,FALSE,"신청통보";#N/A,#N/A,FALSE,"기성확인서";#N/A,#N/A,FALSE,"기성내역서"}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집기비품보고서._.품목별._.및._.현장별._.집계표." hidden="1">{#N/A,#N/A,FALSE,"Sheet6"}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n.회선임차현황." hidden="1">{#N/A,#N/A,FALSE,"회선임차현황"}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ww" hidden="1">{#N/A,#N/A,FALSE,"3가";#N/A,#N/A,FALSE,"3나";#N/A,#N/A,FALSE,"3다"}</definedName>
    <definedName name="wwert" hidden="1">{#N/A,#N/A,TRUE,"토적및재료집계";#N/A,#N/A,TRUE,"토적및재료집계";#N/A,#N/A,TRUE,"단위량"}</definedName>
    <definedName name="wwwwww" hidden="1">{"'자리배치도'!$AG$1:$CI$28"}</definedName>
    <definedName name="X">{#N/A,#N/A,FALSE,"Sheet6"}</definedName>
    <definedName name="XC" hidden="1">{"'광피스표'!$A$3:$N$54"}</definedName>
    <definedName name="XCB" hidden="1">{#N/A,#N/A,FALSE,"Sheet6"}</definedName>
    <definedName name="XCCFD" hidden="1">{"'광피스표'!$A$3:$N$54"}</definedName>
    <definedName name="xf" hidden="1">{#N/A,#N/A,FALSE,"Sheet6"}</definedName>
    <definedName name="xmrrlwhrjs" hidden="1">{#N/A,#N/A,FALSE,"현장 NCR 분석";#N/A,#N/A,FALSE,"현장품질감사";#N/A,#N/A,FALSE,"현장품질감사"}</definedName>
    <definedName name="xx" hidden="1">#REF!</definedName>
    <definedName name="xxca" hidden="1">{"'Firr(선)'!$AS$1:$AY$62","'Firr(사)'!$AS$1:$AY$62","'Firr(회)'!$AS$1:$AY$62","'Firr(선)'!$L$1:$V$62","'Firr(사)'!$L$1:$V$62","'Firr(회)'!$L$1:$V$62"}</definedName>
    <definedName name="xxx" hidden="1">#REF!</definedName>
    <definedName name="XXXXXX" hidden="1">{"'공사부문'!$A$6:$A$32"}</definedName>
    <definedName name="Y" hidden="1">#REF!</definedName>
    <definedName name="YBG견적서통" hidden="1">{#N/A,#N/A,TRUE,"손익보고"}</definedName>
    <definedName name="YFU" hidden="1">{"'용역비'!$A$4:$C$8"}</definedName>
    <definedName name="yswsw" hidden="1">{#N/A,#N/A,TRUE,"총괄"}</definedName>
    <definedName name="ytrytwyt" hidden="1">#REF!</definedName>
    <definedName name="yu" hidden="1">{"'용역비'!$A$4:$C$8"}</definedName>
    <definedName name="YUK" hidden="1">{"'용역비'!$A$4:$C$8"}</definedName>
    <definedName name="YUKOI" hidden="1">{"'용역비'!$A$4:$C$8"}</definedName>
    <definedName name="YUTY" hidden="1">{#N/A,#N/A,FALSE,"Sheet6"}</definedName>
    <definedName name="YUYUY" hidden="1">{#N/A,#N/A,FALSE,"혼합골재"}</definedName>
    <definedName name="yyy" hidden="1">#REF!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yy" hidden="1">{"'자리배치도'!$AG$1:$CI$28"}</definedName>
    <definedName name="Z" hidden="1">{#N/A,#N/A,TRUE,"총괄"}</definedName>
    <definedName name="Z_1F713D72_E6F4_11D3_8E1E_00A0244E179B_.wvu.Cols" hidden="1">#N/A</definedName>
    <definedName name="Z_1F713D72_E6F4_11D3_8E1E_00A0244E179B_.wvu.PrintArea" hidden="1">#N/A</definedName>
    <definedName name="Z_BFEEB821_E6AD_11D3_88E4_00E09870C276_.wvu.PrintArea" hidden="1">#N/A</definedName>
    <definedName name="Z_F6AB6A24_E5D5_11D3_B573_00104BA1686B_.wvu.Cols" hidden="1">#N/A</definedName>
    <definedName name="za" hidden="1">#REF!</definedName>
    <definedName name="ZZ" hidden="1">{#N/A,#N/A,TRUE,"총괄"}</definedName>
    <definedName name="ㄱ" hidden="1">{#N/A,#N/A,TRUE,"토적및재료집계";#N/A,#N/A,TRUE,"토적및재료집계";#N/A,#N/A,TRUE,"단위량"}</definedName>
    <definedName name="ㄱㄱ" hidden="1">{#N/A,#N/A,FALSE,"명세표"}</definedName>
    <definedName name="ㄱㄱ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ㅎ" hidden="1">{#N/A,#N/A,FALSE,"Sheet6"}</definedName>
    <definedName name="ㄱㄷㄱ" hidden="1">{#N/A,#N/A,FALSE,"Sheet6"}</definedName>
    <definedName name="ㄱㄷㄱㄷ" hidden="1">{#N/A,#N/A,FALSE,"2~8번"}</definedName>
    <definedName name="ㄱㄷㅅ" hidden="1">{#N/A,#N/A,FALSE,"Sheet6"}</definedName>
    <definedName name="ㄱㄷ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ㅅ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ㄹ홍ㄱ호" hidden="1">{#N/A,#N/A,FALSE,"Sheet6"}</definedName>
    <definedName name="ㄱ쇽" hidden="1">{#N/A,#N/A,FALSE,"Sheet6"}</definedName>
    <definedName name="ㄱㅈㅎ" hidden="1">#REF!</definedName>
    <definedName name="ㄱ홍" hidden="1">{#N/A,#N/A,FALSE,"현장 NCR 분석";#N/A,#N/A,FALSE,"현장품질감사";#N/A,#N/A,FALSE,"현장품질감사"}</definedName>
    <definedName name="가" hidden="1">{#N/A,#N/A,TRUE,"토적및재료집계";#N/A,#N/A,TRUE,"토적및재료집계";#N/A,#N/A,TRUE,"단위량"}</definedName>
    <definedName name="가1" hidden="1">{"'Firr(선)'!$AS$1:$AY$62","'Firr(사)'!$AS$1:$AY$62","'Firr(회)'!$AS$1:$AY$62","'Firr(선)'!$L$1:$V$62","'Firr(사)'!$L$1:$V$62","'Firr(회)'!$L$1:$V$62"}</definedName>
    <definedName name="가9" hidden="1">{"'Firr(선)'!$AS$1:$AY$62","'Firr(사)'!$AS$1:$AY$62","'Firr(회)'!$AS$1:$AY$62","'Firr(선)'!$L$1:$V$62","'Firr(사)'!$L$1:$V$62","'Firr(회)'!$L$1:$V$62"}</definedName>
    <definedName name="가S_O" hidden="1">{#N/A,#N/A,FALSE,"DAOCM 2차 검토"}</definedName>
    <definedName name="가나다" hidden="1">#REF!</definedName>
    <definedName name="가나다라마" hidden="1">{#N/A,#N/A,FALSE,"배수2"}</definedName>
    <definedName name="가설공사">{#N/A,#N/A,FALSE,"예상손익";#N/A,#N/A,FALSE,"관리분석";#N/A,#N/A,FALSE,"장비분석";#N/A,#N/A,FALSE,"준설분석";#N/A,#N/A,FALSE,"철구분석"}</definedName>
    <definedName name="가설내역" hidden="1">{#N/A,#N/A,TRUE,"총괄"}</definedName>
    <definedName name="가설창고기성분" hidden="1">{#N/A,#N/A,FALSE,"전력간선"}</definedName>
    <definedName name="가설창고빙시" hidden="1">{#N/A,#N/A,FALSE,"전력간선"}</definedName>
    <definedName name="가스" localSheetId="3" hidden="1">{#N/A,#N/A,FALSE,"CCTV"}</definedName>
    <definedName name="가스" hidden="1">{#N/A,#N/A,FALSE,"CCTV"}</definedName>
    <definedName name="가아" hidden="1">#REF!</definedName>
    <definedName name="가입자" hidden="1">{#N/A,#N/A,FALSE,"3가";#N/A,#N/A,FALSE,"3나";#N/A,#N/A,FALSE,"3다"}</definedName>
    <definedName name="가입자광" hidden="1">{#N/A,#N/A,FALSE,"3가";#N/A,#N/A,FALSE,"3나";#N/A,#N/A,FALSE,"3다"}</definedName>
    <definedName name="가자" hidden="1">{#N/A,#N/A,TRUE,"토적및재료집계";#N/A,#N/A,TRUE,"토적및재료집계";#N/A,#N/A,TRUE,"단위량"}</definedName>
    <definedName name="가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갈현동" hidden="1">{#N/A,#N/A,FALSE,"CCTV"}</definedName>
    <definedName name="감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감독차량" hidden="1">{#N/A,#N/A,TRUE,"토적및재료집계";#N/A,#N/A,TRUE,"토적및재료집계";#N/A,#N/A,TRUE,"단위량"}</definedName>
    <definedName name="감리단" hidden="1">{#N/A,#N/A,FALSE,"현장 NCR 분석";#N/A,#N/A,FALSE,"현장품질감사";#N/A,#N/A,FALSE,"현장품질감사"}</definedName>
    <definedName name="갑지" hidden="1">{#N/A,#N/A,TRUE,"총괄"}</definedName>
    <definedName name="갑지01" hidden="1">{#N/A,#N/A,FALSE,"교리2"}</definedName>
    <definedName name="갑지2" localSheetId="3" hidden="1">{#N/A,#N/A,TRUE,"총괄"}</definedName>
    <definedName name="갑지2" hidden="1">{#N/A,#N/A,FALSE,"CCTV"}</definedName>
    <definedName name="갑지3" localSheetId="3" hidden="1">{#N/A,#N/A,FALSE,"CCTV"}</definedName>
    <definedName name="갑지3" hidden="1">{#N/A,#N/A,FALSE,"CCTV"}</definedName>
    <definedName name="갑지4" localSheetId="3" hidden="1">{#N/A,#N/A,FALSE,"CCTV"}</definedName>
    <definedName name="갑지4" hidden="1">{#N/A,#N/A,FALSE,"CCTV"}</definedName>
    <definedName name="갑지5" localSheetId="3" hidden="1">{#N/A,#N/A,FALSE,"CCTV"}</definedName>
    <definedName name="갑지5" hidden="1">{#N/A,#N/A,FALSE,"CCTV"}</definedName>
    <definedName name="갑지6" localSheetId="3" hidden="1">{#N/A,#N/A,FALSE,"CCTV"}</definedName>
    <definedName name="갑지6" hidden="1">{#N/A,#N/A,FALSE,"CCTV"}</definedName>
    <definedName name="강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강교" hidden="1">{#N/A,#N/A,FALSE,"포장2"}</definedName>
    <definedName name="강구조물" hidden="1">{#N/A,#N/A,FALSE,"포장1";#N/A,#N/A,FALSE,"포장1"}</definedName>
    <definedName name="강아지" hidden="1">#REF!</definedName>
    <definedName name="강호" hidden="1">{#N/A,#N/A,TRUE,"토적및재료집계";#N/A,#N/A,TRUE,"토적및재료집계";#N/A,#N/A,TRUE,"단위량"}</definedName>
    <definedName name="거제" hidden="1">{#N/A,#N/A,TRUE,"총괄"}</definedName>
    <definedName name="거ㅏ" hidden="1">#REF!</definedName>
    <definedName name="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건설기계" hidden="1">{#N/A,#N/A,FALSE,"골재소요량";#N/A,#N/A,FALSE,"골재소요량"}</definedName>
    <definedName name="건축" hidden="1">{#N/A,#N/A,FALSE,"현장 NCR 분석";#N/A,#N/A,FALSE,"현장품질감사";#N/A,#N/A,FALSE,"현장품질감사"}</definedName>
    <definedName name="건축내역5" hidden="1">#REF!</definedName>
    <definedName name="건축원가" hidden="1">#REF!</definedName>
    <definedName name="검ㄴ" hidden="1">{#N/A,#N/A,FALSE,"이정표"}</definedName>
    <definedName name="검토서D" hidden="1">{#N/A,#N/A,FALSE,"현장 NCR 분석";#N/A,#N/A,FALSE,"현장품질감사";#N/A,#N/A,FALSE,"현장품질감사"}</definedName>
    <definedName name="게" hidden="1">{#N/A,#N/A,TRUE,"토적및재료집계";#N/A,#N/A,TRUE,"토적및재료집계";#N/A,#N/A,TRUE,"단위량"}</definedName>
    <definedName name="격려장">#REF!</definedName>
    <definedName name="견적" hidden="1">#REF!</definedName>
    <definedName name="견적2" hidden="1">{#N/A,#N/A,FALSE,"현장 NCR 분석";#N/A,#N/A,FALSE,"현장품질감사";#N/A,#N/A,FALSE,"현장품질감사"}</definedName>
    <definedName name="견적3" hidden="1">{#N/A,#N/A,FALSE,"Sheet6"}</definedName>
    <definedName name="견적4" hidden="1">{#N/A,#N/A,FALSE,"부대1"}</definedName>
    <definedName name="견적대비" hidden="1">{#N/A,#N/A,FALSE,"포장2"}</definedName>
    <definedName name="견적비교" hidden="1">{#N/A,#N/A,FALSE,"현장 NCR 분석";#N/A,#N/A,FALSE,"현장품질감사";#N/A,#N/A,FALSE,"현장품질감사"}</definedName>
    <definedName name="견적서" hidden="1">{#N/A,#N/A,FALSE,"구조2"}</definedName>
    <definedName name="견적의뢰서" hidden="1">{#N/A,#N/A,FALSE,"CCTV"}</definedName>
    <definedName name="견적조건" hidden="1">{#N/A,#N/A,FALSE,"CCTV"}</definedName>
    <definedName name="견적조건8" hidden="1">{#N/A,#N/A,FALSE,"CCTV"}</definedName>
    <definedName name="결" hidden="1">{#N/A,#N/A,FALSE,"포장2"}</definedName>
    <definedName name="결과" hidden="1">{#N/A,#N/A,FALSE,"포장2"}</definedName>
    <definedName name="경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계블럭연장" hidden="1">#REF!</definedName>
    <definedName name="경고장">#REF!</definedName>
    <definedName name="경비1" hidden="1">#REF!</definedName>
    <definedName name="경수" hidden="1">{#N/A,#N/A,FALSE,"도급대비시행율";#N/A,#N/A,FALSE,"결의서";#N/A,#N/A,FALSE,"내역서";#N/A,#N/A,FALSE,"도급예상"}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계수" hidden="1">{#N/A,#N/A,TRUE,"총괄"}</definedName>
    <definedName name="계수산정표" hidden="1">{#N/A,#N/A,TRUE,"총괄"}</definedName>
    <definedName name="계수산출2" hidden="1">{#N/A,#N/A,TRUE,"총괄"}</definedName>
    <definedName name="계전2" hidden="1">#REF!</definedName>
    <definedName name="고" hidden="1">{#N/A,#N/A,FALSE,"현장 NCR 분석";#N/A,#N/A,FALSE,"현장품질감사";#N/A,#N/A,FALSE,"현장품질감사"}</definedName>
    <definedName name="고문" hidden="1">{#N/A,#N/A,FALSE,"현장 NCR 분석";#N/A,#N/A,FALSE,"현장품질감사";#N/A,#N/A,FALSE,"현장품질감사"}</definedName>
    <definedName name="곡동" hidden="1">{"'Firr(선)'!$AS$1:$AY$62","'Firr(사)'!$AS$1:$AY$62","'Firr(회)'!$AS$1:$AY$62","'Firr(선)'!$L$1:$V$62","'Firr(사)'!$L$1:$V$62","'Firr(회)'!$L$1:$V$62"}</definedName>
    <definedName name="곤ㅇ" hidden="1">{#N/A,#N/A,FALSE,"전력간선"}</definedName>
    <definedName name="곧ㄱ" hidden="1">{#N/A,#N/A,FALSE,"Sheet6"}</definedName>
    <definedName name="골조공사2" hidden="1">#N/A</definedName>
    <definedName name="골조공사견적비교2" hidden="1">#N/A</definedName>
    <definedName name="골조주요단가업" hidden="1">#N/A</definedName>
    <definedName name="곰" hidden="1">{#N/A,#N/A,FALSE,"구조1"}</definedName>
    <definedName name="공가원가VMS\" hidden="1">{#N/A,#N/A,TRUE,"토적및재료집계";#N/A,#N/A,TRUE,"토적및재료집계";#N/A,#N/A,TRUE,"단위량"}</definedName>
    <definedName name="공기">#REF!</definedName>
    <definedName name="공내역">#REF!</definedName>
    <definedName name="공내역ㅇ" hidden="1">{#N/A,#N/A,FALSE,"Sheet6"}</definedName>
    <definedName name="공동구">{#N/A,#N/A,TRUE,"총괄"}</definedName>
    <definedName name="공문2" hidden="1">#REF!</definedName>
    <definedName name="공문3" hidden="1">#REF!</definedName>
    <definedName name="공사분석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사비분석" hidden="1">#REF!</definedName>
    <definedName name="공사원가계산서" hidden="1">{#N/A,#N/A,TRUE,"토적및재료집계";#N/A,#N/A,TRUE,"토적및재료집계";#N/A,#N/A,TRUE,"단위량"}</definedName>
    <definedName name="공원등기초" hidden="1">{#N/A,#N/A,FALSE,"골재소요량";#N/A,#N/A,FALSE,"골재소요량"}</definedName>
    <definedName name="공정산출근거" hidden="1">{#N/A,#N/A,TRUE,"토적및재료집계";#N/A,#N/A,TRUE,"토적및재료집계";#N/A,#N/A,TRUE,"단위량"}</definedName>
    <definedName name="공정집계표1" hidden="1">#REF!</definedName>
    <definedName name="공정집계표1111" hidden="1">#REF!</definedName>
    <definedName name="공정표" hidden="1">{#N/A,#N/A,FALSE,"현장 NCR 분석";#N/A,#N/A,FALSE,"현장품질감사";#N/A,#N/A,FALSE,"현장품질감사"}</definedName>
    <definedName name="공제" hidden="1">#REF!</definedName>
    <definedName name="공통가설" hidden="1">{#N/A,#N/A,FALSE,"예상손익";#N/A,#N/A,FALSE,"관리분석";#N/A,#N/A,FALSE,"장비분석";#N/A,#N/A,FALSE,"준설분석";#N/A,#N/A,FALSE,"철구분석"}</definedName>
    <definedName name="공통가설공사설계변경" hidden="1">#REF!</definedName>
    <definedName name="공항1" hidden="1">{#N/A,#N/A,FALSE,"현장 NCR 분석";#N/A,#N/A,FALSE,"현장품질감사";#N/A,#N/A,FALSE,"현장품질감사"}</definedName>
    <definedName name="공현장경비내역" hidden="1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노" hidden="1">{#N/A,#N/A,FALSE,"포장2"}</definedName>
    <definedName name="관로" hidden="1">{#N/A,#N/A,TRUE,"토적및재료집계";#N/A,#N/A,TRUE,"토적및재료집계";#N/A,#N/A,TRUE,"단위량"}</definedName>
    <definedName name="관로공정집계표" hidden="1">{#N/A,#N/A,TRUE,"토적및재료집계";#N/A,#N/A,TRUE,"토적및재료집계";#N/A,#N/A,TRUE,"단위량"}</definedName>
    <definedName name="관리">{#N/A,#N/A,FALSE,"포장2"}</definedName>
    <definedName name="관산" hidden="1">{"'광피스표'!$A$3:$N$54"}</definedName>
    <definedName name="광" hidden="1">{#N/A,#N/A,TRUE,"토적및재료집계";#N/A,#N/A,TRUE,"토적및재료집계";#N/A,#N/A,TRUE,"단위량"}</definedName>
    <definedName name="광주" hidden="1">{#N/A,#N/A,TRUE,"총괄"}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교육내용">#REF!</definedName>
    <definedName name="교좌" hidden="1">{#N/A,#N/A,FALSE,"포장2"}</definedName>
    <definedName name="교통" hidden="1">#REF!</definedName>
    <definedName name="굗ㄱ" hidden="1">{#N/A,#N/A,FALSE,"Sheet6"}</definedName>
    <definedName name="구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본" hidden="1">{#N/A,#N/A,FALSE,"Sheet6"}</definedName>
    <definedName name="구산갑지" hidden="1">#REF!</definedName>
    <definedName name="구자관" hidden="1">{#N/A,#N/A,FALSE,"신청통보";#N/A,#N/A,FALSE,"기성확인서";#N/A,#N/A,FALSE,"기성내역서"}</definedName>
    <definedName name="구조견적" hidden="1">{#N/A,#N/A,FALSE,"단가표지"}</definedName>
    <definedName name="구조물공사" hidden="1">{#N/A,#N/A,TRUE,"토적및재료집계";#N/A,#N/A,TRUE,"토적및재료집계";#N/A,#N/A,TRUE,"단위량"}</definedName>
    <definedName name="국민여금보험지수" hidden="1">{"'표지'!$B$1:$H$20","'표지'!$B$7:$D$10"}</definedName>
    <definedName name="균" hidden="1">{#N/A,#N/A,FALSE,"현장 NCR 분석";#N/A,#N/A,FALSE,"현장품질감사";#N/A,#N/A,FALSE,"현장품질감사"}</definedName>
    <definedName name="귱" hidden="1">{#N/A,#N/A,FALSE,"현장 NCR 분석";#N/A,#N/A,FALSE,"현장품질감사";#N/A,#N/A,FALSE,"현장품질감사"}</definedName>
    <definedName name="그림" hidden="1">{#N/A,#N/A,FALSE,"전력간선"}</definedName>
    <definedName name="금광추정" hidden="1">{#N/A,#N/A,FALSE,"포장2"}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비용" hidden="1">{#N/A,#N/A,FALSE,"조골재"}</definedName>
    <definedName name="기" hidden="1">{#N/A,#N/A,TRUE,"토적및재료집계";#N/A,#N/A,TRUE,"토적및재료집계";#N/A,#N/A,TRUE,"단위량"}</definedName>
    <definedName name="기계설비내역" hidden="1">{#N/A,#N/A,FALSE,"교리2"}</definedName>
    <definedName name="기계아파트면세" hidden="1">{#N/A,#N/A,FALSE,"현장 NCR 분석";#N/A,#N/A,FALSE,"현장품질감사";#N/A,#N/A,FALSE,"현장품질감사"}</definedName>
    <definedName name="기계약실적">#REF!</definedName>
    <definedName name="기계주차장" hidden="1">{#N/A,#N/A,FALSE,"현장 NCR 분석";#N/A,#N/A,FALSE,"현장품질감사";#N/A,#N/A,FALSE,"현장품질감사"}</definedName>
    <definedName name="기기">#REF!</definedName>
    <definedName name="기별" hidden="1">{#N/A,#N/A,FALSE,"현장 NCR 분석";#N/A,#N/A,FALSE,"현장품질감사";#N/A,#N/A,FALSE,"현장품질감사"}</definedName>
    <definedName name="기성3" hidden="1">{#N/A,#N/A,FALSE,"CCTV"}</definedName>
    <definedName name="기성검사1" hidden="1">{#N/A,#N/A,FALSE,"전력간선"}</definedName>
    <definedName name="기성조서갑지" hidden="1">{#N/A,#N/A,TRUE,"총괄"}</definedName>
    <definedName name="기술" hidden="1">{#N/A,#N/A,FALSE,"부대1"}</definedName>
    <definedName name="기술3" hidden="1">{#N/A,#N/A,TRUE,"손익보고"}</definedName>
    <definedName name="기입" hidden="1">{#N/A,#N/A,FALSE,"3가";#N/A,#N/A,FALSE,"3나";#N/A,#N/A,FALSE,"3다"}</definedName>
    <definedName name="기타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지" hidden="1">{#N/A,#N/A,TRUE,"토적및재료집계";#N/A,#N/A,TRUE,"토적및재료집계";#N/A,#N/A,TRUE,"단위량"}</definedName>
    <definedName name="기타내역서" hidden="1">{#N/A,#N/A,FALSE,"현장 NCR 분석";#N/A,#N/A,FALSE,"현장품질감사";#N/A,#N/A,FALSE,"현장품질감사"}</definedName>
    <definedName name="긴급전화" hidden="1">{#N/A,#N/A,TRUE,"토적및재료집계";#N/A,#N/A,TRUE,"토적및재료집계";#N/A,#N/A,TRUE,"단위량"}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hidden="1">{#N/A,#N/A,FALSE,"도급대비시행율";#N/A,#N/A,FALSE,"결의서";#N/A,#N/A,FALSE,"내역서";#N/A,#N/A,FALSE,"도급예상"}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김" hidden="1">#REF!</definedName>
    <definedName name="김1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병재" hidden="1">{#N/A,#N/A,TRUE,"총괄"}</definedName>
    <definedName name="김봉만" hidden="1">{#N/A,#N/A,FALSE,"교리2"}</definedName>
    <definedName name="김영훈" hidden="1">{#N/A,#N/A,FALSE,"변경관리예산";#N/A,#N/A,FALSE,"변경장비예산";#N/A,#N/A,FALSE,"변경준설예산";#N/A,#N/A,FALSE,"변경철구예산"}</definedName>
    <definedName name="김희영" hidden="1">{#N/A,#N/A,TRUE,"총괄"}</definedName>
    <definedName name="ㄳㄷ" hidden="1">{#N/A,#N/A,FALSE,"Sheet6"}</definedName>
    <definedName name="ㄴㄱㄹ" hidden="1">#REF!</definedName>
    <definedName name="ㄴㄴ" hidden="1">{#N/A,#N/A,FALSE,"CCTV"}</definedName>
    <definedName name="ㄴㄴㄴ" hidden="1">{#N/A,#N/A,FALSE,"골재소요량";#N/A,#N/A,FALSE,"골재소요량"}</definedName>
    <definedName name="ㄴㄴㄴㄴ" hidden="1">#REF!</definedName>
    <definedName name="ㄴㄴㄴㄴㄴ" hidden="1">#REF!</definedName>
    <definedName name="ㄴㄴㄴㄴ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ㄷㄱㅈ" hidden="1">{#N/A,#N/A,FALSE,"Sheet6"}</definedName>
    <definedName name="ㄴㄹ" hidden="1">{#N/A,#N/A,FALSE,"2~8번"}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ㅎ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ㄺㄷ" hidden="1">{#N/A,#N/A,FALSE,"현장 NCR 분석";#N/A,#N/A,FALSE,"현장품질감사";#N/A,#N/A,FALSE,"현장품질감사"}</definedName>
    <definedName name="ㄴㅁ" hidden="1">#REF!</definedName>
    <definedName name="ㄴㅁㄹㅈㄹ" hidden="1">#REF!</definedName>
    <definedName name="ㄴㅁㅇㅁㄴ" hidden="1">#REF!</definedName>
    <definedName name="ㄴ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ㅇㄹ" hidden="1">{#N/A,#N/A,FALSE,"3가";#N/A,#N/A,FALSE,"3나";#N/A,#N/A,FALSE,"3다"}</definedName>
    <definedName name="ㄴㅇㄹ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로ㅠㅎ" hidden="1">{#N/A,#N/A,FALSE,"구조2"}</definedName>
    <definedName name="ㄴㅇㄻㄴㅇ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ㅀ" hidden="1">{#N/A,#N/A,FALSE,"토공2"}</definedName>
    <definedName name="ㄴㅇㅇㅇ" hidden="1">{#N/A,#N/A,TRUE,"총괄"}</definedName>
    <definedName name="ㄴㅇㅎ" hidden="1">{#N/A,#N/A,FALSE,"현장 NCR 분석";#N/A,#N/A,FALSE,"현장품질감사";#N/A,#N/A,FALSE,"현장품질감사"}</definedName>
    <definedName name="ㄴㅇㅎㄴㅇ" hidden="1">#REF!</definedName>
    <definedName name="ㄴ흂" hidden="1">{#N/A,#N/A,FALSE,"단가표지"}</definedName>
    <definedName name="나" hidden="1">{#N/A,#N/A,TRUE,"토적및재료집계";#N/A,#N/A,TRUE,"토적및재료집계";#N/A,#N/A,TRUE,"단위량"}</definedName>
    <definedName name="나1" hidden="1">{"'Firr(선)'!$AS$1:$AY$62","'Firr(사)'!$AS$1:$AY$62","'Firr(회)'!$AS$1:$AY$62","'Firr(선)'!$L$1:$V$62","'Firr(사)'!$L$1:$V$62","'Firr(회)'!$L$1:$V$62"}</definedName>
    <definedName name="나나나" hidden="1">{#N/A,#N/A,FALSE,"운반시간"}</definedName>
    <definedName name="나다가" hidden="1">{#N/A,#N/A,FALSE,"3가";#N/A,#N/A,FALSE,"3나";#N/A,#N/A,FALSE,"3다"}</definedName>
    <definedName name="낙찰가">#N/A</definedName>
    <definedName name="남남" hidden="1">#REF!</definedName>
    <definedName name="내꺼" hidden="1">{#N/A,#N/A,TRUE,"토적및재료집계";#N/A,#N/A,TRUE,"토적및재료집계";#N/A,#N/A,TRUE,"단위량"}</definedName>
    <definedName name="내역" localSheetId="3" hidden="1">{#N/A,#N/A,FALSE,"CCTV"}</definedName>
    <definedName name="내역" hidden="1">{#N/A,#N/A,FALSE,"CCTV"}</definedName>
    <definedName name="내역서" hidden="1">{#N/A,#N/A,FALSE,"전력간선"}</definedName>
    <definedName name="내역서2" hidden="1">#REF!</definedName>
    <definedName name="내역표지" hidden="1">{#N/A,#N/A,TRUE,"총괄"}</definedName>
    <definedName name="너" hidden="1">{"'자리배치도'!$AG$1:$CI$28"}</definedName>
    <definedName name="노경환" hidden="1">{#N/A,#N/A,TRUE,"토적및재료집계";#N/A,#N/A,TRUE,"토적및재료집계";#N/A,#N/A,TRUE,"단위량"}</definedName>
    <definedName name="노무비단가산출서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정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논현동외" hidden="1">{#N/A,#N/A,FALSE,"Sheet6"}</definedName>
    <definedName name="ㄷ" hidden="1">{#N/A,#N/A,TRUE,"토적및재료집계";#N/A,#N/A,TRUE,"토적및재료집계";#N/A,#N/A,TRUE,"단위량"}</definedName>
    <definedName name="ㄷㄱ" hidden="1">#REF!</definedName>
    <definedName name="ㄷㄱㄷ" hidden="1">{#N/A,#N/A,FALSE,"전력간선"}</definedName>
    <definedName name="ㄷㄷ" hidden="1">{#N/A,#N/A,FALSE,"단가표지"}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숃ㄱ" hidden="1">#REF!</definedName>
    <definedName name="ㄷ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ㅈㄱ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ㄷ" hidden="1">{#N/A,#N/A,FALSE,"속도"}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 hidden="1">{"'자리배치도'!$AG$1:$CI$28"}</definedName>
    <definedName name="다나와" hidden="1">{#N/A,#N/A,TRUE,"토적및재료집계";#N/A,#N/A,TRUE,"토적및재료집계";#N/A,#N/A,TRUE,"단위량"}</definedName>
    <definedName name="단ㄱ" hidden="1">{#N/A,#N/A,FALSE,"전력간선"}</definedName>
    <definedName name="단가" hidden="1">{#N/A,#N/A,TRUE,"총괄"}</definedName>
    <definedName name="단가비교" hidden="1">#REF!</definedName>
    <definedName name="단가산출서총체" hidden="1">{#N/A,#N/A,TRUE,"총괄"}</definedName>
    <definedName name="단인상" hidden="1">#REF!</definedName>
    <definedName name="당초" hidden="1">{#N/A,#N/A,TRUE,"총괄"}</definedName>
    <definedName name="대비" hidden="1">{#N/A,#N/A,FALSE,"CCTV"}</definedName>
    <definedName name="대운반거리" hidden="1">#N/A</definedName>
    <definedName name="대표회의" hidden="1">{#N/A,#N/A,FALSE,"현장 NCR 분석";#N/A,#N/A,FALSE,"현장품질감사";#N/A,#N/A,FALSE,"현장품질감사"}</definedName>
    <definedName name="더" hidden="1">{"'자리배치도'!$AG$1:$CI$28"}</definedName>
    <definedName name="덕" hidden="1">{#N/A,#N/A,TRUE,"토적및재료집계";#N/A,#N/A,TRUE,"토적및재료집계";#N/A,#N/A,TRUE,"단위량"}</definedName>
    <definedName name="덕ㄱㄱㄱ" hidden="1">{#N/A,#N/A,FALSE,"포장2"}</definedName>
    <definedName name="덕래" hidden="1">{#N/A,#N/A,TRUE,"토적및재료집계";#N/A,#N/A,TRUE,"토적및재료집계";#N/A,#N/A,TRUE,"단위량"}</definedName>
    <definedName name="덕진" hidden="1">{#N/A,#N/A,FALSE,"포장2"}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급내역서" hidden="1">255</definedName>
    <definedName name="돔" hidden="1">{#N/A,#N/A,FALSE,"현장 NCR 분석";#N/A,#N/A,FALSE,"현장품질감사";#N/A,#N/A,FALSE,"현장품질감사"}</definedName>
    <definedName name="동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동구연숩" hidden="1">{#N/A,#N/A,FALSE,"전력간선"}</definedName>
    <definedName name="동그라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기" hidden="1">{#N/A,#N/A,TRUE,"총괄"}</definedName>
    <definedName name="동별진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준" hidden="1">{"'Firr(선)'!$AS$1:$AY$62","'Firr(사)'!$AS$1:$AY$62","'Firr(회)'!$AS$1:$AY$62","'Firr(선)'!$L$1:$V$62","'Firr(사)'!$L$1:$V$62","'Firr(회)'!$L$1:$V$62"}</definedName>
    <definedName name="동준친" hidden="1">{"'Firr(선)'!$AS$1:$AY$62","'Firr(사)'!$AS$1:$AY$62","'Firr(회)'!$AS$1:$AY$62","'Firr(선)'!$L$1:$V$62","'Firr(사)'!$L$1:$V$62","'Firr(회)'!$L$1:$V$62"}</definedName>
    <definedName name="ㄹ" hidden="1">{#N/A,#N/A,TRUE,"토적및재료집계";#N/A,#N/A,TRUE,"토적및재료집계";#N/A,#N/A,TRUE,"단위량"}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3" hidden="1">#REF!</definedName>
    <definedName name="ㄹㄹ" hidden="1">{#N/A,#N/A,FALSE,"CCTV"}</definedName>
    <definedName name="ㄹㄹㄹ" hidden="1">{#N/A,#N/A,FALSE,"명세표"}</definedName>
    <definedName name="ㄹㄹㄹㄹ" hidden="1">{#N/A,#N/A,TRUE,"총괄"}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" hidden="1">{#N/A,#N/A,TRUE,"총괄"}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ㄶ" hidden="1">#REF!</definedName>
    <definedName name="ㄹㅇㄶ옿" hidden="1">#REF!</definedName>
    <definedName name="ㄹㅇㄹ" hidden="1">#REF!</definedName>
    <definedName name="ㄹㅇㄹㅇ" hidden="1">#REF!</definedName>
    <definedName name="ㄹㅇㅌㅇㄴㄱㄷ" hidden="1">{#N/A,#N/A,FALSE,"포장2"}</definedName>
    <definedName name="ㄹ호" hidden="1">#REF!</definedName>
    <definedName name="ㄹ홓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라" hidden="1">{"'자리배치도'!$AG$1:$CI$28"}</definedName>
    <definedName name="래" hidden="1">{#N/A,#N/A,TRUE,"토적및재료집계";#N/A,#N/A,TRUE,"토적및재료집계";#N/A,#N/A,TRUE,"단위량"}</definedName>
    <definedName name="래래" hidden="1">{#N/A,#N/A,TRUE,"토적및재료집계";#N/A,#N/A,TRUE,"토적및재료집계";#N/A,#N/A,TRUE,"단위량"}</definedName>
    <definedName name="러" hidden="1">{"'자리배치도'!$AG$1:$CI$28"}</definedName>
    <definedName name="러시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러헐" hidden="1">{#N/A,#N/A,FALSE,"도급대비시행율";#N/A,#N/A,FALSE,"결의서";#N/A,#N/A,FALSE,"내역서";#N/A,#N/A,FALSE,"도급예상"}</definedName>
    <definedName name="롤" hidden="1">{#N/A,#N/A,FALSE,"부대2"}</definedName>
    <definedName name="롱" hidden="1">{#N/A,#N/A,FALSE,"토공2"}</definedName>
    <definedName name="료" hidden="1">{"'용역비'!$A$4:$C$8"}</definedName>
    <definedName name="류효정" hidden="1">{"'Firr(선)'!$AS$1:$AY$62","'Firr(사)'!$AS$1:$AY$62","'Firr(회)'!$AS$1:$AY$62","'Firr(선)'!$L$1:$V$62","'Firr(사)'!$L$1:$V$62","'Firr(회)'!$L$1:$V$62"}</definedName>
    <definedName name="ㄿㅍ" hidden="1">{#N/A,#N/A,TRUE,"총괄"}</definedName>
    <definedName name="ㅀ" hidden="1">{#N/A,#N/A,TRUE,"토적및재료집계";#N/A,#N/A,TRUE,"토적및재료집계";#N/A,#N/A,TRUE,"단위량"}</definedName>
    <definedName name="ㅀㅀ" hidden="1">{"'Firr(선)'!$AS$1:$AY$62","'Firr(사)'!$AS$1:$AY$62","'Firr(회)'!$AS$1:$AY$62","'Firr(선)'!$L$1:$V$62","'Firr(사)'!$L$1:$V$62","'Firr(회)'!$L$1:$V$62"}</definedName>
    <definedName name="ㅀㅀㄴ" hidden="1">{#N/A,#N/A,FALSE,"조골재"}</definedName>
    <definedName name="ㅀㅅㄱ" hidden="1">{#N/A,#N/A,FALSE,"Sheet6"}</definedName>
    <definedName name="ㅀㅎ" hidden="1">{#N/A,#N/A,FALSE,"2~8번"}</definedName>
    <definedName name="ㅀ허" hidden="1">{#N/A,#N/A,FALSE,"CCTV"}</definedName>
    <definedName name="ㅁ" hidden="1">{#N/A,#N/A,TRUE,"총괄"}</definedName>
    <definedName name="ㅁ1">{#N/A,#N/A,TRUE,"총괄"}</definedName>
    <definedName name="ㅁㄴ" hidden="1">#REF!</definedName>
    <definedName name="ㅁㄴㄴㄴ" hidden="1">{#N/A,#N/A,TRUE,"총괄"}</definedName>
    <definedName name="ㅁㄴㄴㄴㄴ" hidden="1">{#N/A,#N/A,TRUE,"총괄"}</definedName>
    <definedName name="ㅁㄴㄹ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ㅁ" hidden="1">{#N/A,#N/A,TRUE,"총괄"}</definedName>
    <definedName name="ㅁㄴㅇ" hidden="1">{#N/A,#N/A,FALSE,"운반시간"}</definedName>
    <definedName name="ㅁㄴㅇㄹ" hidden="1">{#N/A,#N/A,TRUE,"토적및재료집계";#N/A,#N/A,TRUE,"토적및재료집계";#N/A,#N/A,TRUE,"단위량"}</definedName>
    <definedName name="ㅁㄴㅇㄻ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ㅇㄻㄴㅇㄻㄴㄹ" hidden="1">{#N/A,#N/A,FALSE,"명세표"}</definedName>
    <definedName name="ㅁㄴㅇㅁㄴㅇ" hidden="1">#REF!</definedName>
    <definedName name="ㅁㄴㅇㅁㅇㅁㄹㄷㄹ" hidden="1">{#N/A,#N/A,TRUE,"총괄"}</definedName>
    <definedName name="ㅁㄴㅌㄴ" hidden="1">{"'자리배치도'!$AG$1:$CI$28"}</definedName>
    <definedName name="ㅁㄹ" hidden="1">{#N/A,#N/A,FALSE,"2~8번"}</definedName>
    <definedName name="ㅁㄹㄹ" hidden="1">{#N/A,#N/A,FALSE,"2~8번"}</definedName>
    <definedName name="ㅁㅀㅎ" hidden="1">{#N/A,#N/A,FALSE,"골재소요량";#N/A,#N/A,FALSE,"골재소요량"}</definedName>
    <definedName name="ㅁㅁ" hidden="1">{#N/A,#N/A,FALSE,"조골재"}</definedName>
    <definedName name="ㅁㅁㅁ" hidden="1">{#N/A,#N/A,TRUE,"총괄"}</definedName>
    <definedName name="ㅁㅁㅁㅁㅁ" hidden="1">{#N/A,#N/A,FALSE,"사업총괄";#N/A,#N/A,FALSE,"장비사업";#N/A,#N/A,FALSE,"철구사업";#N/A,#N/A,FALSE,"준설사업"}</definedName>
    <definedName name="ㅁㅁㅁㅁㅁㅁ" hidden="1">#REF!</definedName>
    <definedName name="ㅁㅁㅁㅁㅁㅁㅁㅁ" hidden="1">{#N/A,#N/A,FALSE,"배수1"}</definedName>
    <definedName name="ㅁㅁㅁㅁㅁㅁㅁㅁㅁㅁㅁ" hidden="1">{#N/A,#N/A,FALSE,"운반시간"}</definedName>
    <definedName name="ㅁㅇㄴㄹ" hidden="1">{#N/A,#N/A,FALSE,"조골재"}</definedName>
    <definedName name="ㅁㅇ나리" hidden="1">{#N/A,#N/A,FALSE,"현장 NCR 분석";#N/A,#N/A,FALSE,"현장품질감사";#N/A,#N/A,FALSE,"현장품질감사"}</definedName>
    <definedName name="ㅁㅇㄹ" hidden="1">{#N/A,#N/A,FALSE,"현장 NCR 분석";#N/A,#N/A,FALSE,"현장품질감사";#N/A,#N/A,FALSE,"현장품질감사"}</definedName>
    <definedName name="ㅁㅈㄷ" hidden="1">{#N/A,#N/A,FALSE,"배수1"}</definedName>
    <definedName name="ㅁㅈㄷㄱㅁ" hidden="1">{#N/A,#N/A,FALSE,"CCTV"}</definedName>
    <definedName name="ㅁㅋㄴ" hidden="1">{#N/A,#N/A,TRUE,"총괄"}</definedName>
    <definedName name="ㅁㅍㅊ" hidden="1">{#N/A,#N/A,FALSE,"속도"}</definedName>
    <definedName name="마스거리순">#REF!</definedName>
    <definedName name="만" hidden="1">{"'자리배치도'!$AG$1:$CI$28"}</definedName>
    <definedName name="만득이" hidden="1">{#N/A,#N/A,FALSE,"2~8번"}</definedName>
    <definedName name="매출액" hidden="1">#REF!</definedName>
    <definedName name="머" hidden="1">{#N/A,#N/A,FALSE,"명세표"}</definedName>
    <definedName name="면적">#REF!</definedName>
    <definedName name="면허">#REF!</definedName>
    <definedName name="명일" hidden="1">{#N/A,#N/A,FALSE,"속도"}</definedName>
    <definedName name="목차" hidden="1">{"'Firr(선)'!$AS$1:$AY$62","'Firr(사)'!$AS$1:$AY$62","'Firr(회)'!$AS$1:$AY$62","'Firr(선)'!$L$1:$V$62","'Firr(사)'!$L$1:$V$62","'Firr(회)'!$L$1:$V$62"}</definedName>
    <definedName name="몰라" hidden="1">{#N/A,#N/A,FALSE,"명세표"}</definedName>
    <definedName name="문서" hidden="1">{#N/A,#N/A,FALSE,"현장 NCR 분석";#N/A,#N/A,FALSE,"현장품질감사";#N/A,#N/A,FALSE,"현장품질감사"}</definedName>
    <definedName name="뮻" hidden="1">{"'자리배치도'!$AG$1:$CI$28"}</definedName>
    <definedName name="미" hidden="1">{#N/A,#N/A,TRUE,"총괄"}</definedName>
    <definedName name="ㅂ" hidden="1">{#N/A,#N/A,TRUE,"토적및재료집계";#N/A,#N/A,TRUE,"토적및재료집계";#N/A,#N/A,TRUE,"단위량"}</definedName>
    <definedName name="ㅂㄱㄷㅅ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ㄹㄷㄹ" hidden="1">{#N/A,#N/A,FALSE,"운반시간"}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hidden="1">{#N/A,#N/A,FALSE,"표지"}</definedName>
    <definedName name="ㅂㅂㅂ" hidden="1">{#N/A,#N/A,TRUE,"토적및재료집계";#N/A,#N/A,TRUE,"토적및재료집계";#N/A,#N/A,TRUE,"단위량"}</definedName>
    <definedName name="ㅂㅂㅂㅂ" hidden="1">{#N/A,#N/A,FALSE,"명세표"}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ㅂ" hidden="1">{"'용역비'!$A$4:$C$8"}</definedName>
    <definedName name="ㅂㅂㅂㅂㅂㅂㅂ" hidden="1">{#N/A,#N/A,TRUE,"총괄"}</definedName>
    <definedName name="ㅂㅈ" hidden="1">{#N/A,#N/A,TRUE,"1";#N/A,#N/A,TRUE,"2";#N/A,#N/A,TRUE,"3";#N/A,#N/A,TRUE,"4";#N/A,#N/A,TRUE,"5";#N/A,#N/A,TRUE,"6";#N/A,#N/A,TRUE,"7"}</definedName>
    <definedName name="ㅂㅈㄷㄱ" hidden="1">{#N/A,#N/A,FALSE,"현장 NCR 분석";#N/A,#N/A,FALSE,"현장품질감사";#N/A,#N/A,FALSE,"현장품질감사"}</definedName>
    <definedName name="ㅂㅈㅂㅈㅂㅈㅂ" hidden="1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hidden="1">{"'자리배치도'!$AG$1:$CI$28"}</definedName>
    <definedName name="바보" hidden="1">{#N/A,#N/A,FALSE,"운반시간"}</definedName>
    <definedName name="바붕" hidden="1">{#N/A,#N/A,FALSE,"전력간선"}</definedName>
    <definedName name="박성진" hidden="1">{#N/A,#N/A,TRUE,"총괄"}</definedName>
    <definedName name="박원흠" hidden="1">{#N/A,#N/A,FALSE,"현장 NCR 분석";#N/A,#N/A,FALSE,"현장품질감사";#N/A,#N/A,FALSE,"현장품질감사"}</definedName>
    <definedName name="반자동1기" hidden="1">{#N/A,#N/A,FALSE,"전력간선"}</definedName>
    <definedName name="방수시방1" hidden="1">{#N/A,#N/A,FALSE,"현장 NCR 분석";#N/A,#N/A,FALSE,"현장품질감사";#N/A,#N/A,FALSE,"현장품질감사"}</definedName>
    <definedName name="방음벽" hidden="1">{#N/A,#N/A,FALSE,"배수2"}</definedName>
    <definedName name="배관공수율" hidden="1">#REF!</definedName>
    <definedName name="배관및굴착" hidden="1">{"'자리배치도'!$AG$1:$CI$28"}</definedName>
    <definedName name="백일교" hidden="1">{#N/A,#N/A,TRUE,"토적및재료집계";#N/A,#N/A,TRUE,"토적및재료집계";#N/A,#N/A,TRUE,"단위량"}</definedName>
    <definedName name="버ㅏㅣ가ㅣ" hidden="1">{#N/A,#N/A,FALSE,"운반시간"}</definedName>
    <definedName name="벌" hidden="1">{#N/A,#N/A,FALSE,"전력간선"}</definedName>
    <definedName name="벙" hidden="1">{#N/A,#N/A,FALSE,"Sheet6"}</definedName>
    <definedName name="벽체" hidden="1">{#N/A,#N/A,FALSE,"혼합골재"}</definedName>
    <definedName name="변경" hidden="1">{#N/A,#N/A,TRUE,"총괄"}</definedName>
    <definedName name="변경내역" hidden="1">{#N/A,#N/A,FALSE,"3가";#N/A,#N/A,FALSE,"3나";#N/A,#N/A,FALSE,"3다"}</definedName>
    <definedName name="변경사유단가적용" hidden="1">{#N/A,#N/A,TRUE,"총괄"}</definedName>
    <definedName name="보" hidden="1">{#N/A,#N/A,FALSE,"3가";#N/A,#N/A,FALSE,"3나";#N/A,#N/A,FALSE,"3다"}</definedName>
    <definedName name="보링" hidden="1">{#N/A,#N/A,FALSE,"포장2"}</definedName>
    <definedName name="보중" hidden="1">{#N/A,#N/A,FALSE,"전력간선"}</definedName>
    <definedName name="복구계획도2" hidden="1">{#N/A,#N/A,FALSE,"현장 NCR 분석";#N/A,#N/A,FALSE,"현장품질감사";#N/A,#N/A,FALSE,"현장품질감사"}</definedName>
    <definedName name="복ㅇ" hidden="1">{#N/A,#N/A,FALSE,"부대2"}</definedName>
    <definedName name="봉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봉식결재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" hidden="1">{#N/A,#N/A,FALSE,"현장 NCR 분석";#N/A,#N/A,FALSE,"현장품질감사";#N/A,#N/A,FALSE,"현장품질감사"}</definedName>
    <definedName name="부가세" hidden="1">{#N/A,#N/A,TRUE,"총괄"}</definedName>
    <definedName name="부대공총괄수량집계" hidden="1">{#N/A,#N/A,FALSE,"2~8번"}</definedName>
    <definedName name="부대별약칭" hidden="1">{#N/A,#N/A,TRUE,"토적및재료집계";#N/A,#N/A,TRUE,"토적및재료집계";#N/A,#N/A,TRUE,"단위량"}</definedName>
    <definedName name="부대원가" hidden="1">{#N/A,#N/A,FALSE,"배수2"}</definedName>
    <definedName name="부대원본" hidden="1">{#N/A,#N/A,FALSE,"토공2"}</definedName>
    <definedName name="부대입찰서류작성" hidden="1">#REF!</definedName>
    <definedName name="부손익" hidden="1">{#N/A,#N/A,FALSE,"현장 NCR 분석";#N/A,#N/A,FALSE,"현장품질감사";#N/A,#N/A,FALSE,"현장품질감사"}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전지" hidden="1">#REF!</definedName>
    <definedName name="부정당">#REF!</definedName>
    <definedName name="분석" hidden="1">{#N/A,#N/A,FALSE,"예상손익";#N/A,#N/A,FALSE,"관리분석";#N/A,#N/A,FALSE,"장비분석";#N/A,#N/A,FALSE,"준설분석";#N/A,#N/A,FALSE,"철구분석"}</definedName>
    <definedName name="분석변경" hidden="1">{#N/A,#N/A,FALSE,"변경관리예산";#N/A,#N/A,FALSE,"변경장비예산";#N/A,#N/A,FALSE,"변경준설예산";#N/A,#N/A,FALSE,"변경철구예산"}</definedName>
    <definedName name="분석표" hidden="1">{#N/A,#N/A,FALSE,"사업총괄";#N/A,#N/A,FALSE,"장비사업";#N/A,#N/A,FALSE,"철구사업";#N/A,#N/A,FALSE,"준설사업"}</definedName>
    <definedName name="비" hidden="1">{#N/A,#N/A,FALSE,"골재소요량";#N/A,#N/A,FALSE,"골재소요량"}</definedName>
    <definedName name="비교표1" hidden="1">255</definedName>
    <definedName name="빔제작단가개정표준도적용" hidden="1">{"'자리배치도'!$AG$1:$CI$28"}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{#N/A,#N/A,TRUE,"토적및재료집계";#N/A,#N/A,TRUE,"토적및재료집계";#N/A,#N/A,TRUE,"단위량"}</definedName>
    <definedName name="ㅅㄱ혿ㄱㅎ" hidden="1">{#N/A,#N/A,FALSE,"Sheet6"}</definedName>
    <definedName name="ㅅ교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굔ㄱㄷ" hidden="1">{#N/A,#N/A,FALSE,"Sheet6"}</definedName>
    <definedName name="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ㅅ" hidden="1">{#N/A,#N/A,FALSE,"전력간선"}</definedName>
    <definedName name="ㅅㅅㄱㄷㅅㅈㅈㄷ" hidden="1">{#N/A,#N/A,TRUE,"총괄"}</definedName>
    <definedName name="ㅅㅅㅅ" hidden="1">{#N/A,#N/A,FALSE,"전력간선"}</definedName>
    <definedName name="ㅅㅎ" hidden="1">{#N/A,#N/A,FALSE,"골재소요량";#N/A,#N/A,FALSE,"골재소요량"}</definedName>
    <definedName name="사" hidden="1">#REF!</definedName>
    <definedName name="사급">{#N/A,#N/A,FALSE,"배수2"}</definedName>
    <definedName name="사랑">#REF!</definedName>
    <definedName name="사진철" hidden="1">{#N/A,#N/A,TRUE,"총괄"}</definedName>
    <definedName name="산출관로" hidden="1">{#N/A,#N/A,TRUE,"토적및재료집계";#N/A,#N/A,TRUE,"토적및재료집계";#N/A,#N/A,TRUE,"단위량"}</definedName>
    <definedName name="산출서" hidden="1">{#N/A,#N/A,FALSE,"단가표지"}</definedName>
    <definedName name="삼산교" hidden="1">{#N/A,#N/A,TRUE,"토적및재료집계";#N/A,#N/A,TRUE,"토적및재료집계";#N/A,#N/A,TRUE,"단위량"}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호" hidden="1">{#N/A,#N/A,FALSE,"배수2"}</definedName>
    <definedName name="삽" hidden="1">{#N/A,#N/A,FALSE,"Sheet6"}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석항" hidden="1">{#N/A,#N/A,FALSE,"명세표"}</definedName>
    <definedName name="선금산출" hidden="1">{#N/A,#N/A,FALSE,"조골재"}</definedName>
    <definedName name="설계가">#N/A</definedName>
    <definedName name="설계내역서" hidden="1">{"'별표'!$N$220"}</definedName>
    <definedName name="설명" hidden="1">{#N/A,#N/A,FALSE,"부대1"}</definedName>
    <definedName name="설명서" hidden="1">{#N/A,#N/A,FALSE,"포장1";#N/A,#N/A,FALSE,"포장1"}</definedName>
    <definedName name="설변2" hidden="1">#REF!</definedName>
    <definedName name="설비" hidden="1">{#N/A,#N/A,TRUE,"토적및재료집계";#N/A,#N/A,TRUE,"토적및재료집계";#N/A,#N/A,TRUE,"단위량"}</definedName>
    <definedName name="성룡" hidden="1">{#N/A,#N/A,TRUE,"토적및재료집계";#N/A,#N/A,TRUE,"토적및재료집계";#N/A,#N/A,TRUE,"단위량"}</definedName>
    <definedName name="세륜세차" hidden="1">#REF!</definedName>
    <definedName name="세부내역서_박" hidden="1">{"'자리배치도'!$AG$1:$CI$28"}</definedName>
    <definedName name="셔" hidden="1">{#N/A,#N/A,TRUE,"총괄"}</definedName>
    <definedName name="셔ㅛ" hidden="1">{#N/A,#N/A,FALSE,"운반시간"}</definedName>
    <definedName name="소방" hidden="1">{"SJ - 기본 보기",#N/A,FALSE,"공사별 외주견적"}</definedName>
    <definedName name="소요계획2" hidden="1">{#N/A,#N/A,FALSE,"예상손익";#N/A,#N/A,FALSE,"관리분석";#N/A,#N/A,FALSE,"장비분석";#N/A,#N/A,FALSE,"준설분석";#N/A,#N/A,FALSE,"철구분석"}</definedName>
    <definedName name="소총1" hidden="1">{#N/A,#N/A,TRUE,"총괄"}</definedName>
    <definedName name="소총괄1" hidden="1">{#N/A,#N/A,TRUE,"총괄"}</definedName>
    <definedName name="소화갑지" localSheetId="3" hidden="1">{#N/A,#N/A,FALSE,"CCTV"}</definedName>
    <definedName name="소화갑지" hidden="1">{#N/A,#N/A,FALSE,"CCTV"}</definedName>
    <definedName name="손영주" hidden="1">{#N/A,#N/A,FALSE,"조골재"}</definedName>
    <definedName name="손은주" hidden="1">{#N/A,#N/A,FALSE,"전력간선"}</definedName>
    <definedName name="쇼" hidden="1">{#N/A,#N/A,FALSE,"포장1";#N/A,#N/A,FALSE,"포장1"}</definedName>
    <definedName name="쇼ㅏㅅ" hidden="1">{#N/A,#N/A,FALSE,"Sheet6"}</definedName>
    <definedName name="쇼ㅓㄹ" hidden="1">{#N/A,#N/A,FALSE,"현장 NCR 분석";#N/A,#N/A,FALSE,"현장품질감사";#N/A,#N/A,FALSE,"현장품질감사"}</definedName>
    <definedName name="숏교" hidden="1">{#N/A,#N/A,FALSE,"Sheet6"}</definedName>
    <definedName name="수" hidden="1">#REF!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량총합" hidden="1">{#N/A,#N/A,TRUE,"토적및재료집계";#N/A,#N/A,TRUE,"토적및재료집계";#N/A,#N/A,TRUE,"단위량"}</definedName>
    <definedName name="수주외물량" hidden="1">{#N/A,#N/A,TRUE,"토적및재료집계";#N/A,#N/A,TRUE,"토적및재료집계";#N/A,#N/A,TRUE,"단위량"}</definedName>
    <definedName name="수ㅠㅁ" hidden="1">{#N/A,#N/A,FALSE,"현장 NCR 분석";#N/A,#N/A,FALSE,"현장품질감사";#N/A,#N/A,FALSE,"현장품질감사"}</definedName>
    <definedName name="숱" hidden="1">{#N/A,#N/A,FALSE,"현장 NCR 분석";#N/A,#N/A,FALSE,"현장품질감사";#N/A,#N/A,FALSE,"현장품질감사"}</definedName>
    <definedName name="승용교" hidden="1">{#N/A,#N/A,FALSE,"2~8번"}</definedName>
    <definedName name="시표지1" hidden="1">{#N/A,#N/A,FALSE,"구조2"}</definedName>
    <definedName name="시험실과식당" hidden="1">{#N/A,#N/A,FALSE,"사업총괄";#N/A,#N/A,FALSE,"장비사업";#N/A,#N/A,FALSE,"철구사업";#N/A,#N/A,FALSE,"준설사업"}</definedName>
    <definedName name="식재이식삽도" hidden="1">{#N/A,#N/A,FALSE,"운반시간"}</definedName>
    <definedName name="신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신단2" hidden="1">{#N/A,#N/A,TRUE,"토적및재료집계";#N/A,#N/A,TRUE,"토적및재료집계";#N/A,#N/A,TRUE,"단위량"}</definedName>
    <definedName name="신설" hidden="1">{#N/A,#N/A,FALSE,"명세표"}</definedName>
    <definedName name="신설리스트" hidden="1">{#N/A,#N/A,FALSE,"3가";#N/A,#N/A,FALSE,"3나";#N/A,#N/A,FALSE,"3다"}</definedName>
    <definedName name="신설추가" hidden="1">{#N/A,#N/A,FALSE,"3가";#N/A,#N/A,FALSE,"3나";#N/A,#N/A,FALSE,"3다"}</definedName>
    <definedName name="신성" hidden="1">{#N/A,#N/A,TRUE,"손익보고"}</definedName>
    <definedName name="신안" hidden="1">{#N/A,#N/A,FALSE,"현장 NCR 분석";#N/A,#N/A,FALSE,"현장품질감사";#N/A,#N/A,FALSE,"현장품질감사"}</definedName>
    <definedName name="신용찬" hidden="1">{#N/A,#N/A,TRUE,"토적및재료집계";#N/A,#N/A,TRUE,"토적및재료집계";#N/A,#N/A,TRUE,"단위량"}</definedName>
    <definedName name="신홍선" hidden="1">{#N/A,#N/A,TRUE,"총괄"}</definedName>
    <definedName name="실행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실행대비집계표" hidden="1">{#N/A,#N/A,FALSE,"운반시간"}</definedName>
    <definedName name="실행총괄" hidden="1">#REF!</definedName>
    <definedName name="실행총괄표" hidden="1">#REF!</definedName>
    <definedName name="ㅇ" hidden="1">#REF!</definedName>
    <definedName name="ㅇ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ㄹㄴㄹㄹ" hidden="1">{#N/A,#N/A,FALSE,"운반시간"}</definedName>
    <definedName name="ㅇㄴㄻㅇㄻㄴㄹㅇㅁㄴㅇㄹ" hidden="1">{"'용역비'!$A$4:$C$8"}</definedName>
    <definedName name="ㅇㄴㅁ" hidden="1">#REF!</definedName>
    <definedName name="ㅇㄴㅇ" hidden="1">{"'자리배치도'!$AG$1:$CI$28"}</definedName>
    <definedName name="ㅇㄴㅇㅀㅋㄴ" hidden="1">{#N/A,#N/A,TRUE,"총괄"}</definedName>
    <definedName name="ㅇㄹ" hidden="1">#REF!</definedName>
    <definedName name="ㅇㄹㄹ" hidden="1">#REF!</definedName>
    <definedName name="ㅇㄹㄹㄴㅇㄹㅇㄹㄴㅇ" hidden="1">#REF!</definedName>
    <definedName name="ㅇㄹㄹㄹㄹ" hidden="1">{#N/A,#N/A,TRUE,"총괄"}</definedName>
    <definedName name="ㅇㄹㄹㅇ" hidden="1">{#N/A,#N/A,FALSE,"2~8번"}</definedName>
    <definedName name="ㅇㄹㅇ" hidden="1">{#N/A,#N/A,FALSE,"운반시간"}</definedName>
    <definedName name="ㅇㄹㅇㄴ" hidden="1">{#N/A,#N/A,FALSE,"3가";#N/A,#N/A,FALSE,"3나";#N/A,#N/A,FALSE,"3다"}</definedName>
    <definedName name="ㅇㄹㅇㄹ" hidden="1">#REF!</definedName>
    <definedName name="ㅇㄹ홍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ㄻㄹㅇㅁ" hidden="1">{#N/A,#N/A,TRUE,"총괄"}</definedName>
    <definedName name="ㅇㄽㄱ" hidden="1">{#N/A,#N/A,FALSE,"전력간선"}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ㅇㅁㄹ" hidden="1">{#N/A,#N/A,FALSE,"3가";#N/A,#N/A,FALSE,"3나";#N/A,#N/A,FALSE,"3다"}</definedName>
    <definedName name="ㅇㅁㄴㄹ" hidden="1">{#N/A,#N/A,TRUE,"토적및재료집계";#N/A,#N/A,TRUE,"토적및재료집계";#N/A,#N/A,TRUE,"단위량"}</definedName>
    <definedName name="ㅇㅁㄴㄻ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ㄻ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ㄹ" hidden="1">#REF!</definedName>
    <definedName name="ㅇㅇㅇ" hidden="1">#REF!</definedName>
    <definedName name="ㅇㅇㅇㅂㅈㄷㄱ" hidden="1">{#N/A,#N/A,FALSE,"3가";#N/A,#N/A,FALSE,"3나";#N/A,#N/A,FALSE,"3다"}</definedName>
    <definedName name="ㅇㅇㅇㅇ" hidden="1">#REF!</definedName>
    <definedName name="ㅇㅇㅇㅇㅇ" hidden="1">{#N/A,#N/A,TRUE,"총괄"}</definedName>
    <definedName name="ㅇㅇㅇㅇㅇㅇ" hidden="1">{#N/A,#N/A,FALSE,"조골재"}</definedName>
    <definedName name="ㅇㅇㅇㅇㅇㅇㅇㅇ" hidden="1">{#N/A,#N/A,TRUE,"총괄"}</definedName>
    <definedName name="ㅇㅈㄴㄹ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ㅊㅍㅍㅊㅌㅍㅊㅌㅍㅌ" hidden="1">#REF!</definedName>
    <definedName name="ㅇㅎ" hidden="1">{#N/A,#N/A,FALSE,"부대1"}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 hidden="1">{"'자리배치도'!$AG$1:$CI$28"}</definedName>
    <definedName name="아러ㅏ러" hidden="1">{"'Firr(선)'!$AS$1:$AY$62","'Firr(사)'!$AS$1:$AY$62","'Firr(회)'!$AS$1:$AY$62","'Firr(선)'!$L$1:$V$62","'Firr(사)'!$L$1:$V$62","'Firr(회)'!$L$1:$V$62"}</definedName>
    <definedName name="아마" hidden="1">{#N/A,#N/A,FALSE,"현장 NCR 분석";#N/A,#N/A,FALSE,"현장품질감사";#N/A,#N/A,FALSE,"현장품질감사"}</definedName>
    <definedName name="아마로드" hidden="1">{#N/A,#N/A,FALSE,"현장 NCR 분석";#N/A,#N/A,FALSE,"현장품질감사";#N/A,#N/A,FALSE,"현장품질감사"}</definedName>
    <definedName name="아무" hidden="1">{#N/A,#N/A,FALSE,"배수2"}</definedName>
    <definedName name="아무거나" hidden="1">{#N/A,#N/A,FALSE,"배수2"}</definedName>
    <definedName name="아스콘2" hidden="1">#REF!</definedName>
    <definedName name="아스콘깨기" hidden="1">{#N/A,#N/A,FALSE,"골재소요량";#N/A,#N/A,FALSE,"골재소요량"}</definedName>
    <definedName name="아스팔트" hidden="1">#N/A</definedName>
    <definedName name="아아33" hidden="1">0</definedName>
    <definedName name="아예" hidden="1">#REF!</definedName>
    <definedName name="아예2" hidden="1">#REF!</definedName>
    <definedName name="아ㅓ림" hidden="1">{#N/A,#N/A,FALSE,"포장1";#N/A,#N/A,FALSE,"포장1"}</definedName>
    <definedName name="안전">#REF!</definedName>
    <definedName name="안전가설산출" hidden="1">{#N/A,#N/A,TRUE,"총괄"}</definedName>
    <definedName name="안테나보호휀스" hidden="1">{#N/A,#N/A,TRUE,"토적및재료집계";#N/A,#N/A,TRUE,"토적및재료집계";#N/A,#N/A,TRUE,"단위량"}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애자" hidden="1">{#N/A,#N/A,FALSE,"현장 NCR 분석";#N/A,#N/A,FALSE,"현장품질감사";#N/A,#N/A,FALSE,"현장품질감사"}</definedName>
    <definedName name="양재승2222222" hidden="1">#REF!</definedName>
    <definedName name="어" hidden="1">{"'용역비'!$A$4:$C$8"}</definedName>
    <definedName name="어떤거죠" hidden="1">#REF!</definedName>
    <definedName name="억이상" hidden="1">{#N/A,#N/A,FALSE,"2~8번"}</definedName>
    <definedName name="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업종" hidden="1">{#N/A,#N/A,FALSE,"포장2"}</definedName>
    <definedName name="업체" hidden="1">#REF!</definedName>
    <definedName name="업체만족도">#REF!</definedName>
    <definedName name="업체순위" hidden="1">{#N/A,#N/A,FALSE,"배수2"}</definedName>
    <definedName name="연결관집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연동" hidden="1">{#N/A,#N/A,TRUE,"총괄"}</definedName>
    <definedName name="연동총괄" hidden="1">{#N/A,#N/A,TRUE,"총괄"}</definedName>
    <definedName name="연총" hidden="1">{#N/A,#N/A,TRUE,"총괄"}</definedName>
    <definedName name="염색기술3" hidden="1">{#N/A,#N/A,TRUE,"손익보고"}</definedName>
    <definedName name="영시스템" hidden="1">#REF!</definedName>
    <definedName name="예비" hidden="1">{#N/A,#N/A,TRUE,"토적및재료집계";#N/A,#N/A,TRUE,"토적및재료집계";#N/A,#N/A,TRUE,"단위량"}</definedName>
    <definedName name="예산내역1" hidden="1">{#N/A,#N/A,TRUE,"총괄"}</definedName>
    <definedName name="예상도급내역" hidden="1">{#N/A,#N/A,FALSE,"CCTV"}</definedName>
    <definedName name="예정가">{#N/A,#N/A,FALSE,"포장2"}</definedName>
    <definedName name="오" hidden="1">#REF!</definedName>
    <definedName name="오공" hidden="1">{#N/A,#N/A,FALSE,"단가표지"}</definedName>
    <definedName name="오더2" hidden="1">0</definedName>
    <definedName name="옳ㅇ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옹" hidden="1">{#N/A,#N/A,FALSE,"골재소요량";#N/A,#N/A,FALSE,"골재소요량"}</definedName>
    <definedName name="옹벽" hidden="1">{#N/A,#N/A,FALSE,"혼합골재"}</definedName>
    <definedName name="옹벽수량집계표" hidden="1">{#N/A,#N/A,FALSE,"2~8번"}</definedName>
    <definedName name="옹벽수량집계표총괄" hidden="1">{#N/A,#N/A,FALSE,"혼합골재"}</definedName>
    <definedName name="완공3" hidden="1">#REF!</definedName>
    <definedName name="완도" hidden="1">{#N/A,#N/A,FALSE,"포장2"}</definedName>
    <definedName name="외주비교" hidden="1">{#N/A,#N/A,FALSE,"결의서";#N/A,#N/A,FALSE,"내역서";#N/A,#N/A,FALSE,"도급예상";#N/A,#N/A,FALSE,"시방서"}</definedName>
    <definedName name="외주산출" hidden="1">{"'용역비'!$A$4:$C$8"}</definedName>
    <definedName name="외주집계" hidden="1">{"'용역비'!$A$4:$C$8"}</definedName>
    <definedName name="용용" hidden="1">{#N/A,#N/A,FALSE,"포장2"}</definedName>
    <definedName name="우너" hidden="1">{"'표지'!$B$1:$H$20","'표지'!$B$7:$D$10"}</definedName>
    <definedName name="우리" hidden="1">{#N/A,#N/A,FALSE,"3가";#N/A,#N/A,FALSE,"3나";#N/A,#N/A,FALSE,"3다"}</definedName>
    <definedName name="우리나라">#REF!</definedName>
    <definedName name="원가" hidden="1">{#N/A,#N/A,FALSE,"운반시간"}</definedName>
    <definedName name="원가2안" hidden="1">{#N/A,#N/A,FALSE,"운반시간"}</definedName>
    <definedName name="원가86.74" hidden="1">{"'표지'!$B$1:$H$20","'표지'!$B$7:$D$10"}</definedName>
    <definedName name="원가계산1" hidden="1">{#N/A,#N/A,FALSE,"단가표지"}</definedName>
    <definedName name="원가계산서1" hidden="1">{#N/A,#N/A,TRUE,"총괄"}</definedName>
    <definedName name="원남내역" hidden="1">#REF!</definedName>
    <definedName name="월별" hidden="1">{#N/A,#N/A,FALSE,"현장 NCR 분석";#N/A,#N/A,FALSE,"현장품질감사";#N/A,#N/A,FALSE,"현장품질감사"}</definedName>
    <definedName name="월별계획" hidden="1">{#N/A,#N/A,FALSE,"현장 NCR 분석";#N/A,#N/A,FALSE,"현장품질감사";#N/A,#N/A,FALSE,"현장품질감사"}</definedName>
    <definedName name="위치">#N/A</definedName>
    <definedName name="위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정협" hidden="1">{#N/A,#N/A,TRUE,"토적및재료집계";#N/A,#N/A,TRUE,"토적및재료집계";#N/A,#N/A,TRUE,"단위량"}</definedName>
    <definedName name="윤동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을" hidden="1">{#N/A,#N/A,FALSE,"도급대비시행율";#N/A,#N/A,FALSE,"결의서";#N/A,#N/A,FALSE,"내역서";#N/A,#N/A,FALSE,"도급예상"}</definedName>
    <definedName name="을지1" hidden="1">{#N/A,#N/A,TRUE,"1";#N/A,#N/A,TRUE,"2";#N/A,#N/A,TRUE,"3";#N/A,#N/A,TRUE,"4";#N/A,#N/A,TRUE,"5";#N/A,#N/A,TRUE,"6";#N/A,#N/A,TRUE,"7"}</definedName>
    <definedName name="의" hidden="1">{#N/A,#N/A,FALSE,"운반시간"}</definedName>
    <definedName name="이" hidden="1">{#N/A,#N/A,TRUE,"토적및재료집계";#N/A,#N/A,TRUE,"토적및재료집계";#N/A,#N/A,TRUE,"단위량"}</definedName>
    <definedName name="이가" hidden="1">{"'Firr(선)'!$AS$1:$AY$62","'Firr(사)'!$AS$1:$AY$62","'Firr(회)'!$AS$1:$AY$62","'Firr(선)'!$L$1:$V$62","'Firr(사)'!$L$1:$V$62","'Firr(회)'!$L$1:$V$62"}</definedName>
    <definedName name="이덕" hidden="1">{#N/A,#N/A,TRUE,"토적및재료집계";#N/A,#N/A,TRUE,"토적및재료집계";#N/A,#N/A,TRUE,"단위량"}</definedName>
    <definedName name="이덕래" hidden="1">{#N/A,#N/A,TRUE,"토적및재료집계";#N/A,#N/A,TRUE,"토적및재료집계";#N/A,#N/A,TRUE,"단위량"}</definedName>
    <definedName name="이름">{#N/A,#N/A,FALSE,"구조1"}</definedName>
    <definedName name="이름표" hidden="1">{#N/A,#N/A,FALSE,"단가표지"}</definedName>
    <definedName name="이릉" hidden="1">#REF!</definedName>
    <definedName name="이선호" hidden="1">{#N/A,#N/A,FALSE,"전력간선"}</definedName>
    <definedName name="이이" hidden="1">{#N/A,#N/A,TRUE,"토적및재료집계";#N/A,#N/A,TRUE,"토적및재료집계";#N/A,#N/A,TRUE,"단위량"}</definedName>
    <definedName name="이이이이" hidden="1">{#N/A,#N/A,TRUE,"토적및재료집계";#N/A,#N/A,TRUE,"토적및재료집계";#N/A,#N/A,TRUE,"단위량"}</definedName>
    <definedName name="이정" hidden="1">{#N/A,#N/A,FALSE,"2~8번"}</definedName>
    <definedName name="이종훈" hidden="1">#REF!</definedName>
    <definedName name="이창우" hidden="1">{#N/A,#N/A,TRUE,"총괄"}</definedName>
    <definedName name="인원">#REF!</definedName>
    <definedName name="인원투" hidden="1">{#N/A,#N/A,FALSE,"현장 NCR 분석";#N/A,#N/A,FALSE,"현장품질감사";#N/A,#N/A,FALSE,"현장품질감사"}</definedName>
    <definedName name="인원투입" hidden="1">{#N/A,#N/A,FALSE,"현장 NCR 분석";#N/A,#N/A,FALSE,"현장품질감사";#N/A,#N/A,FALSE,"현장품질감사"}</definedName>
    <definedName name="인천" hidden="1">{#N/A,#N/A,FALSE,"전력간선"}</definedName>
    <definedName name="일" hidden="1">#REF!</definedName>
    <definedName name="일반가구" hidden="1">{#N/A,#N/A,FALSE,"현장 NCR 분석";#N/A,#N/A,FALSE,"현장품질감사";#N/A,#N/A,FALSE,"현장품질감사"}</definedName>
    <definedName name="일반부" hidden="1">{#N/A,#N/A,FALSE,"조골재"}</definedName>
    <definedName name="일위대가">'일위대가(U코드_2026.02)'!$A$4:$H$17</definedName>
    <definedName name="일위대가1" hidden="1">{#N/A,#N/A,TRUE,"토적및재료집계";#N/A,#N/A,TRUE,"토적및재료집계";#N/A,#N/A,TRUE,"단위량"}</definedName>
    <definedName name="일위대가22.06.01" hidden="1">{"'광피스표'!$A$3:$N$54"}</definedName>
    <definedName name="일위댓가" hidden="1">{#N/A,#N/A,FALSE,"전력간선"}</definedName>
    <definedName name="일위댓가301" hidden="1">{#N/A,#N/A,FALSE,"전력간선"}</definedName>
    <definedName name="임" hidden="1">{#N/A,#N/A,FALSE,"전력간선"}</definedName>
    <definedName name="임시" hidden="1">{#N/A,#N/A,FALSE,"현장 NCR 분석";#N/A,#N/A,FALSE,"현장품질감사";#N/A,#N/A,FALSE,"현장품질감사"}</definedName>
    <definedName name="임직">#REF!</definedName>
    <definedName name="입력선택">#REF!</definedName>
    <definedName name="입력현황1" hidden="1">{#N/A,#N/A,FALSE,"DAOCM 2차 검토"}</definedName>
    <definedName name="입찰금액안" hidden="1">#REF!</definedName>
    <definedName name="ㅈ" hidden="1">{#N/A,#N/A,TRUE,"토적및재료집계";#N/A,#N/A,TRUE,"토적및재료집계";#N/A,#N/A,TRUE,"단위량"}</definedName>
    <definedName name="ㅈ56ㅕ" hidden="1">{"'용역비'!$A$4:$C$8"}</definedName>
    <definedName name="ㅈㄱ" hidden="1">{#N/A,#N/A,FALSE,"조골재"}</definedName>
    <definedName name="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" hidden="1">{#N/A,#N/A,FALSE,"Sheet6"}</definedName>
    <definedName name="ㅈㄷㄱ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ㄳㅈㄷ" hidden="1">{#N/A,#N/A,FALSE,"Sheet6"}</definedName>
    <definedName name="ㅈㅂㄷㅂ" hidden="1">#REF!</definedName>
    <definedName name="ㅈㅈ" hidden="1">#REF!</definedName>
    <definedName name="ㅈㅈㅈ" hidden="1">{#N/A,#N/A,TRUE,"총괄"}</definedName>
    <definedName name="ㅈㅈㅈㅈ" hidden="1">{#N/A,#N/A,FALSE,"명세표"}</definedName>
    <definedName name="ㅈㅈㅈㅈㅈㅈㅈㅈ" hidden="1">{#N/A,#N/A,TRUE,"총괄"}</definedName>
    <definedName name="자">{#N/A,#N/A,FALSE,"표지목차"}</definedName>
    <definedName name="자동" hidden="1">{#N/A,#N/A,FALSE,"전력간선"}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자재단가" hidden="1">{#N/A,#N/A,TRUE,"총괄"}</definedName>
    <definedName name="자재비청구서" hidden="1">#REF!</definedName>
    <definedName name="작" hidden="1">{#N/A,#N/A,FALSE,"전력간선"}</definedName>
    <definedName name="잠" hidden="1">{#N/A,#N/A,FALSE,"현장 NCR 분석";#N/A,#N/A,FALSE,"현장품질감사";#N/A,#N/A,FALSE,"현장품질감사"}</definedName>
    <definedName name="장" localSheetId="3" hidden="1">{#N/A,#N/A,FALSE,"CCTV"}</definedName>
    <definedName name="장" hidden="1">{#N/A,#N/A,FALSE,"CCTV"}</definedName>
    <definedName name="장구" hidden="1">{#N/A,#N/A,FALSE,"Sheet6"}</definedName>
    <definedName name="장비" localSheetId="3" hidden="1">{#N/A,#N/A,FALSE,"CCTV"}</definedName>
    <definedName name="장비" hidden="1">{#N/A,#N/A,FALSE,"CCTV"}</definedName>
    <definedName name="장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저수조전등" hidden="1">{#N/A,#N/A,TRUE,"총괄"}</definedName>
    <definedName name="전기" hidden="1">{#N/A,#N/A,FALSE,"전력간선"}</definedName>
    <definedName name="전기1" hidden="1">#REF!</definedName>
    <definedName name="전기내역" hidden="1">{#N/A,#N/A,FALSE,"CCTV"}</definedName>
    <definedName name="전기마감" hidden="1">#REF!</definedName>
    <definedName name="전기산출" hidden="1">#REF!</definedName>
    <definedName name="전기산출내역" hidden="1">#REF!</definedName>
    <definedName name="전기특기조건" hidden="1">{#N/A,#N/A,FALSE,"현장 NCR 분석";#N/A,#N/A,FALSE,"현장품질감사";#N/A,#N/A,FALSE,"현장품질감사"}</definedName>
    <definedName name="전배" hidden="1">#N/A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점" hidden="1">{#N/A,#N/A,FALSE,"현장 NCR 분석";#N/A,#N/A,FALSE,"현장품질감사";#N/A,#N/A,FALSE,"현장품질감사"}</definedName>
    <definedName name="정근호" hidden="1">{#N/A,#N/A,TRUE,"토적및재료집계";#N/A,#N/A,TRUE,"토적및재료집계";#N/A,#N/A,TRUE,"단위량"}</definedName>
    <definedName name="정산표" hidden="1">{#N/A,#N/A,FALSE,"현장 NCR 분석";#N/A,#N/A,FALSE,"현장품질감사";#N/A,#N/A,FALSE,"현장품질감사"}</definedName>
    <definedName name="정웅하" hidden="1">{"'광피스표'!$A$3:$N$54"}</definedName>
    <definedName name="정정">#REF!</definedName>
    <definedName name="정협사랑" hidden="1">{#N/A,#N/A,TRUE,"토적및재료집계";#N/A,#N/A,TRUE,"토적및재료집계";#N/A,#N/A,TRUE,"단위량"}</definedName>
    <definedName name="정화조" localSheetId="3" hidden="1">{#N/A,#N/A,FALSE,"CCTV"}</definedName>
    <definedName name="정화조" hidden="1">{#N/A,#N/A,FALSE,"CCTV"}</definedName>
    <definedName name="제" hidden="1">#REF!</definedName>
    <definedName name="제주추가종합수정안" hidden="1">{#N/A,#N/A,FALSE,"3가";#N/A,#N/A,FALSE,"3나";#N/A,#N/A,FALSE,"3다"}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hidden="1">{"'Firr(선)'!$AS$1:$AY$62","'Firr(사)'!$AS$1:$AY$62","'Firr(회)'!$AS$1:$AY$62","'Firr(선)'!$L$1:$V$62","'Firr(사)'!$L$1:$V$62","'Firr(회)'!$L$1:$V$62"}</definedName>
    <definedName name="조경내역서" hidden="1">{#N/A,#N/A,FALSE,"CCTV"}</definedName>
    <definedName name="조사가" hidden="1">#REF!</definedName>
    <definedName name="조서" hidden="1">{#N/A,#N/A,TRUE,"총괄"}</definedName>
    <definedName name="조정1" hidden="1">#REF!</definedName>
    <definedName name="조정총괄" hidden="1">{#N/A,#N/A,TRUE,"총괄"}</definedName>
    <definedName name="조직도" hidden="1">#REF!</definedName>
    <definedName name="조직표" hidden="1">#REF!</definedName>
    <definedName name="조차장" hidden="1">{#N/A,#N/A,FALSE,"명세표"}</definedName>
    <definedName name="조창현" hidden="1">{#N/A,#N/A,FALSE,"교리2"}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동2" hidden="1">#REF!</definedName>
    <definedName name="중부물량" hidden="1">{#N/A,#N/A,TRUE,"토적및재료집계";#N/A,#N/A,TRUE,"토적및재료집계";#N/A,#N/A,TRUE,"단위량"}</definedName>
    <definedName name="증감내역" hidden="1">#REF!</definedName>
    <definedName name="지" hidden="1">{#N/A,#N/A,FALSE,"배수2"}</definedName>
    <definedName name="지수계산식" hidden="1">{#N/A,#N/A,TRUE,"총괄"}</definedName>
    <definedName name="지시부" hidden="1">{#N/A,#N/A,FALSE,"현장 NCR 분석";#N/A,#N/A,FALSE,"현장품질감사";#N/A,#N/A,FALSE,"현장품질감사"}</definedName>
    <definedName name="지역">#N/A</definedName>
    <definedName name="지역본부" hidden="1">{#N/A,#N/A,FALSE,"DAOCM 2차 검토"}</definedName>
    <definedName name="지역업체">#REF!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직매54P" hidden="1">{#N/A,#N/A,TRUE,"토적및재료집계";#N/A,#N/A,TRUE,"토적및재료집계";#N/A,#N/A,TRUE,"단위량"}</definedName>
    <definedName name="진" hidden="1">{#N/A,#N/A,FALSE,"2~8번"}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집계" hidden="1">{#N/A,#N/A,FALSE,"명세표"}</definedName>
    <definedName name="집계3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쫑" hidden="1">{#N/A,#N/A,TRUE,"총괄"}</definedName>
    <definedName name="ㅊ" hidden="1">{#N/A,#N/A,TRUE,"총괄"}</definedName>
    <definedName name="ㅊㄷㄴ" hidden="1">{#N/A,#N/A,FALSE,"운반시간"}</definedName>
    <definedName name="ㅊㅇ" hidden="1">{#N/A,#N/A,FALSE,"현장 NCR 분석";#N/A,#N/A,FALSE,"현장품질감사";#N/A,#N/A,FALSE,"현장품질감사"}</definedName>
    <definedName name="ㅊㅊㅊ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ㅊ폴" hidden="1">{#N/A,#N/A,FALSE,"Sheet6"}</definedName>
    <definedName name="차" hidden="1">{"'자리배치도'!$AG$1:$CI$28"}</definedName>
    <definedName name="차량기지총괄간지" hidden="1">{#N/A,#N/A,TRUE,"토적및재료집계";#N/A,#N/A,TRUE,"토적및재료집계";#N/A,#N/A,TRUE,"단위량"}</definedName>
    <definedName name="차차" hidden="1">#REF!</definedName>
    <definedName name="차차차" hidden="1">{#N/A,#N/A,FALSE,"2~8번"}</definedName>
    <definedName name="착공월">#REF!</definedName>
    <definedName name="찰샇기" hidden="1">#REF!</definedName>
    <definedName name="참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참석자" hidden="1">{#N/A,#N/A,FALSE,"현장 NCR 분석";#N/A,#N/A,FALSE,"현장품질감사";#N/A,#N/A,FALSE,"현장품질감사"}</definedName>
    <definedName name="참수" hidden="1">{#N/A,#N/A,FALSE,"현장 NCR 분석";#N/A,#N/A,FALSE,"현장품질감사";#N/A,#N/A,FALSE,"현장품질감사"}</definedName>
    <definedName name="창" hidden="1">{#N/A,#N/A,TRUE,"총괄"}</definedName>
    <definedName name="창보" hidden="1">{#N/A,#N/A,FALSE,"운반시간"}</definedName>
    <definedName name="철거사용내역" hidden="1">{#N/A,#N/A,TRUE,"토적및재료집계";#N/A,#N/A,TRUE,"토적및재료집계";#N/A,#N/A,TRUE,"단위량"}</definedName>
    <definedName name="철골협의" hidden="1">{#N/A,#N/A,FALSE,"현장 NCR 분석";#N/A,#N/A,FALSE,"현장품질감사";#N/A,#N/A,FALSE,"현장품질감사"}</definedName>
    <definedName name="철근자료" hidden="1">#REF!</definedName>
    <definedName name="철콘공사" hidden="1">{#N/A,#N/A,FALSE,"운반시간"}</definedName>
    <definedName name="청천200">#REF!</definedName>
    <definedName name="촍ㅣ" hidden="1">{#N/A,#N/A,FALSE,"운반시간"}</definedName>
    <definedName name="총" hidden="1">{#N/A,#N/A,FALSE,"부대1"}</definedName>
    <definedName name="총공" hidden="1">{#N/A,#N/A,FALSE,"운반시간"}</definedName>
    <definedName name="총괄" hidden="1">{#N/A,#N/A,TRUE,"총괄"}</definedName>
    <definedName name="총괄7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총괄갑지" hidden="1">{#N/A,#N/A,FALSE,"전력간선"}</definedName>
    <definedName name="총괄ㄹ" hidden="1">{#N/A,#N/A,TRUE,"총괄"}</definedName>
    <definedName name="총괄제출2차" hidden="1">#REF!</definedName>
    <definedName name="총괄집계" hidden="1">#REF!</definedName>
    <definedName name="총괄집계1" hidden="1">#REF!</definedName>
    <definedName name="총괄표" hidden="1">{#N/A,#N/A,TRUE,"총괄"}</definedName>
    <definedName name="총괄표1" hidden="1">{#N/A,#N/A,TRUE,"총괄"}</definedName>
    <definedName name="총괄표3" hidden="1">{#N/A,#N/A,FALSE,"현장 NCR 분석";#N/A,#N/A,FALSE,"현장품질감사";#N/A,#N/A,FALSE,"현장품질감사"}</definedName>
    <definedName name="총집계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총총" hidden="1">#REF!</definedName>
    <definedName name="최진호" hidden="1">{#N/A,#N/A,TRUE,"총괄"}</definedName>
    <definedName name="추가옵션01" hidden="1">#REF!</definedName>
    <definedName name="추정" hidden="1">{#N/A,#N/A,FALSE,"포장2"}</definedName>
    <definedName name="충주" hidden="1">#REF!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측량">#REF!</definedName>
    <definedName name="칠곡" hidden="1">{#N/A,#N/A,TRUE,"손익보고"}</definedName>
    <definedName name="ㅋ" hidden="1">{#N/A,#N/A,FALSE,"전력간선"}</definedName>
    <definedName name="ㅋㅁ" hidden="1">{#N/A,#N/A,FALSE,"명세표"}</definedName>
    <definedName name="ㅋㅇㅁㅇ" hidden="1">{"'공사부문'!$A$6:$A$32"}</definedName>
    <definedName name="ㅋㅋ" hidden="1">{#N/A,#N/A,FALSE,"운반시간"}</definedName>
    <definedName name="ㅋㅋㅋ" hidden="1">{#N/A,#N/A,FALSE,"조골재"}</definedName>
    <definedName name="ㅋㅌ" hidden="1">{#N/A,#N/A,FALSE,"구조1"}</definedName>
    <definedName name="카" hidden="1">{"'자리배치도'!$AG$1:$CI$28"}</definedName>
    <definedName name="케이블가지" hidden="1">{#N/A,#N/A,TRUE,"토적및재료집계";#N/A,#N/A,TRUE,"토적및재료집계";#N/A,#N/A,TRUE,"단위량"}</definedName>
    <definedName name="케이블가지지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리트2" hidden="1">#REF!</definedName>
    <definedName name="콩" hidden="1">{#N/A,#N/A,FALSE,"구조1"}</definedName>
    <definedName name="ㅌ" hidden="1">{#N/A,#N/A,FALSE,"2~8번"}</definedName>
    <definedName name="ㅌㅊ" hidden="1">{#N/A,#N/A,FALSE,"CCTV"}</definedName>
    <definedName name="ㅌㅍ" hidden="1">{#N/A,#N/A,FALSE,"부대2"}</definedName>
    <definedName name="ㅌㅍㅊㅇㅌㅎ" hidden="1">{#N/A,#N/A,FALSE,"도급대비시행율";#N/A,#N/A,FALSE,"결의서";#N/A,#N/A,FALSE,"내역서";#N/A,#N/A,FALSE,"도급예상"}</definedName>
    <definedName name="타" hidden="1">{"'자리배치도'!$AG$1:$CI$28"}</definedName>
    <definedName name="타견적" hidden="1">#REF!</definedName>
    <definedName name="탈" localSheetId="3" hidden="1">{#N/A,#N/A,FALSE,"CCTV"}</definedName>
    <definedName name="탈" hidden="1">{#N/A,#N/A,FALSE,"CCTV"}</definedName>
    <definedName name="태영지급" hidden="1">{#N/A,#N/A,FALSE,"부대1"}</definedName>
    <definedName name="테스트" hidden="1">#REF!</definedName>
    <definedName name="토" hidden="1">#REF!</definedName>
    <definedName name="토공" hidden="1">{#N/A,#N/A,FALSE,"포장2"}</definedName>
    <definedName name="토공11" hidden="1">{#N/A,#N/A,FALSE,"포장2"}</definedName>
    <definedName name="토공현설내역" hidden="1">{#N/A,#N/A,TRUE,"토적및재료집계";#N/A,#N/A,TRUE,"토적및재료집계";#N/A,#N/A,TRUE,"단위량"}</definedName>
    <definedName name="토목견적" hidden="1">{#N/A,#N/A,FALSE,"골재소요량";#N/A,#N/A,FALSE,"골재소요량"}</definedName>
    <definedName name="토목내역서" hidden="1">{#N/A,#N/A,FALSE,"CCTV"}</definedName>
    <definedName name="토목설계" hidden="1">{#N/A,#N/A,FALSE,"골재소요량";#N/A,#N/A,FALSE,"골재소요량"}</definedName>
    <definedName name="토목실내역총괄표" hidden="1">{#N/A,#N/A,FALSE,"CCTV"}</definedName>
    <definedName name="토목실행" hidden="1">{#N/A,#N/A,FALSE,"골재소요량";#N/A,#N/A,FALSE,"골재소요량"}</definedName>
    <definedName name="토목실행내역서" hidden="1">{#N/A,#N/A,FALSE,"CCTV"}</definedName>
    <definedName name="토적" hidden="1">{#N/A,#N/A,TRUE,"토적및재료집계";#N/A,#N/A,TRUE,"토적및재료집계";#N/A,#N/A,TRUE,"단위량"}</definedName>
    <definedName name="토적집계1" hidden="1">{#N/A,#N/A,TRUE,"토적및재료집계";#N/A,#N/A,TRUE,"토적및재료집계";#N/A,#N/A,TRUE,"단위량"}</definedName>
    <definedName name="토적집계2" hidden="1">{#N/A,#N/A,TRUE,"토적및재료집계";#N/A,#N/A,TRUE,"토적및재료집계";#N/A,#N/A,TRUE,"단위량"}</definedName>
    <definedName name="퇴직공제부금비">#REF!</definedName>
    <definedName name="투3" hidden="1">{#N/A,#N/A,FALSE,"배수2"}</definedName>
    <definedName name="투찰표" hidden="1">{#N/A,#N/A,FALSE,"부대1"}</definedName>
    <definedName name="특기시방서" hidden="1">{#N/A,#N/A,FALSE,"단가표지"}</definedName>
    <definedName name="특수별표" hidden="1">#N/A</definedName>
    <definedName name="ㅍ" hidden="1">{#N/A,#N/A,FALSE,"명세표"}</definedName>
    <definedName name="ㅍㅊㅊㅍㅊ" hidden="1">{#N/A,#N/A,TRUE,"총괄"}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ㅍ" hidden="1">#REF!</definedName>
    <definedName name="ㅍㅍㅍㅍㅍ" hidden="1">#REF!</definedName>
    <definedName name="ㅍㅍㅍㅍㅍㅍ" hidden="1">#REF!</definedName>
    <definedName name="ㅍㅍㅍㅍㅍㅍㅍ" hidden="1">#REF!</definedName>
    <definedName name="파" hidden="1">{"'자리배치도'!$AG$1:$CI$28"}</definedName>
    <definedName name="파일" hidden="1">#REF!</definedName>
    <definedName name="팔" hidden="1">#REF!</definedName>
    <definedName name="페이지" hidden="1">{"'Firr(선)'!$AS$1:$AY$62","'Firr(사)'!$AS$1:$AY$62","'Firr(회)'!$AS$1:$AY$62","'Firr(선)'!$L$1:$V$62","'Firr(사)'!$L$1:$V$62","'Firr(회)'!$L$1:$V$62"}</definedName>
    <definedName name="평당견적" hidden="1">#REF!</definedName>
    <definedName name="평당단가" hidden="1">#REF!</definedName>
    <definedName name="폐기" hidden="1">{#N/A,#N/A,FALSE,"Sheet6"}</definedName>
    <definedName name="폐기물처리1" hidden="1">{#N/A,#N/A,FALSE,"예상손익";#N/A,#N/A,FALSE,"관리분석";#N/A,#N/A,FALSE,"장비분석";#N/A,#N/A,FALSE,"준설분석";#N/A,#N/A,FALSE,"철구분석"}</definedName>
    <definedName name="포" hidden="1">{#N/A,#N/A,TRUE,"총괄"}</definedName>
    <definedName name="포장갑지" hidden="1">{#N/A,#N/A,FALSE,"현장 NCR 분석";#N/A,#N/A,FALSE,"현장품질감사";#N/A,#N/A,FALSE,"현장품질감사"}</definedName>
    <definedName name="표지" hidden="1">#REF!</definedName>
    <definedName name="표지1" hidden="1">{#N/A,#N/A,FALSE,"속도"}</definedName>
    <definedName name="표지11" hidden="1">{#N/A,#N/A,FALSE,"2~8번"}</definedName>
    <definedName name="표지2" hidden="1">#REF!</definedName>
    <definedName name="표지3" hidden="1">{#N/A,#N/A,FALSE,"이정표"}</definedName>
    <definedName name="표지4" hidden="1">{#N/A,#N/A,TRUE,"총괄"}</definedName>
    <definedName name="표지5" hidden="1">{#N/A,#N/A,TRUE,"총괄"}</definedName>
    <definedName name="품셈">{#N/A,#N/A,FALSE,"CCTV"}</definedName>
    <definedName name="품셈2" hidden="1">{#N/A,#N/A,FALSE,"CCTV"}</definedName>
    <definedName name="품셈3" hidden="1">{#N/A,#N/A,FALSE,"CCTV"}</definedName>
    <definedName name="품셈4" hidden="1">{#N/A,#N/A,FALSE,"CCTV"}</definedName>
    <definedName name="품셈5" hidden="1">{#N/A,#N/A,FALSE,"CCTV"}</definedName>
    <definedName name="품의1" hidden="1">{#N/A,#N/A,FALSE,"단가표지"}</definedName>
    <definedName name="풍2" hidden="1">{#N/A,#N/A,FALSE,"골재소요량";#N/A,#N/A,FALSE,"골재소요량"}</definedName>
    <definedName name="풍전2" hidden="1">{#N/A,#N/A,TRUE,"손익보고"}</definedName>
    <definedName name="피뢰및접지" hidden="1">#REF!</definedName>
    <definedName name="피스표" hidden="1">{#N/A,#N/A,TRUE,"토적및재료집계";#N/A,#N/A,TRUE,"토적및재료집계";#N/A,#N/A,TRUE,"단위량"}</definedName>
    <definedName name="ㅎ" hidden="1">{#N/A,#N/A,TRUE,"총괄"}</definedName>
    <definedName name="ㅎ5" hidden="1">{#N/A,#N/A,FALSE,"골재소요량";#N/A,#N/A,FALSE,"골재소요량"}</definedName>
    <definedName name="ㅎㄴ" hidden="1">#REF!</definedName>
    <definedName name="ㅎ노ㅠ" hidden="1">{#N/A,#N/A,FALSE,"배수1"}</definedName>
    <definedName name="ㅎㄶ" hidden="1">{#N/A,#N/A,FALSE,"속도"}</definedName>
    <definedName name="ㅎㄷㅈ" hidden="1">{"'Firr(선)'!$AS$1:$AY$62","'Firr(사)'!$AS$1:$AY$62","'Firr(회)'!$AS$1:$AY$62","'Firr(선)'!$L$1:$V$62","'Firr(사)'!$L$1:$V$62","'Firr(회)'!$L$1:$V$62"}</definedName>
    <definedName name="ㅎㄹ" hidden="1">#REF!</definedName>
    <definedName name="ㅎㄹㄴㄹ" hidden="1">{#N/A,#N/A,TRUE,"총괄"}</definedName>
    <definedName name="ㅎㄹㄹ호ㅓ" hidden="1">{"'표지'!$B$1:$H$20","'표지'!$B$7:$D$10"}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ㅁㅈㄷㅈ" hidden="1">{"'Firr(선)'!$AS$1:$AY$62","'Firr(사)'!$AS$1:$AY$62","'Firr(회)'!$AS$1:$AY$62","'Firr(선)'!$L$1:$V$62","'Firr(사)'!$L$1:$V$62","'Firr(회)'!$L$1:$V$62"}</definedName>
    <definedName name="ㅎㅇ" hidden="1">{"'용역비'!$A$4:$C$8"}</definedName>
    <definedName name="ㅎ오" hidden="1">{"'용역비'!$A$4:$C$8"}</definedName>
    <definedName name="ㅎㅈㄷㄱ" hidden="1">{"'Firr(선)'!$AS$1:$AY$62","'Firr(사)'!$AS$1:$AY$62","'Firr(회)'!$AS$1:$AY$62","'Firr(선)'!$L$1:$V$62","'Firr(사)'!$L$1:$V$62","'Firr(회)'!$L$1:$V$62"}</definedName>
    <definedName name="ㅎㅎ">#REF!</definedName>
    <definedName name="ㅎㅎㅎ" hidden="1">{#N/A,#N/A,TRUE,"총괄"}</definedName>
    <definedName name="ㅎㅎㅎㅎㅎ" hidden="1">#REF!</definedName>
    <definedName name="하" hidden="1">{"'자리배치도'!$AG$1:$CI$28"}</definedName>
    <definedName name="하도" hidden="1">{#N/A,#N/A,FALSE,"이정표"}</definedName>
    <definedName name="하도급보증1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하" hidden="1">{#N/A,#N/A,FALSE,"명세표"}</definedName>
    <definedName name="하한선" hidden="1">{#N/A,#N/A,FALSE,"배수2"}</definedName>
    <definedName name="하ㅓ" hidden="1">{#N/A,#N/A,TRUE,"총괄"}</definedName>
    <definedName name="하ㅓㅡㅏㅓ" hidden="1">{#N/A,#N/A,TRUE,"총괄"}</definedName>
    <definedName name="학교" hidden="1">{#N/A,#N/A,FALSE,"전력간선"}</definedName>
    <definedName name="한" hidden="1">#REF!</definedName>
    <definedName name="한글" hidden="1">{#N/A,#N/A,FALSE,"3가";#N/A,#N/A,FALSE,"3나";#N/A,#N/A,FALSE,"3다"}</definedName>
    <definedName name="한동" hidden="1">{#N/A,#N/A,FALSE,"단가표지"}</definedName>
    <definedName name="한울" hidden="1">#REF!</definedName>
    <definedName name="한울11" hidden="1">#REF!</definedName>
    <definedName name="항공장애구" hidden="1">{#N/A,#N/A,FALSE,"현장 NCR 분석";#N/A,#N/A,FALSE,"현장품질감사";#N/A,#N/A,FALSE,"현장품질감사"}</definedName>
    <definedName name="허ㅗㅗ" hidden="1">{#N/A,#N/A,TRUE,"총괄"}</definedName>
    <definedName name="현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현대빌라" hidden="1">{#N/A,#N/A,FALSE,"전력간선"}</definedName>
    <definedName name="현대빌라총괄" hidden="1">{#N/A,#N/A,FALSE,"포장2"}</definedName>
    <definedName name="현장" localSheetId="3" hidden="1">{#N/A,#N/A,FALSE,"CCTV"}</definedName>
    <definedName name="현장" hidden="1">{#N/A,#N/A,FALSE,"CCTV"}</definedName>
    <definedName name="현장설명" hidden="1">{#N/A,#N/A,FALSE,"현장 NCR 분석";#N/A,#N/A,FALSE,"현장품질감사";#N/A,#N/A,FALSE,"현장품질감사"}</definedName>
    <definedName name="현장설명2" hidden="1">{#N/A,#N/A,FALSE,"현장 NCR 분석";#N/A,#N/A,FALSE,"현장품질감사";#N/A,#N/A,FALSE,"현장품질감사"}</definedName>
    <definedName name="현장운영비산출" hidden="1">#REF!</definedName>
    <definedName name="현조" hidden="1">#REF!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협" hidden="1">{#N/A,#N/A,FALSE,"배수2"}</definedName>
    <definedName name="협력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선" hidden="1">{"'자리배치도'!$AG$1:$CI$28"}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" hidden="1">{#N/A,#N/A,FALSE,"부대1"}</definedName>
    <definedName name="호호호" hidden="1">{#N/A,#N/A,FALSE,"명세표"}</definedName>
    <definedName name="호ㅓ" hidden="1">{"'용역비'!$A$4:$C$8"}</definedName>
    <definedName name="호ㅓ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ㅏ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ㅕㅏ6ㅅ서ㅛㅓ" hidden="1">#REF!</definedName>
    <definedName name="혿ㄱㅈ" hidden="1">{"'Firr(선)'!$AS$1:$AY$62","'Firr(사)'!$AS$1:$AY$62","'Firr(회)'!$AS$1:$AY$62","'Firr(선)'!$L$1:$V$62","'Firr(사)'!$L$1:$V$62","'Firr(회)'!$L$1:$V$62"}</definedName>
    <definedName name="홇" hidden="1">{#N/A,#N/A,FALSE,"Sheet6"}</definedName>
    <definedName name="홋ㄱ" hidden="1">{#N/A,#N/A,FALSE,"Sheet6"}</definedName>
    <definedName name="홍ㄹㄴㄷㄱ" hidden="1">#REF!</definedName>
    <definedName name="홍ㅇ호" hidden="1">{"'용역비'!$A$4:$C$8"}</definedName>
    <definedName name="홓" hidden="1">{#N/A,#N/A,FALSE,"조골재"}</definedName>
    <definedName name="효석" hidden="1">{"'Firr(선)'!$AS$1:$AY$62","'Firr(사)'!$AS$1:$AY$62","'Firr(회)'!$AS$1:$AY$62","'Firr(선)'!$L$1:$V$62","'Firr(사)'!$L$1:$V$62","'Firr(회)'!$L$1:$V$62"}</definedName>
    <definedName name="후렉시블" hidden="1">{"'자리배치도'!$AG$1:$CI$28"}</definedName>
    <definedName name="힌울" hidden="1">#REF!</definedName>
    <definedName name="ㅏ" hidden="1">{#N/A,#N/A,FALSE,"현장 NCR 분석";#N/A,#N/A,FALSE,"현장품질감사";#N/A,#N/A,FALSE,"현장품질감사"}</definedName>
    <definedName name="ㅏ허ㅏ" hidden="1">{#N/A,#N/A,TRUE,"총괄"}</definedName>
    <definedName name="ㅏㅏ" hidden="1">{#N/A,#N/A,TRUE,"총괄"}</definedName>
    <definedName name="ㅏㅏㅏ" hidden="1">{#N/A,#N/A,TRUE,"총괄"}</definedName>
    <definedName name="ㅏㅓ" hidden="1">{#N/A,#N/A,FALSE,"구조2"}</definedName>
    <definedName name="ㅏㅓㅏ" hidden="1">{#N/A,#N/A,FALSE,"물가변동 (2)";#N/A,#N/A,FALSE,"공사비";#N/A,#N/A,FALSE,"사급";#N/A,#N/A,FALSE,"도급집계";#N/A,#N/A,FALSE,"재료비";#N/A,#N/A,FALSE,"노무비";#N/A,#N/A,FALSE,"경비"}</definedName>
    <definedName name="ㅏㅓㅏㅓ" hidden="1">{#N/A,#N/A,FALSE,"2~8번"}</definedName>
    <definedName name="ㅏㅕ라ㅕ" hidden="1">#REF!</definedName>
    <definedName name="ㅏㅣㅜ" hidden="1">{"'표지'!$B$1:$H$20","'표지'!$B$7:$D$10"}</definedName>
    <definedName name="ㅐ" hidden="1">{#N/A,#N/A,FALSE,"현장 NCR 분석";#N/A,#N/A,FALSE,"현장품질감사";#N/A,#N/A,FALSE,"현장품질감사"}</definedName>
    <definedName name="ㅐㅐㅐ" hidden="1">{"'Firr(선)'!$AS$1:$AY$62","'Firr(사)'!$AS$1:$AY$62","'Firr(회)'!$AS$1:$AY$62","'Firr(선)'!$L$1:$V$62","'Firr(사)'!$L$1:$V$62","'Firr(회)'!$L$1:$V$62"}</definedName>
    <definedName name="ㅐㅐㅐㅐ" hidden="1">{#N/A,#N/A,TRUE,"총괄"}</definedName>
    <definedName name="ㅐㅐㅐㅐㅐ" hidden="1">{#N/A,#N/A,TRUE,"총괄"}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ㅕㅛ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ㅑㅑㅑㅑㅑㅑㅑ" hidden="1">{#N/A,#N/A,FALSE,"Sheet6"}</definedName>
    <definedName name="ㅑㅕ" hidden="1">{#N/A,#N/A,FALSE,"이정표"}</definedName>
    <definedName name="ㅑㅕㅑ" hidden="1">{#N/A,#N/A,FALSE,"전력간선"}</definedName>
    <definedName name="ㅓ" hidden="1">{"'자리배치도'!$AG$1:$CI$28"}</definedName>
    <definedName name="ㅓ7" hidden="1">{#N/A,#N/A,FALSE,"단가표지"}</definedName>
    <definedName name="ㅓㄴㄱ" hidden="1">#REF!</definedName>
    <definedName name="ㅓㄴㅇ러" hidden="1">{#N/A,#N/A,FALSE,"골재소요량";#N/A,#N/A,FALSE,"골재소요량"}</definedName>
    <definedName name="ㅓㅏ" hidden="1">{#N/A,#N/A,FALSE,"골재소요량";#N/A,#N/A,FALSE,"골재소요량"}</definedName>
    <definedName name="ㅓㅏㅓ" hidden="1">{#N/A,#N/A,FALSE,"조골재"}</definedName>
    <definedName name="ㅓㅑㅛ츄ㅗㄱㄷㄷㅈㅈ" hidden="1">{#N/A,#N/A,FALSE,"전력간선"}</definedName>
    <definedName name="ㅓㅓㅓ" hidden="1">{#N/A,#N/A,FALSE,"전력간선"}</definedName>
    <definedName name="ㅓㅓㅗ" hidden="1">{#N/A,#N/A,FALSE,"조골재"}</definedName>
    <definedName name="ㅓㅕㅏ" hidden="1">{#N/A,#N/A,FALSE,"Sheet6"}</definedName>
    <definedName name="ㅓㅗㅓ" hidden="1">{#N/A,#N/A,FALSE,"2~8번"}</definedName>
    <definedName name="ㅓㅜㅏ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hidden="1">{#N/A,#N/A,TRUE,"총괄"}</definedName>
    <definedName name="ㅔ3" hidden="1">{#N/A,#N/A,FALSE,"배수1"}</definedName>
    <definedName name="ㅔㅔ" hidden="1">#REF!</definedName>
    <definedName name="ㅔㅔㅔ" hidden="1">{#N/A,#N/A,TRUE,"총괄"}</definedName>
    <definedName name="ㅔㅔㅔㅔㅔ" hidden="1">#REF!</definedName>
    <definedName name="ㅕ" hidden="1">{#N/A,#N/A,FALSE,"현장 NCR 분석";#N/A,#N/A,FALSE,"현장품질감사";#N/A,#N/A,FALSE,"현장품질감사"}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쇼" hidden="1">{#N/A,#N/A,FALSE,"Sheet6"}</definedName>
    <definedName name="ㅕㅏㅛㅕㅏ" hidden="1">{#N/A,#N/A,FALSE,"Sheet6"}</definedName>
    <definedName name="ㅕㅑㅐ" hidden="1">{#N/A,#N/A,FALSE,"Sheet6"}</definedName>
    <definedName name="ㅕㅕㅕ" hidden="1">#REF!</definedName>
    <definedName name="ㅗ" hidden="1">{#N/A,#N/A,TRUE,"총괄"}</definedName>
    <definedName name="ㅗㅎㅅ" hidden="1">{"'공사부문'!$A$6:$A$32"}</definedName>
    <definedName name="ㅗ허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호" hidden="1">{#N/A,#N/A,FALSE,"조골재"}</definedName>
    <definedName name="ㅗㅓ" hidden="1">{#N/A,#N/A,FALSE,"부대2"}</definedName>
    <definedName name="ㅗㅓㅕㅑㅕ" hidden="1">{#N/A,#N/A,FALSE,"Sheet6"}</definedName>
    <definedName name="ㅗㅓㅗ" hidden="1">{#N/A,#N/A,FALSE,"골재소요량";#N/A,#N/A,FALSE,"골재소요량"}</definedName>
    <definedName name="ㅗㅓㅛㅎ" hidden="1">{#N/A,#N/A,FALSE,"Sheet6"}</definedName>
    <definedName name="ㅗㅕ" hidden="1">{#N/A,#N/A,FALSE,"배수2"}</definedName>
    <definedName name="ㅗㅗ" hidden="1">{#N/A,#N/A,FALSE,"명세표"}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ㅘㅓ" hidden="1">{#N/A,#N/A,FALSE,"운반시간"}</definedName>
    <definedName name="ㅚㅏㅎㅍ" hidden="1">{#N/A,#N/A,TRUE,"총괄"}</definedName>
    <definedName name="ㅚㅏ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" hidden="1">{#N/A,#N/A,FALSE,"현장 NCR 분석";#N/A,#N/A,FALSE,"현장품질감사";#N/A,#N/A,FALSE,"현장품질감사"}</definedName>
    <definedName name="ㅛㅅ" hidden="1">{#N/A,#N/A,FALSE,"속도"}</definedName>
    <definedName name="ㅛ셔쇼ㅕ" hidden="1">{#N/A,#N/A,FALSE,"Sheet6"}</definedName>
    <definedName name="ㅛ쇼" hidden="1">{#N/A,#N/A,TRUE,"총괄"}</definedName>
    <definedName name="ㅛ쇼ㅛ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ㅛㅑㅐ" hidden="1">{#N/A,#N/A,FALSE,"구조1"}</definedName>
    <definedName name="ㅛㅓ쇼" hidden="1">{#N/A,#N/A,FALSE,"Sheet6"}</definedName>
    <definedName name="ㅛㅕㅑ" hidden="1">#REF!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#REF!</definedName>
    <definedName name="ㅜ" hidden="1">{#N/A,#N/A,FALSE,"명세표"}</definedName>
    <definedName name="ㅜㅎㄹ" hidden="1">{#N/A,#N/A,FALSE,"부대2"}</definedName>
    <definedName name="ㅜㅏ" hidden="1">{#N/A,#N/A,TRUE,"총괄"}</definedName>
    <definedName name="ㅜㅜ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ㅜㅠ" hidden="1">{#N/A,#N/A,FALSE,"토공2"}</definedName>
    <definedName name="ㅜㅠㅍ" hidden="1">{#N/A,#N/A,FALSE,"전력간선"}</definedName>
    <definedName name="ㅠ" hidden="1">#REF!</definedName>
    <definedName name="ㅠㄴㅀㅎ" hidden="1">#REF!</definedName>
    <definedName name="ㅠㅁㄹㅇㄹ" hidden="1">#REF!</definedName>
    <definedName name="ㅠ뮤ㅐ" hidden="1">#REF!</definedName>
    <definedName name="ㅠㅇㅁㄹㅇㅁ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ㅜㅛ" hidden="1">{#N/A,#N/A,FALSE,"Sheet6"}</definedName>
    <definedName name="ㅠㅠ" hidden="1">{#N/A,#N/A,FALSE,"현장 NCR 분석";#N/A,#N/A,FALSE,"현장품질감사";#N/A,#N/A,FALSE,"현장품질감사"}</definedName>
    <definedName name="ㅠㅠㅠ" hidden="1">#REF!</definedName>
    <definedName name="ㅠㅠㅠㅠ" hidden="1">#REF!</definedName>
    <definedName name="ㅠㅠㅠㅠㅠ" hidden="1">#REF!</definedName>
    <definedName name="ㅠㅠㅠㅠㅠㅠ" hidden="1">#REF!</definedName>
    <definedName name="ㅡ" hidden="1">#REF!</definedName>
    <definedName name="ㅡㅡ" hidden="1">{#N/A,#N/A,FALSE,"명세표"}</definedName>
    <definedName name="ㅣㅏ" hidden="1">{#N/A,#N/A,TRUE,"총괄"}</definedName>
    <definedName name="ㅣㅏㅚㅗㅓ" hidden="1">#REF!</definedName>
    <definedName name="ㅣㅏㅣ" hidden="1">{"'표지'!$B$1:$H$20","'표지'!$B$7:$D$10"}</definedName>
    <definedName name="ㅣㅏㅣ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ㅑㅑ" hidden="1">{#N/A,#N/A,FALSE,"단가표지"}</definedName>
    <definedName name="ㅣㅓㅏ" hidden="1">{#N/A,#N/A,FALSE,"전력간선"}</definedName>
    <definedName name="ㅣㅣ" hidden="1">{#N/A,#N/A,TRUE,"총괄"}</definedName>
    <definedName name="ㅣㅣㅣㅣ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ㅣㅣㅣㅣㅣ" hidden="1">#REF!</definedName>
    <definedName name="ㅣㅣㅣㅣㅣㅣ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4" l="1"/>
  <c r="E20" i="4" s="1"/>
  <c r="I20" i="4" s="1"/>
  <c r="M20" i="4" l="1"/>
  <c r="E8" i="5"/>
  <c r="L13" i="1" s="1"/>
  <c r="E9" i="5"/>
  <c r="L14" i="1" s="1"/>
  <c r="E10" i="5"/>
  <c r="L15" i="1" s="1"/>
  <c r="E11" i="5"/>
  <c r="L16" i="1" s="1"/>
  <c r="E12" i="5"/>
  <c r="L17" i="1" s="1"/>
  <c r="E13" i="5"/>
  <c r="L18" i="1" s="1"/>
  <c r="E14" i="5"/>
  <c r="L19" i="1" s="1"/>
  <c r="E16" i="5"/>
  <c r="L21" i="1" s="1"/>
  <c r="E17" i="5"/>
  <c r="L22" i="1" s="1"/>
  <c r="E18" i="5"/>
  <c r="L23" i="1" s="1"/>
  <c r="E19" i="5"/>
  <c r="L24" i="1" s="1"/>
  <c r="AB8" i="4"/>
  <c r="AB9" i="4"/>
  <c r="AB10" i="4"/>
  <c r="AB11" i="4"/>
  <c r="AB12" i="4"/>
  <c r="AB13" i="4"/>
  <c r="AB14" i="4"/>
  <c r="AB15" i="4"/>
  <c r="D17" i="4"/>
  <c r="E17" i="4"/>
  <c r="F17" i="4"/>
  <c r="G17" i="4"/>
  <c r="H17" i="4"/>
  <c r="I17" i="4"/>
  <c r="J17" i="4"/>
  <c r="K17" i="4"/>
  <c r="L17" i="4"/>
  <c r="E21" i="4" s="1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C17" i="4"/>
  <c r="I21" i="4" l="1"/>
  <c r="F23" i="4"/>
  <c r="E22" i="4"/>
  <c r="I22" i="4" s="1"/>
  <c r="M22" i="4" s="1"/>
  <c r="G24" i="4"/>
  <c r="E25" i="4" l="1"/>
  <c r="M21" i="4"/>
  <c r="F5" i="3"/>
  <c r="E5" i="5" s="1"/>
  <c r="G25" i="4"/>
  <c r="I24" i="4"/>
  <c r="I23" i="4"/>
  <c r="F25" i="4"/>
  <c r="AI15" i="4"/>
  <c r="B7" i="3"/>
  <c r="B7" i="5" s="1"/>
  <c r="I12" i="1" s="1"/>
  <c r="C7" i="3"/>
  <c r="C7" i="5" s="1"/>
  <c r="J12" i="1" s="1"/>
  <c r="D7" i="3"/>
  <c r="D7" i="5" s="1"/>
  <c r="K12" i="1" s="1"/>
  <c r="B8" i="3"/>
  <c r="B8" i="5" s="1"/>
  <c r="I13" i="1" s="1"/>
  <c r="C8" i="3"/>
  <c r="C8" i="5" s="1"/>
  <c r="J13" i="1" s="1"/>
  <c r="D8" i="3"/>
  <c r="D8" i="5" s="1"/>
  <c r="K13" i="1" s="1"/>
  <c r="B9" i="3"/>
  <c r="B9" i="5" s="1"/>
  <c r="I14" i="1" s="1"/>
  <c r="C9" i="3"/>
  <c r="C9" i="5" s="1"/>
  <c r="J14" i="1" s="1"/>
  <c r="D9" i="3"/>
  <c r="D9" i="5" s="1"/>
  <c r="K14" i="1" s="1"/>
  <c r="B10" i="3"/>
  <c r="B10" i="5" s="1"/>
  <c r="I15" i="1" s="1"/>
  <c r="C10" i="3"/>
  <c r="C10" i="5" s="1"/>
  <c r="J15" i="1" s="1"/>
  <c r="D10" i="3"/>
  <c r="D10" i="5" s="1"/>
  <c r="K15" i="1" s="1"/>
  <c r="B11" i="3"/>
  <c r="B11" i="5" s="1"/>
  <c r="I16" i="1" s="1"/>
  <c r="C11" i="3"/>
  <c r="C11" i="5" s="1"/>
  <c r="J16" i="1" s="1"/>
  <c r="D11" i="3"/>
  <c r="D11" i="5" s="1"/>
  <c r="K16" i="1" s="1"/>
  <c r="B12" i="3"/>
  <c r="B12" i="5" s="1"/>
  <c r="I17" i="1" s="1"/>
  <c r="C12" i="3"/>
  <c r="C12" i="5" s="1"/>
  <c r="J17" i="1" s="1"/>
  <c r="D12" i="3"/>
  <c r="D12" i="5" s="1"/>
  <c r="K17" i="1" s="1"/>
  <c r="B13" i="3"/>
  <c r="B13" i="5" s="1"/>
  <c r="I18" i="1" s="1"/>
  <c r="C13" i="3"/>
  <c r="C13" i="5" s="1"/>
  <c r="J18" i="1" s="1"/>
  <c r="D13" i="3"/>
  <c r="D13" i="5" s="1"/>
  <c r="K18" i="1" s="1"/>
  <c r="B14" i="3"/>
  <c r="B14" i="5" s="1"/>
  <c r="I19" i="1" s="1"/>
  <c r="C14" i="3"/>
  <c r="C14" i="5" s="1"/>
  <c r="J19" i="1" s="1"/>
  <c r="D14" i="3"/>
  <c r="D14" i="5" s="1"/>
  <c r="K19" i="1" s="1"/>
  <c r="B15" i="3"/>
  <c r="B15" i="5" s="1"/>
  <c r="I20" i="1" s="1"/>
  <c r="C15" i="3"/>
  <c r="C15" i="5" s="1"/>
  <c r="J20" i="1" s="1"/>
  <c r="D15" i="3"/>
  <c r="D15" i="5" s="1"/>
  <c r="K20" i="1" s="1"/>
  <c r="B16" i="3"/>
  <c r="B16" i="5" s="1"/>
  <c r="I21" i="1" s="1"/>
  <c r="C16" i="3"/>
  <c r="C16" i="5" s="1"/>
  <c r="J21" i="1" s="1"/>
  <c r="D16" i="3"/>
  <c r="D16" i="5" s="1"/>
  <c r="K21" i="1" s="1"/>
  <c r="B17" i="3"/>
  <c r="B17" i="5" s="1"/>
  <c r="I22" i="1" s="1"/>
  <c r="C17" i="3"/>
  <c r="C17" i="5" s="1"/>
  <c r="J22" i="1" s="1"/>
  <c r="D17" i="3"/>
  <c r="D17" i="5" s="1"/>
  <c r="K22" i="1" s="1"/>
  <c r="B18" i="3"/>
  <c r="B18" i="5" s="1"/>
  <c r="I23" i="1" s="1"/>
  <c r="C18" i="3"/>
  <c r="C18" i="5" s="1"/>
  <c r="J23" i="1" s="1"/>
  <c r="D18" i="3"/>
  <c r="D18" i="5" s="1"/>
  <c r="K23" i="1" s="1"/>
  <c r="B19" i="3"/>
  <c r="B19" i="5" s="1"/>
  <c r="I24" i="1" s="1"/>
  <c r="C19" i="3"/>
  <c r="C19" i="5" s="1"/>
  <c r="J24" i="1" s="1"/>
  <c r="D19" i="3"/>
  <c r="D19" i="5" s="1"/>
  <c r="K24" i="1" s="1"/>
  <c r="I25" i="4" l="1"/>
  <c r="M24" i="4"/>
  <c r="F15" i="3"/>
  <c r="E15" i="5" s="1"/>
  <c r="L20" i="1" s="1"/>
  <c r="M23" i="4"/>
  <c r="F7" i="3"/>
  <c r="E7" i="5" s="1"/>
  <c r="L12" i="1" s="1"/>
  <c r="G18" i="7"/>
  <c r="H19" i="5" s="1"/>
  <c r="F18" i="7"/>
  <c r="G19" i="5" s="1"/>
  <c r="E18" i="7"/>
  <c r="G17" i="7"/>
  <c r="H18" i="5" s="1"/>
  <c r="F17" i="7"/>
  <c r="G18" i="5" s="1"/>
  <c r="E17" i="7"/>
  <c r="G16" i="7"/>
  <c r="H17" i="5" s="1"/>
  <c r="F16" i="7"/>
  <c r="G17" i="5" s="1"/>
  <c r="E16" i="7"/>
  <c r="G15" i="7"/>
  <c r="H16" i="5" s="1"/>
  <c r="F15" i="7"/>
  <c r="G16" i="5" s="1"/>
  <c r="E15" i="7"/>
  <c r="G14" i="7"/>
  <c r="H15" i="5" s="1"/>
  <c r="F14" i="7"/>
  <c r="G15" i="5" s="1"/>
  <c r="E14" i="7"/>
  <c r="G13" i="7"/>
  <c r="H14" i="5" s="1"/>
  <c r="F13" i="7"/>
  <c r="E13" i="7"/>
  <c r="F14" i="5" s="1"/>
  <c r="G12" i="7"/>
  <c r="H13" i="5" s="1"/>
  <c r="O18" i="1" s="1"/>
  <c r="F12" i="7"/>
  <c r="G13" i="5" s="1"/>
  <c r="N18" i="1" s="1"/>
  <c r="E12" i="7"/>
  <c r="F13" i="5" s="1"/>
  <c r="M18" i="1" s="1"/>
  <c r="G11" i="7"/>
  <c r="H12" i="5" s="1"/>
  <c r="F11" i="7"/>
  <c r="G12" i="5" s="1"/>
  <c r="E11" i="7"/>
  <c r="F12" i="5" s="1"/>
  <c r="G10" i="7"/>
  <c r="H11" i="5" s="1"/>
  <c r="O16" i="1" s="1"/>
  <c r="F10" i="7"/>
  <c r="G11" i="5" s="1"/>
  <c r="N16" i="1" s="1"/>
  <c r="E10" i="7"/>
  <c r="G9" i="7"/>
  <c r="H10" i="5" s="1"/>
  <c r="F9" i="7"/>
  <c r="E9" i="7"/>
  <c r="F10" i="5" s="1"/>
  <c r="G8" i="7"/>
  <c r="H9" i="5" s="1"/>
  <c r="O14" i="1" s="1"/>
  <c r="F8" i="7"/>
  <c r="G9" i="5" s="1"/>
  <c r="N14" i="1" s="1"/>
  <c r="E8" i="7"/>
  <c r="F9" i="5" s="1"/>
  <c r="M14" i="1" s="1"/>
  <c r="G7" i="7"/>
  <c r="H8" i="5" s="1"/>
  <c r="O13" i="1" s="1"/>
  <c r="F7" i="7"/>
  <c r="G8" i="5" s="1"/>
  <c r="N13" i="1" s="1"/>
  <c r="E7" i="7"/>
  <c r="G6" i="7"/>
  <c r="H7" i="5" s="1"/>
  <c r="O12" i="1" s="1"/>
  <c r="F6" i="7"/>
  <c r="G7" i="5" s="1"/>
  <c r="N12" i="1" s="1"/>
  <c r="E6" i="7"/>
  <c r="G5" i="7"/>
  <c r="H6" i="5" s="1"/>
  <c r="O11" i="1" s="1"/>
  <c r="F5" i="7"/>
  <c r="G6" i="5" s="1"/>
  <c r="N11" i="1" s="1"/>
  <c r="E5" i="7"/>
  <c r="G4" i="7"/>
  <c r="F4" i="7"/>
  <c r="E4" i="7"/>
  <c r="A18" i="7"/>
  <c r="A19" i="3" s="1"/>
  <c r="A19" i="5" s="1"/>
  <c r="H24" i="1" s="1"/>
  <c r="A17" i="7"/>
  <c r="A18" i="3" s="1"/>
  <c r="A18" i="5" s="1"/>
  <c r="H23" i="1" s="1"/>
  <c r="A16" i="7"/>
  <c r="A17" i="3" s="1"/>
  <c r="A17" i="5" s="1"/>
  <c r="H22" i="1" s="1"/>
  <c r="A15" i="7"/>
  <c r="A16" i="3" s="1"/>
  <c r="A16" i="5" s="1"/>
  <c r="H21" i="1" s="1"/>
  <c r="A14" i="7"/>
  <c r="A15" i="3" s="1"/>
  <c r="A15" i="5" s="1"/>
  <c r="H20" i="1" s="1"/>
  <c r="A13" i="7"/>
  <c r="A14" i="3" s="1"/>
  <c r="A14" i="5" s="1"/>
  <c r="H19" i="1" s="1"/>
  <c r="A12" i="7"/>
  <c r="A13" i="3" s="1"/>
  <c r="A13" i="5" s="1"/>
  <c r="H18" i="1" s="1"/>
  <c r="M25" i="4" l="1"/>
  <c r="F19" i="5"/>
  <c r="N24" i="1"/>
  <c r="J19" i="5"/>
  <c r="O24" i="1"/>
  <c r="K19" i="5"/>
  <c r="N23" i="1"/>
  <c r="J18" i="5"/>
  <c r="F18" i="5"/>
  <c r="O23" i="1"/>
  <c r="K18" i="5"/>
  <c r="N22" i="1"/>
  <c r="J17" i="5"/>
  <c r="O22" i="1"/>
  <c r="K17" i="5"/>
  <c r="F17" i="5"/>
  <c r="F16" i="5"/>
  <c r="N21" i="1"/>
  <c r="J16" i="5"/>
  <c r="O21" i="1"/>
  <c r="K16" i="5"/>
  <c r="F15" i="5"/>
  <c r="O20" i="1"/>
  <c r="K15" i="5"/>
  <c r="N20" i="1"/>
  <c r="J15" i="5"/>
  <c r="M19" i="1"/>
  <c r="I14" i="5"/>
  <c r="G14" i="5"/>
  <c r="O19" i="1"/>
  <c r="K14" i="5"/>
  <c r="O17" i="1"/>
  <c r="K12" i="5"/>
  <c r="M17" i="1"/>
  <c r="I12" i="5"/>
  <c r="L12" i="5" s="1"/>
  <c r="N17" i="1"/>
  <c r="J12" i="5"/>
  <c r="F11" i="5"/>
  <c r="M16" i="1" s="1"/>
  <c r="M15" i="1"/>
  <c r="I10" i="5"/>
  <c r="G10" i="5"/>
  <c r="O15" i="1"/>
  <c r="K10" i="5"/>
  <c r="F8" i="5"/>
  <c r="M13" i="1" s="1"/>
  <c r="F7" i="5"/>
  <c r="M12" i="1" s="1"/>
  <c r="F6" i="5"/>
  <c r="M11" i="1" s="1"/>
  <c r="A11" i="7"/>
  <c r="A12" i="3" s="1"/>
  <c r="A10" i="7"/>
  <c r="A11" i="3" s="1"/>
  <c r="A9" i="7"/>
  <c r="A10" i="3" s="1"/>
  <c r="A8" i="7"/>
  <c r="A9" i="3" s="1"/>
  <c r="A7" i="7"/>
  <c r="A8" i="3" s="1"/>
  <c r="A6" i="7"/>
  <c r="A7" i="3" s="1"/>
  <c r="A5" i="7"/>
  <c r="A4" i="7"/>
  <c r="M24" i="1" l="1"/>
  <c r="I19" i="5"/>
  <c r="L19" i="5" s="1"/>
  <c r="M23" i="1"/>
  <c r="I18" i="5"/>
  <c r="L18" i="5" s="1"/>
  <c r="M22" i="1"/>
  <c r="I17" i="5"/>
  <c r="L17" i="5" s="1"/>
  <c r="M21" i="1"/>
  <c r="I16" i="5"/>
  <c r="L16" i="5" s="1"/>
  <c r="M20" i="1"/>
  <c r="I15" i="5"/>
  <c r="L15" i="5" s="1"/>
  <c r="N19" i="1"/>
  <c r="J14" i="5"/>
  <c r="L14" i="5" s="1"/>
  <c r="N15" i="1"/>
  <c r="J10" i="5"/>
  <c r="L10" i="5" s="1"/>
  <c r="D6" i="3"/>
  <c r="C6" i="3"/>
  <c r="B6" i="3"/>
  <c r="C5" i="3"/>
  <c r="C5" i="5" s="1"/>
  <c r="J10" i="1" s="1"/>
  <c r="D5" i="3"/>
  <c r="D5" i="5" s="1"/>
  <c r="K10" i="1" s="1"/>
  <c r="B5" i="3"/>
  <c r="B5" i="5" s="1"/>
  <c r="I10" i="1" s="1"/>
  <c r="A9" i="5"/>
  <c r="H14" i="1" s="1"/>
  <c r="A10" i="5"/>
  <c r="H15" i="1" s="1"/>
  <c r="A11" i="5"/>
  <c r="H16" i="1" s="1"/>
  <c r="A12" i="5"/>
  <c r="H17" i="1" s="1"/>
  <c r="A8" i="5"/>
  <c r="H13" i="1" s="1"/>
  <c r="A7" i="5"/>
  <c r="H12" i="1" s="1"/>
  <c r="A6" i="3"/>
  <c r="A6" i="5" s="1"/>
  <c r="A5" i="3"/>
  <c r="A5" i="5" s="1"/>
  <c r="H10" i="1" s="1"/>
  <c r="H5" i="7"/>
  <c r="H6" i="7" s="1"/>
  <c r="B6" i="5" l="1"/>
  <c r="I11" i="1" s="1"/>
  <c r="C6" i="5"/>
  <c r="J11" i="1" s="1"/>
  <c r="H11" i="1"/>
  <c r="D6" i="5"/>
  <c r="K11" i="1" s="1"/>
  <c r="I9" i="5"/>
  <c r="J9" i="5"/>
  <c r="K9" i="5"/>
  <c r="K11" i="5"/>
  <c r="I11" i="5"/>
  <c r="J11" i="5"/>
  <c r="I13" i="5"/>
  <c r="J13" i="5"/>
  <c r="K13" i="5"/>
  <c r="H7" i="7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5" i="5"/>
  <c r="O10" i="1" s="1"/>
  <c r="L11" i="5" l="1"/>
  <c r="L13" i="5"/>
  <c r="L9" i="5"/>
  <c r="G5" i="5"/>
  <c r="N10" i="1" s="1"/>
  <c r="F5" i="5" l="1"/>
  <c r="M10" i="1" l="1"/>
  <c r="AH12" i="4"/>
  <c r="AH11" i="4"/>
  <c r="A3" i="4"/>
  <c r="A2" i="5"/>
  <c r="A3" i="3" s="1"/>
  <c r="F6" i="3" l="1"/>
  <c r="E6" i="5" s="1"/>
  <c r="L11" i="1" s="1"/>
  <c r="AB7" i="4"/>
  <c r="AB17" i="4" s="1"/>
  <c r="A4" i="1"/>
  <c r="A2" i="7" s="1"/>
  <c r="J6" i="5" l="1"/>
  <c r="K6" i="5"/>
  <c r="I6" i="5"/>
  <c r="I7" i="5"/>
  <c r="J7" i="5"/>
  <c r="K7" i="5"/>
  <c r="L10" i="1"/>
  <c r="L6" i="5" l="1"/>
  <c r="L7" i="5"/>
  <c r="K5" i="5"/>
  <c r="I8" i="5"/>
  <c r="J8" i="5"/>
  <c r="K8" i="5"/>
  <c r="F22" i="5"/>
  <c r="I5" i="5"/>
  <c r="J5" i="5"/>
  <c r="L8" i="5" l="1"/>
  <c r="I20" i="5"/>
  <c r="L5" i="5"/>
  <c r="L20" i="5" s="1"/>
  <c r="J20" i="5"/>
  <c r="K20" i="5"/>
  <c r="R27" i="1" l="1"/>
  <c r="Q27" i="1"/>
  <c r="P27" i="1"/>
  <c r="R26" i="1"/>
  <c r="Q26" i="1"/>
  <c r="P26" i="1"/>
  <c r="R25" i="1"/>
  <c r="Q25" i="1"/>
  <c r="P25" i="1"/>
  <c r="R24" i="1"/>
  <c r="Q24" i="1"/>
  <c r="P24" i="1"/>
  <c r="R23" i="1"/>
  <c r="Q23" i="1"/>
  <c r="P23" i="1"/>
  <c r="R22" i="1"/>
  <c r="Q22" i="1"/>
  <c r="P22" i="1"/>
  <c r="R21" i="1"/>
  <c r="Q21" i="1"/>
  <c r="P21" i="1"/>
  <c r="R20" i="1"/>
  <c r="Q20" i="1"/>
  <c r="P20" i="1"/>
  <c r="R19" i="1"/>
  <c r="Q19" i="1"/>
  <c r="P19" i="1"/>
  <c r="R18" i="1"/>
  <c r="Q18" i="1"/>
  <c r="P18" i="1"/>
  <c r="R17" i="1"/>
  <c r="Q17" i="1"/>
  <c r="P17" i="1"/>
  <c r="R16" i="1"/>
  <c r="Q16" i="1"/>
  <c r="P16" i="1"/>
  <c r="R15" i="1"/>
  <c r="Q15" i="1"/>
  <c r="P15" i="1"/>
  <c r="R14" i="1"/>
  <c r="Q14" i="1"/>
  <c r="P14" i="1"/>
  <c r="R13" i="1"/>
  <c r="Q13" i="1"/>
  <c r="P13" i="1"/>
  <c r="R12" i="1"/>
  <c r="Q12" i="1"/>
  <c r="P12" i="1"/>
  <c r="R11" i="1"/>
  <c r="Q11" i="1"/>
  <c r="P11" i="1"/>
  <c r="R10" i="1"/>
  <c r="Q10" i="1"/>
  <c r="P10" i="1"/>
  <c r="S20" i="1" l="1"/>
  <c r="S23" i="1"/>
  <c r="S22" i="1"/>
  <c r="S26" i="1"/>
  <c r="S15" i="1"/>
  <c r="S19" i="1"/>
  <c r="S21" i="1"/>
  <c r="S24" i="1"/>
  <c r="S25" i="1"/>
  <c r="S27" i="1"/>
  <c r="S12" i="1"/>
  <c r="S13" i="1"/>
  <c r="S17" i="1"/>
  <c r="S14" i="1"/>
  <c r="S18" i="1"/>
  <c r="S16" i="1"/>
  <c r="P28" i="1"/>
  <c r="D27" i="1" s="1"/>
  <c r="S10" i="1"/>
  <c r="Q28" i="1"/>
  <c r="D9" i="1" s="1"/>
  <c r="R28" i="1"/>
  <c r="D12" i="1" s="1"/>
  <c r="S11" i="1"/>
  <c r="S28" i="1" l="1"/>
  <c r="D21" i="1"/>
  <c r="D10" i="1"/>
  <c r="D11" i="1" s="1"/>
  <c r="K4" i="1"/>
  <c r="M4" i="1" s="1"/>
  <c r="K3" i="1"/>
  <c r="M3" i="1" s="1"/>
  <c r="D13" i="1" l="1"/>
  <c r="D17" i="1"/>
  <c r="D14" i="1"/>
  <c r="D22" i="1" l="1"/>
  <c r="D26" i="1" l="1"/>
  <c r="G7" i="2" l="1"/>
  <c r="D29" i="1"/>
  <c r="F31" i="1" s="1"/>
  <c r="G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sehi</author>
    <author>신원기술단</author>
  </authors>
  <commentList>
    <comment ref="Z15" authorId="0" shapeId="0" xr:uid="{DDFC7285-44AB-4004-9A71-E05C046611F9}">
      <text>
        <r>
          <rPr>
            <b/>
            <sz val="9"/>
            <color indexed="81"/>
            <rFont val="돋움"/>
            <family val="3"/>
            <charset val="129"/>
          </rPr>
          <t>CCTV 추가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17" authorId="1" shapeId="0" xr:uid="{AEF98B19-1821-4800-8483-0E2FF1C443F3}">
      <text>
        <r>
          <rPr>
            <b/>
            <sz val="9"/>
            <color indexed="81"/>
            <rFont val="돋움"/>
            <family val="3"/>
            <charset val="129"/>
          </rPr>
          <t>지급자재</t>
        </r>
        <r>
          <rPr>
            <b/>
            <sz val="9"/>
            <color indexed="81"/>
            <rFont val="Tahoma"/>
            <family val="2"/>
          </rPr>
          <t xml:space="preserve"> CCTV :  336EA
</t>
        </r>
        <r>
          <rPr>
            <b/>
            <sz val="9"/>
            <color indexed="81"/>
            <rFont val="돋움"/>
            <family val="3"/>
            <charset val="129"/>
          </rPr>
          <t>승강기</t>
        </r>
        <r>
          <rPr>
            <b/>
            <sz val="9"/>
            <color indexed="81"/>
            <rFont val="Tahoma"/>
            <family val="2"/>
          </rPr>
          <t xml:space="preserve"> CCTV : 16 EA
</t>
        </r>
        <r>
          <rPr>
            <b/>
            <sz val="9"/>
            <color indexed="81"/>
            <rFont val="돋움"/>
            <family val="3"/>
            <charset val="129"/>
          </rPr>
          <t>총계</t>
        </r>
        <r>
          <rPr>
            <b/>
            <sz val="9"/>
            <color indexed="81"/>
            <rFont val="Tahoma"/>
            <family val="2"/>
          </rPr>
          <t xml:space="preserve"> : 352 EA</t>
        </r>
      </text>
    </comment>
    <comment ref="M23" authorId="0" shapeId="0" xr:uid="{F4DF6A36-9BD4-4037-AD5C-BC0CAAB04991}">
      <text>
        <r>
          <rPr>
            <b/>
            <sz val="9"/>
            <color indexed="81"/>
            <rFont val="돋움"/>
            <family val="3"/>
            <charset val="129"/>
          </rPr>
          <t>키즈스테이션</t>
        </r>
        <r>
          <rPr>
            <b/>
            <sz val="9"/>
            <color indexed="81"/>
            <rFont val="Tahoma"/>
            <family val="2"/>
          </rPr>
          <t xml:space="preserve"> 1EA </t>
        </r>
        <r>
          <rPr>
            <b/>
            <sz val="9"/>
            <color indexed="81"/>
            <rFont val="돋움"/>
            <family val="3"/>
            <charset val="129"/>
          </rPr>
          <t>추가</t>
        </r>
      </text>
    </comment>
  </commentList>
</comments>
</file>

<file path=xl/sharedStrings.xml><?xml version="1.0" encoding="utf-8"?>
<sst xmlns="http://schemas.openxmlformats.org/spreadsheetml/2006/main" count="478" uniqueCount="253">
  <si>
    <r>
      <rPr>
        <b/>
        <sz val="10"/>
        <color theme="1"/>
        <rFont val="맑은 고딕"/>
        <family val="3"/>
        <charset val="129"/>
      </rPr>
      <t>※</t>
    </r>
    <r>
      <rPr>
        <b/>
        <sz val="10"/>
        <color theme="1"/>
        <rFont val="맑은 고딕"/>
        <family val="3"/>
        <charset val="129"/>
        <scheme val="minor"/>
      </rPr>
      <t xml:space="preserve"> 적용기준</t>
    </r>
    <phoneticPr fontId="3" type="noConversion"/>
  </si>
  <si>
    <t>원  가  계  산  서</t>
    <phoneticPr fontId="3" type="noConversion"/>
  </si>
  <si>
    <t>산업안전보건관리비</t>
    <phoneticPr fontId="3" type="noConversion"/>
  </si>
  <si>
    <t>대상금액</t>
    <phoneticPr fontId="3" type="noConversion"/>
  </si>
  <si>
    <t>요율</t>
    <phoneticPr fontId="3" type="noConversion"/>
  </si>
  <si>
    <t>안전관리비</t>
    <phoneticPr fontId="3" type="noConversion"/>
  </si>
  <si>
    <r>
      <rPr>
        <sz val="10"/>
        <color theme="1"/>
        <rFont val="맑은 고딕"/>
        <family val="3"/>
        <charset val="129"/>
      </rPr>
      <t xml:space="preserve">  -</t>
    </r>
    <r>
      <rPr>
        <sz val="10"/>
        <color theme="1"/>
        <rFont val="맑은 고딕"/>
        <family val="3"/>
        <charset val="129"/>
        <scheme val="minor"/>
      </rPr>
      <t xml:space="preserve"> 일위대가 기준으로 원가계산을 하여 제경비가 포함된 지급자재단가 생성</t>
    </r>
    <r>
      <rPr>
        <sz val="10"/>
        <color theme="1"/>
        <rFont val="맑은 고딕"/>
        <family val="3"/>
        <charset val="129"/>
      </rPr>
      <t>·</t>
    </r>
    <r>
      <rPr>
        <sz val="8.5"/>
        <color theme="1"/>
        <rFont val="맑은 고딕"/>
        <family val="3"/>
        <charset val="129"/>
      </rPr>
      <t>입력(지구특수)</t>
    </r>
    <phoneticPr fontId="3" type="noConversion"/>
  </si>
  <si>
    <t>(설치재료비+직접노무비+완제품) * 요율</t>
    <phoneticPr fontId="3" type="noConversion"/>
  </si>
  <si>
    <r>
      <rPr>
        <sz val="10"/>
        <color theme="1"/>
        <rFont val="맑은 고딕"/>
        <family val="3"/>
        <charset val="129"/>
      </rPr>
      <t xml:space="preserve">  -</t>
    </r>
    <r>
      <rPr>
        <sz val="10"/>
        <color theme="1"/>
        <rFont val="맑은 고딕"/>
        <family val="3"/>
        <charset val="129"/>
        <scheme val="minor"/>
      </rPr>
      <t xml:space="preserve"> 품목별(발전기,변압기,수배전반 등등) 공사비 규모에 따른 요율 적용</t>
    </r>
    <phoneticPr fontId="3" type="noConversion"/>
  </si>
  <si>
    <t>(설치재료비+직접노무비) * 요율 * 1.2</t>
    <phoneticPr fontId="3" type="noConversion"/>
  </si>
  <si>
    <r>
      <rPr>
        <sz val="10"/>
        <color rgb="FFFF0000"/>
        <rFont val="맑은 고딕"/>
        <family val="3"/>
        <charset val="129"/>
      </rPr>
      <t xml:space="preserve">  -</t>
    </r>
    <r>
      <rPr>
        <sz val="10"/>
        <color rgb="FFFF0000"/>
        <rFont val="맑은 고딕"/>
        <family val="3"/>
        <charset val="129"/>
        <scheme val="minor"/>
      </rPr>
      <t xml:space="preserve"> 국민건강보험, 국민연금보험, 노인장기요양보험 : CCTV 설치공사만 계상(공사기간 1개월)</t>
    </r>
    <phoneticPr fontId="3" type="noConversion"/>
  </si>
  <si>
    <t>비목</t>
    <phoneticPr fontId="3" type="noConversion"/>
  </si>
  <si>
    <t>구분</t>
    <phoneticPr fontId="3" type="noConversion"/>
  </si>
  <si>
    <t>금액</t>
    <phoneticPr fontId="3" type="noConversion"/>
  </si>
  <si>
    <t>비고</t>
    <phoneticPr fontId="3" type="noConversion"/>
  </si>
  <si>
    <t>설
치
비</t>
    <phoneticPr fontId="3" type="noConversion"/>
  </si>
  <si>
    <t>재
료
비</t>
    <phoneticPr fontId="3" type="noConversion"/>
  </si>
  <si>
    <t>직접재료비</t>
    <phoneticPr fontId="3" type="noConversion"/>
  </si>
  <si>
    <t>설치부분 재료비(해당없음)</t>
    <phoneticPr fontId="3" type="noConversion"/>
  </si>
  <si>
    <t>간접재료비</t>
    <phoneticPr fontId="3" type="noConversion"/>
  </si>
  <si>
    <t>원가계산용 내역서</t>
    <phoneticPr fontId="3" type="noConversion"/>
  </si>
  <si>
    <t>소  계</t>
    <phoneticPr fontId="3" type="noConversion"/>
  </si>
  <si>
    <t>코드</t>
    <phoneticPr fontId="3" type="noConversion"/>
  </si>
  <si>
    <t>품명</t>
    <phoneticPr fontId="3" type="noConversion"/>
  </si>
  <si>
    <t>규격</t>
    <phoneticPr fontId="3" type="noConversion"/>
  </si>
  <si>
    <t>단위</t>
    <phoneticPr fontId="3" type="noConversion"/>
  </si>
  <si>
    <t>수량</t>
    <phoneticPr fontId="3" type="noConversion"/>
  </si>
  <si>
    <t>단가</t>
    <phoneticPr fontId="3" type="noConversion"/>
  </si>
  <si>
    <t>노
무
비</t>
    <phoneticPr fontId="3" type="noConversion"/>
  </si>
  <si>
    <t>직접노무비</t>
    <phoneticPr fontId="3" type="noConversion"/>
  </si>
  <si>
    <t>재료비</t>
    <phoneticPr fontId="3" type="noConversion"/>
  </si>
  <si>
    <t>노무비</t>
    <phoneticPr fontId="3" type="noConversion"/>
  </si>
  <si>
    <t>경비</t>
    <phoneticPr fontId="3" type="noConversion"/>
  </si>
  <si>
    <t>계</t>
    <phoneticPr fontId="3" type="noConversion"/>
  </si>
  <si>
    <t>간접노무비</t>
    <phoneticPr fontId="3" type="noConversion"/>
  </si>
  <si>
    <t xml:space="preserve">직접노무비 x </t>
    <phoneticPr fontId="3" type="noConversion"/>
  </si>
  <si>
    <t>CCTV용 IP 카메라세트</t>
  </si>
  <si>
    <t>200만화소(공동현관,관리소,무인택배,MDF,주차장차량출입구)</t>
  </si>
  <si>
    <t>개</t>
  </si>
  <si>
    <t>UTO012000440</t>
  </si>
  <si>
    <t>200만화소(방재실)</t>
  </si>
  <si>
    <t>경
비</t>
    <phoneticPr fontId="3" type="noConversion"/>
  </si>
  <si>
    <t>직접경비</t>
    <phoneticPr fontId="3" type="noConversion"/>
  </si>
  <si>
    <t>기타경비</t>
  </si>
  <si>
    <t>재료비+노무비 x</t>
    <phoneticPr fontId="3" type="noConversion"/>
  </si>
  <si>
    <t>CCTV용 IP 카메라 세트</t>
  </si>
  <si>
    <t>불릿카메라, 500만화소(옥외,전기실,지하저수조)</t>
  </si>
  <si>
    <t>산재보험료</t>
  </si>
  <si>
    <t>노무비 x</t>
    <phoneticPr fontId="3" type="noConversion"/>
  </si>
  <si>
    <t>NVR(스탠드얼론)</t>
  </si>
  <si>
    <t>산업안전보건관리비</t>
  </si>
  <si>
    <t>퇴직공제부금(1억이상)</t>
    <phoneticPr fontId="3" type="noConversion"/>
  </si>
  <si>
    <t>직접노무비 x</t>
    <phoneticPr fontId="3" type="noConversion"/>
  </si>
  <si>
    <t>UTO011000910</t>
  </si>
  <si>
    <t>200만화소용 64분할 HDD 48T</t>
  </si>
  <si>
    <t>고용보험료</t>
  </si>
  <si>
    <t>CCTV 운영PC(설치비포함)</t>
  </si>
  <si>
    <t>모니터,S/W포함</t>
  </si>
  <si>
    <t>대</t>
  </si>
  <si>
    <t>국민건강보험료</t>
    <phoneticPr fontId="3" type="noConversion"/>
  </si>
  <si>
    <t>모니터(CCTV용)</t>
  </si>
  <si>
    <t>42" LED, 보안필름포함</t>
  </si>
  <si>
    <t>국민연금보험료</t>
    <phoneticPr fontId="3" type="noConversion"/>
  </si>
  <si>
    <t>CCTV 운영 PC(모니터미포함)</t>
  </si>
  <si>
    <t>S/W포함,설치비 포함</t>
  </si>
  <si>
    <t>노인장기요양보험료</t>
    <phoneticPr fontId="3" type="noConversion"/>
  </si>
  <si>
    <t>건강보험료 x</t>
    <phoneticPr fontId="3" type="noConversion"/>
  </si>
  <si>
    <t>하도급지급수수료</t>
  </si>
  <si>
    <t>재료비+직접노무비+경비 x</t>
    <phoneticPr fontId="3" type="noConversion"/>
  </si>
  <si>
    <t>일반관리비</t>
    <phoneticPr fontId="3" type="noConversion"/>
  </si>
  <si>
    <t>순공사비 x</t>
    <phoneticPr fontId="3" type="noConversion"/>
  </si>
  <si>
    <t>이   윤</t>
    <phoneticPr fontId="3" type="noConversion"/>
  </si>
  <si>
    <t>노무비+경비+일반관리비 x</t>
    <phoneticPr fontId="3" type="noConversion"/>
  </si>
  <si>
    <t>설치공사비</t>
    <phoneticPr fontId="3" type="noConversion"/>
  </si>
  <si>
    <t>제조품(완제품)</t>
    <phoneticPr fontId="3" type="noConversion"/>
  </si>
  <si>
    <t>지급자재 재료비에 해당</t>
    <phoneticPr fontId="3" type="noConversion"/>
  </si>
  <si>
    <t>부가가치세</t>
    <phoneticPr fontId="3" type="noConversion"/>
  </si>
  <si>
    <t>설치공사비+제조품(완제품) x</t>
  </si>
  <si>
    <t>합계</t>
    <phoneticPr fontId="3" type="noConversion"/>
  </si>
  <si>
    <t>총   계</t>
    <phoneticPr fontId="3" type="noConversion"/>
  </si>
  <si>
    <t>제경비율</t>
    <phoneticPr fontId="3" type="noConversion"/>
  </si>
  <si>
    <t>공사명</t>
    <phoneticPr fontId="3" type="noConversion"/>
  </si>
  <si>
    <t>제품명
(물품분류번호)</t>
    <phoneticPr fontId="3" type="noConversion"/>
  </si>
  <si>
    <t>세부품명
(세부분류번호)</t>
  </si>
  <si>
    <t>단 위</t>
  </si>
  <si>
    <t>수 량</t>
  </si>
  <si>
    <t>금 액</t>
  </si>
  <si>
    <t>납 품 기 간</t>
    <phoneticPr fontId="3" type="noConversion"/>
  </si>
  <si>
    <t>납품조건</t>
  </si>
  <si>
    <t>비고</t>
  </si>
  <si>
    <t>감시및탐지장비
(461716)</t>
    <phoneticPr fontId="3" type="noConversion"/>
  </si>
  <si>
    <t>영상감시장치
(4617162201)</t>
    <phoneticPr fontId="3" type="noConversion"/>
  </si>
  <si>
    <t>식</t>
    <phoneticPr fontId="3" type="noConversion"/>
  </si>
  <si>
    <t>현장설치도</t>
    <phoneticPr fontId="3" type="noConversion"/>
  </si>
  <si>
    <t>부 가 세</t>
    <phoneticPr fontId="3" type="noConversion"/>
  </si>
  <si>
    <t>합 계</t>
  </si>
  <si>
    <t>품              명</t>
  </si>
  <si>
    <t>규          격</t>
  </si>
  <si>
    <t>단위</t>
  </si>
  <si>
    <t>회      로</t>
  </si>
  <si>
    <t>산 출 수 량</t>
    <phoneticPr fontId="24" type="noConversion"/>
  </si>
  <si>
    <t>방재실</t>
    <phoneticPr fontId="24" type="noConversion"/>
  </si>
  <si>
    <t>구분</t>
    <phoneticPr fontId="24" type="noConversion"/>
  </si>
  <si>
    <t>승강기
(건축분)</t>
    <phoneticPr fontId="3" type="noConversion"/>
  </si>
  <si>
    <t>1층</t>
    <phoneticPr fontId="3" type="noConversion"/>
  </si>
  <si>
    <t>관리
사무소</t>
    <phoneticPr fontId="24" type="noConversion"/>
  </si>
  <si>
    <t>MDF</t>
    <phoneticPr fontId="24" type="noConversion"/>
  </si>
  <si>
    <t>지하주차장</t>
    <phoneticPr fontId="3" type="noConversion"/>
  </si>
  <si>
    <t>총계</t>
    <phoneticPr fontId="3" type="noConversion"/>
  </si>
  <si>
    <t>주차장
램프</t>
    <phoneticPr fontId="24" type="noConversion"/>
  </si>
  <si>
    <t>펌프실
(저수조)</t>
    <phoneticPr fontId="3" type="noConversion"/>
  </si>
  <si>
    <t>전기실</t>
    <phoneticPr fontId="3" type="noConversion"/>
  </si>
  <si>
    <t>생활자원
보관소</t>
    <phoneticPr fontId="3" type="noConversion"/>
  </si>
  <si>
    <t>화소수</t>
    <phoneticPr fontId="24" type="noConversion"/>
  </si>
  <si>
    <t>200만</t>
    <phoneticPr fontId="24" type="noConversion"/>
  </si>
  <si>
    <t>1200만</t>
    <phoneticPr fontId="24" type="noConversion"/>
  </si>
  <si>
    <t>화소</t>
    <phoneticPr fontId="24" type="noConversion"/>
  </si>
  <si>
    <t>계</t>
    <phoneticPr fontId="24" type="noConversion"/>
  </si>
  <si>
    <t>200만화소</t>
    <phoneticPr fontId="24" type="noConversion"/>
  </si>
  <si>
    <t>500만화소</t>
    <phoneticPr fontId="24" type="noConversion"/>
  </si>
  <si>
    <t>1200만화소</t>
    <phoneticPr fontId="24" type="noConversion"/>
  </si>
  <si>
    <t>내 역 서</t>
    <phoneticPr fontId="3" type="noConversion"/>
  </si>
  <si>
    <t>코  드</t>
    <phoneticPr fontId="3" type="noConversion"/>
  </si>
  <si>
    <t>명     칭</t>
    <phoneticPr fontId="3" type="noConversion"/>
  </si>
  <si>
    <t>규     격</t>
    <phoneticPr fontId="3" type="noConversion"/>
  </si>
  <si>
    <t>단 가</t>
    <phoneticPr fontId="3" type="noConversion"/>
  </si>
  <si>
    <t>금 액</t>
    <phoneticPr fontId="3" type="noConversion"/>
  </si>
  <si>
    <t>경 비</t>
    <phoneticPr fontId="3" type="noConversion"/>
  </si>
  <si>
    <t>cctv</t>
    <phoneticPr fontId="24" type="noConversion"/>
  </si>
  <si>
    <t>지하1층</t>
    <phoneticPr fontId="3" type="noConversion"/>
  </si>
  <si>
    <t>지붕층</t>
    <phoneticPr fontId="3" type="noConversion"/>
  </si>
  <si>
    <t>500만</t>
    <phoneticPr fontId="24" type="noConversion"/>
  </si>
  <si>
    <t>200만화소방재실</t>
    <phoneticPr fontId="24" type="noConversion"/>
  </si>
  <si>
    <t>200만화소승강기</t>
    <phoneticPr fontId="24" type="noConversion"/>
  </si>
  <si>
    <t>경비실</t>
    <phoneticPr fontId="24" type="noConversion"/>
  </si>
  <si>
    <t>코드</t>
  </si>
  <si>
    <t>규격</t>
  </si>
  <si>
    <t>재료비</t>
  </si>
  <si>
    <t>노무비</t>
  </si>
  <si>
    <t>경비</t>
  </si>
  <si>
    <t>단가적용일</t>
  </si>
  <si>
    <t>명칭</t>
    <phoneticPr fontId="3" type="noConversion"/>
  </si>
  <si>
    <t>수량</t>
  </si>
  <si>
    <t>합계</t>
  </si>
  <si>
    <t>재료비단가</t>
  </si>
  <si>
    <t>노무비단가</t>
  </si>
  <si>
    <t>경비단가</t>
  </si>
  <si>
    <t>통신설비공</t>
  </si>
  <si>
    <t>인</t>
  </si>
  <si>
    <t>특별인부</t>
  </si>
  <si>
    <t>기구손료(인건비의 2%)</t>
  </si>
  <si>
    <t>식</t>
  </si>
  <si>
    <t>CCTV용 HOUSING</t>
  </si>
  <si>
    <t>CCTV용 BRACKET</t>
  </si>
  <si>
    <t>IP DOME 카메라</t>
  </si>
  <si>
    <t>200만 화소, AUTO IRIS, F1.4(3~8mm)</t>
  </si>
  <si>
    <t>공동현관용</t>
  </si>
  <si>
    <t>200만 화소,IR LED,AUTO IRIS,F1.4(3~8mm)</t>
  </si>
  <si>
    <t>불릿카메라</t>
  </si>
  <si>
    <t>500만화소, 옥외형</t>
  </si>
  <si>
    <t>등주,천장형</t>
  </si>
  <si>
    <t>((재료비+직접노무비)x3.11%)x1.2</t>
    <phoneticPr fontId="3" type="noConversion"/>
  </si>
  <si>
    <t>수 량 집 계 표</t>
    <phoneticPr fontId="24" type="noConversion"/>
  </si>
  <si>
    <t>200만,500만 화소용 64분할 HDD 72T</t>
  </si>
  <si>
    <t>백본스위치</t>
  </si>
  <si>
    <t>주차유도시스템용</t>
  </si>
  <si>
    <t>DB서버</t>
  </si>
  <si>
    <t>전방위주차유도카메라</t>
  </si>
  <si>
    <t>레이스웨이 부착형(주차유도시스템용)</t>
  </si>
  <si>
    <t>NVR</t>
  </si>
  <si>
    <t>64분할 HDD 128T(주차유도시스템용)</t>
  </si>
  <si>
    <t>주차유도서버</t>
  </si>
  <si>
    <t>intel i7 / 1TB(주차유도시스템용)</t>
  </si>
  <si>
    <t>영상분석서버</t>
  </si>
  <si>
    <t>64ch 1TB(주차유도시스템용)</t>
  </si>
  <si>
    <t>200만화소(공동현관,관리소,무인택배,MDF,주차장차량출입구)</t>
    <phoneticPr fontId="3" type="noConversion"/>
  </si>
  <si>
    <t>200만화소(방재실)</t>
    <phoneticPr fontId="3" type="noConversion"/>
  </si>
  <si>
    <t>불릿카메라, 500만화소(옥외,전기실,지하저수조)</t>
    <phoneticPr fontId="3" type="noConversion"/>
  </si>
  <si>
    <t>200만,500만 화소용 64분할 HDD 72T</t>
    <phoneticPr fontId="3" type="noConversion"/>
  </si>
  <si>
    <t>200만화소용 64분할 HDD 48T</t>
    <phoneticPr fontId="3" type="noConversion"/>
  </si>
  <si>
    <t>CCTV 운영PC(설치비포함)</t>
    <phoneticPr fontId="3" type="noConversion"/>
  </si>
  <si>
    <t>모니터(CCTV용)</t>
    <phoneticPr fontId="3" type="noConversion"/>
  </si>
  <si>
    <t>MEO014000780</t>
  </si>
  <si>
    <t>CCTV 운영 PC(모니터미포함)</t>
    <phoneticPr fontId="3" type="noConversion"/>
  </si>
  <si>
    <t>백본스위치</t>
    <phoneticPr fontId="3" type="noConversion"/>
  </si>
  <si>
    <t>S/W시험사</t>
  </si>
  <si>
    <t>DB서버</t>
    <phoneticPr fontId="3" type="noConversion"/>
  </si>
  <si>
    <t>H/W시험사</t>
  </si>
  <si>
    <t>전방위주차유도카메라</t>
    <phoneticPr fontId="3" type="noConversion"/>
  </si>
  <si>
    <t>64분할 HDD 128T(주차유도시스템용)</t>
    <phoneticPr fontId="3" type="noConversion"/>
  </si>
  <si>
    <t>주차유도서버</t>
    <phoneticPr fontId="3" type="noConversion"/>
  </si>
  <si>
    <t>UTZ011000480</t>
  </si>
  <si>
    <t>UTZ011000490</t>
  </si>
  <si>
    <t>모니터(주차유도시스템용)</t>
    <phoneticPr fontId="3" type="noConversion"/>
  </si>
  <si>
    <t>모니터(주차유도용)</t>
    <phoneticPr fontId="3" type="noConversion"/>
  </si>
  <si>
    <t>방재실</t>
    <phoneticPr fontId="3" type="noConversion"/>
  </si>
  <si>
    <t>지하주차장</t>
    <phoneticPr fontId="3" type="noConversion"/>
  </si>
  <si>
    <t>방재실</t>
    <phoneticPr fontId="3" type="noConversion"/>
  </si>
  <si>
    <t>옥외,전기실,지하저수조</t>
    <phoneticPr fontId="3" type="noConversion"/>
  </si>
  <si>
    <t>공동현관,관리소,무인택배,MDF,지하주차장,주차장차량출입구</t>
    <phoneticPr fontId="3" type="noConversion"/>
  </si>
  <si>
    <t>201동</t>
    <phoneticPr fontId="3" type="noConversion"/>
  </si>
  <si>
    <t>202동</t>
    <phoneticPr fontId="3" type="noConversion"/>
  </si>
  <si>
    <t>203동</t>
  </si>
  <si>
    <t>204동</t>
  </si>
  <si>
    <t>205동</t>
  </si>
  <si>
    <t>206동</t>
  </si>
  <si>
    <t>207동</t>
  </si>
  <si>
    <t>208동</t>
  </si>
  <si>
    <t>지하2층</t>
    <phoneticPr fontId="3" type="noConversion"/>
  </si>
  <si>
    <t>스마트
우편함</t>
    <phoneticPr fontId="3" type="noConversion"/>
  </si>
  <si>
    <t>키즈
스테이션</t>
    <phoneticPr fontId="3" type="noConversion"/>
  </si>
  <si>
    <t>재활용품
보관소</t>
    <phoneticPr fontId="3" type="noConversion"/>
  </si>
  <si>
    <t>주차2층
주차유도</t>
    <phoneticPr fontId="3" type="noConversion"/>
  </si>
  <si>
    <t>주차1층
주차유도</t>
    <phoneticPr fontId="3" type="noConversion"/>
  </si>
  <si>
    <t>아파트</t>
    <phoneticPr fontId="3" type="noConversion"/>
  </si>
  <si>
    <t>계단실</t>
    <phoneticPr fontId="3" type="noConversion"/>
  </si>
  <si>
    <t>주민공동시설1</t>
    <phoneticPr fontId="3" type="noConversion"/>
  </si>
  <si>
    <t>피트니스</t>
    <phoneticPr fontId="3" type="noConversion"/>
  </si>
  <si>
    <t>주민공동시설2</t>
    <phoneticPr fontId="3" type="noConversion"/>
  </si>
  <si>
    <t>작은
도서관</t>
    <phoneticPr fontId="24" type="noConversion"/>
  </si>
  <si>
    <t>실내
놀이터</t>
    <phoneticPr fontId="24" type="noConversion"/>
  </si>
  <si>
    <t>계절
창고</t>
    <phoneticPr fontId="3" type="noConversion"/>
  </si>
  <si>
    <t>옥외</t>
    <phoneticPr fontId="3" type="noConversion"/>
  </si>
  <si>
    <t>어린이집
주출입구</t>
    <phoneticPr fontId="3" type="noConversion"/>
  </si>
  <si>
    <t>놀이터</t>
    <phoneticPr fontId="3" type="noConversion"/>
  </si>
  <si>
    <t>옥외방범,
단지출입구</t>
    <phoneticPr fontId="24" type="noConversion"/>
  </si>
  <si>
    <t>부대
시설</t>
    <phoneticPr fontId="3" type="noConversion"/>
  </si>
  <si>
    <t>주차장
사각지대</t>
    <phoneticPr fontId="3" type="noConversion"/>
  </si>
  <si>
    <t>1200만</t>
    <phoneticPr fontId="3" type="noConversion"/>
  </si>
  <si>
    <t>2027.06.30.</t>
    <phoneticPr fontId="3" type="noConversion"/>
  </si>
  <si>
    <t>CCTV 수량 산출서</t>
    <phoneticPr fontId="24" type="noConversion"/>
  </si>
  <si>
    <t>일위대가 세부내역 (2026.02.02)</t>
    <phoneticPr fontId="3" type="noConversion"/>
  </si>
  <si>
    <t>일 위 대 가 (2026.02.02)</t>
    <phoneticPr fontId="28" type="noConversion"/>
  </si>
  <si>
    <t>2026-02월</t>
    <phoneticPr fontId="28" type="noConversion"/>
  </si>
  <si>
    <t>UTO012000430</t>
    <phoneticPr fontId="3" type="noConversion"/>
  </si>
  <si>
    <t>UTO012001030</t>
    <phoneticPr fontId="3" type="noConversion"/>
  </si>
  <si>
    <t>UTO011000880</t>
    <phoneticPr fontId="3" type="noConversion"/>
  </si>
  <si>
    <t>MEO014000570</t>
    <phoneticPr fontId="3" type="noConversion"/>
  </si>
  <si>
    <t>MEO014000780</t>
    <phoneticPr fontId="3" type="noConversion"/>
  </si>
  <si>
    <t>MEO014000800</t>
    <phoneticPr fontId="3" type="noConversion"/>
  </si>
  <si>
    <t>UTZ011000400</t>
    <phoneticPr fontId="3" type="noConversion"/>
  </si>
  <si>
    <t>UTZ011000410</t>
    <phoneticPr fontId="3" type="noConversion"/>
  </si>
  <si>
    <t>UTZ011000460</t>
    <phoneticPr fontId="3" type="noConversion"/>
  </si>
  <si>
    <t>UTZ011000470</t>
    <phoneticPr fontId="3" type="noConversion"/>
  </si>
  <si>
    <t>수급계획서</t>
    <phoneticPr fontId="3" type="noConversion"/>
  </si>
  <si>
    <t>공사명 : 울산태화강변 A-2BL아파트 정보통신공사 2공구 영상감시장치 제작 및 설치</t>
    <phoneticPr fontId="3" type="noConversion"/>
  </si>
  <si>
    <t>울산태화강변 A-2BL 아파트
정보통신공사 2공구</t>
    <phoneticPr fontId="3" type="noConversion"/>
  </si>
  <si>
    <t>1차 납 품 기 간</t>
    <phoneticPr fontId="3" type="noConversion"/>
  </si>
  <si>
    <t>2차 납 품 기 간</t>
    <phoneticPr fontId="3" type="noConversion"/>
  </si>
  <si>
    <t>2027.04.</t>
    <phoneticPr fontId="3" type="noConversion"/>
  </si>
  <si>
    <t>영상감시장치 수급 요청 내역서</t>
    <phoneticPr fontId="3" type="noConversion"/>
  </si>
  <si>
    <t>방재실,경비실</t>
    <phoneticPr fontId="24" type="noConversion"/>
  </si>
  <si>
    <t>(건축공사분)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</si>
</sst>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0.0%"/>
    <numFmt numFmtId="177" formatCode="0.000%"/>
    <numFmt numFmtId="178" formatCode="#,##0_ "/>
    <numFmt numFmtId="179" formatCode="#,##0;\-#,##0;_-* &quot; &quot;_-;_-@_-"/>
    <numFmt numFmtId="180" formatCode="yyyy\-mm\-dd\ AM/PM\ h:mm:ss"/>
    <numFmt numFmtId="181" formatCode="_-* #,##0.00_-;\-* #,##0.00_-;_-* &quot;-&quot;_-;_-@_-"/>
  </numFmts>
  <fonts count="6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.5"/>
      <color theme="1"/>
      <name val="맑은 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u/>
      <sz val="30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2"/>
      <name val="맑은 고딕"/>
      <family val="3"/>
      <charset val="129"/>
    </font>
    <font>
      <sz val="12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8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sz val="10"/>
      <name val="맑은 고딕"/>
      <family val="3"/>
      <charset val="129"/>
    </font>
    <font>
      <sz val="10"/>
      <name val="Malgun Gothic Semilight"/>
      <family val="3"/>
      <charset val="129"/>
    </font>
    <font>
      <sz val="7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8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9"/>
      <name val="맑은 고딕"/>
      <family val="3"/>
      <charset val="129"/>
    </font>
    <font>
      <b/>
      <sz val="7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9"/>
      <name val="맑은 고딕"/>
      <family val="3"/>
      <charset val="129"/>
    </font>
    <font>
      <b/>
      <sz val="9"/>
      <color theme="0" tint="-0.249977111117893"/>
      <name val="맑은 고딕"/>
      <family val="3"/>
      <charset val="129"/>
    </font>
    <font>
      <sz val="10"/>
      <color theme="0" tint="-0.249977111117893"/>
      <name val="맑은 고딕"/>
      <family val="3"/>
      <charset val="129"/>
    </font>
    <font>
      <sz val="9"/>
      <color rgb="FF0070C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</font>
    <font>
      <b/>
      <sz val="8"/>
      <color rgb="FFFF0000"/>
      <name val="맑은 고딕"/>
      <family val="3"/>
      <charset val="129"/>
    </font>
    <font>
      <b/>
      <sz val="18"/>
      <name val="Malgun Gothic Semilight"/>
      <family val="2"/>
      <charset val="129"/>
    </font>
    <font>
      <sz val="9"/>
      <name val="Malgun Gothic Semilight"/>
      <family val="3"/>
      <charset val="129"/>
    </font>
    <font>
      <sz val="10"/>
      <name val="Arial"/>
      <family val="2"/>
    </font>
    <font>
      <sz val="22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20"/>
      <color theme="1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9"/>
      <color indexed="81"/>
      <name val="Tahoma"/>
      <family val="2"/>
    </font>
    <font>
      <b/>
      <sz val="6"/>
      <color theme="1"/>
      <name val="맑은 고딕"/>
      <family val="3"/>
      <charset val="129"/>
    </font>
    <font>
      <sz val="24"/>
      <color theme="1"/>
      <name val="맑은 고딕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1" fillId="0" borderId="0">
      <alignment vertical="center"/>
    </xf>
    <xf numFmtId="0" fontId="16" fillId="0" borderId="0"/>
    <xf numFmtId="41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9" fillId="0" borderId="0"/>
    <xf numFmtId="0" fontId="53" fillId="0" borderId="0">
      <alignment vertical="center"/>
    </xf>
  </cellStyleXfs>
  <cellXfs count="284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>
      <alignment vertical="center"/>
    </xf>
    <xf numFmtId="0" fontId="2" fillId="0" borderId="0" xfId="0" applyFont="1" applyAlignment="1">
      <alignment horizontal="center" vertical="center"/>
    </xf>
    <xf numFmtId="41" fontId="4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/>
    </xf>
    <xf numFmtId="41" fontId="2" fillId="2" borderId="2" xfId="1" applyFont="1" applyFill="1" applyBorder="1" applyAlignment="1">
      <alignment horizontal="center" vertical="center"/>
    </xf>
    <xf numFmtId="41" fontId="2" fillId="2" borderId="3" xfId="1" applyFont="1" applyFill="1" applyBorder="1" applyAlignment="1">
      <alignment horizontal="center" vertical="center"/>
    </xf>
    <xf numFmtId="41" fontId="2" fillId="0" borderId="4" xfId="1" applyFont="1" applyFill="1" applyBorder="1">
      <alignment vertical="center"/>
    </xf>
    <xf numFmtId="41" fontId="2" fillId="0" borderId="5" xfId="0" applyNumberFormat="1" applyFont="1" applyBorder="1">
      <alignment vertical="center"/>
    </xf>
    <xf numFmtId="10" fontId="2" fillId="0" borderId="5" xfId="1" applyNumberFormat="1" applyFont="1" applyBorder="1">
      <alignment vertical="center"/>
    </xf>
    <xf numFmtId="41" fontId="2" fillId="0" borderId="6" xfId="1" applyFont="1" applyBorder="1" applyAlignment="1">
      <alignment horizontal="center" vertical="center"/>
    </xf>
    <xf numFmtId="0" fontId="4" fillId="0" borderId="0" xfId="0" applyFont="1">
      <alignment vertical="center"/>
    </xf>
    <xf numFmtId="41" fontId="2" fillId="0" borderId="7" xfId="1" applyFont="1" applyBorder="1">
      <alignment vertical="center"/>
    </xf>
    <xf numFmtId="41" fontId="2" fillId="0" borderId="8" xfId="0" applyNumberFormat="1" applyFont="1" applyBorder="1">
      <alignment vertical="center"/>
    </xf>
    <xf numFmtId="10" fontId="2" fillId="0" borderId="8" xfId="1" applyNumberFormat="1" applyFont="1" applyFill="1" applyBorder="1">
      <alignment vertical="center"/>
    </xf>
    <xf numFmtId="41" fontId="2" fillId="0" borderId="9" xfId="1" applyFont="1" applyFill="1" applyBorder="1" applyAlignment="1">
      <alignment horizontal="center" vertical="center"/>
    </xf>
    <xf numFmtId="41" fontId="9" fillId="0" borderId="0" xfId="1" applyFont="1">
      <alignment vertical="center"/>
    </xf>
    <xf numFmtId="41" fontId="11" fillId="0" borderId="0" xfId="1" applyFont="1">
      <alignment vertical="center"/>
    </xf>
    <xf numFmtId="41" fontId="2" fillId="0" borderId="0" xfId="0" applyNumberFormat="1" applyFont="1">
      <alignment vertical="center"/>
    </xf>
    <xf numFmtId="0" fontId="2" fillId="2" borderId="11" xfId="0" applyFont="1" applyFill="1" applyBorder="1" applyAlignment="1">
      <alignment horizontal="center" vertical="center"/>
    </xf>
    <xf numFmtId="41" fontId="2" fillId="2" borderId="11" xfId="1" applyFont="1" applyFill="1" applyBorder="1" applyAlignment="1">
      <alignment horizontal="center" vertical="center"/>
    </xf>
    <xf numFmtId="41" fontId="2" fillId="0" borderId="0" xfId="1" applyFont="1" applyBorder="1">
      <alignment vertical="center"/>
    </xf>
    <xf numFmtId="10" fontId="2" fillId="0" borderId="0" xfId="1" applyNumberFormat="1" applyFont="1" applyFill="1" applyBorder="1">
      <alignment vertical="center"/>
    </xf>
    <xf numFmtId="41" fontId="2" fillId="0" borderId="0" xfId="1" applyFont="1" applyFill="1" applyBorder="1" applyAlignment="1">
      <alignment horizontal="center" vertical="center"/>
    </xf>
    <xf numFmtId="41" fontId="11" fillId="0" borderId="0" xfId="1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41" fontId="2" fillId="0" borderId="5" xfId="1" applyFont="1" applyBorder="1">
      <alignment vertical="center"/>
    </xf>
    <xf numFmtId="0" fontId="9" fillId="0" borderId="15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4" fillId="3" borderId="8" xfId="0" applyFont="1" applyFill="1" applyBorder="1" applyAlignment="1">
      <alignment horizontal="center" vertical="center"/>
    </xf>
    <xf numFmtId="41" fontId="4" fillId="3" borderId="8" xfId="1" applyFont="1" applyFill="1" applyBorder="1">
      <alignment vertical="center"/>
    </xf>
    <xf numFmtId="0" fontId="4" fillId="3" borderId="20" xfId="0" applyFont="1" applyFill="1" applyBorder="1">
      <alignment vertical="center"/>
    </xf>
    <xf numFmtId="0" fontId="4" fillId="3" borderId="21" xfId="0" applyFont="1" applyFill="1" applyBorder="1" applyAlignment="1">
      <alignment horizontal="center" vertical="center"/>
    </xf>
    <xf numFmtId="41" fontId="2" fillId="2" borderId="5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1" fontId="2" fillId="0" borderId="2" xfId="1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41" fontId="11" fillId="0" borderId="5" xfId="0" applyNumberFormat="1" applyFont="1" applyBorder="1">
      <alignment vertical="center"/>
    </xf>
    <xf numFmtId="176" fontId="4" fillId="0" borderId="5" xfId="0" applyNumberFormat="1" applyFont="1" applyBorder="1" applyAlignment="1">
      <alignment horizontal="center" vertical="center"/>
    </xf>
    <xf numFmtId="41" fontId="2" fillId="0" borderId="5" xfId="1" applyFont="1" applyFill="1" applyBorder="1">
      <alignment vertical="center"/>
    </xf>
    <xf numFmtId="41" fontId="12" fillId="0" borderId="5" xfId="1" applyFont="1" applyFill="1" applyBorder="1">
      <alignment vertical="center"/>
    </xf>
    <xf numFmtId="177" fontId="2" fillId="0" borderId="16" xfId="0" applyNumberFormat="1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Continuous" vertical="center"/>
    </xf>
    <xf numFmtId="0" fontId="4" fillId="2" borderId="27" xfId="0" applyFont="1" applyFill="1" applyBorder="1" applyAlignment="1">
      <alignment horizontal="centerContinuous" vertical="center"/>
    </xf>
    <xf numFmtId="0" fontId="4" fillId="2" borderId="28" xfId="0" applyFont="1" applyFill="1" applyBorder="1" applyAlignment="1">
      <alignment horizontal="centerContinuous" vertical="center"/>
    </xf>
    <xf numFmtId="41" fontId="4" fillId="2" borderId="29" xfId="1" applyFont="1" applyFill="1" applyBorder="1">
      <alignment vertical="center"/>
    </xf>
    <xf numFmtId="0" fontId="4" fillId="2" borderId="30" xfId="0" applyFont="1" applyFill="1" applyBorder="1">
      <alignment vertical="center"/>
    </xf>
    <xf numFmtId="0" fontId="4" fillId="2" borderId="31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Continuous" vertical="center"/>
    </xf>
    <xf numFmtId="0" fontId="2" fillId="0" borderId="33" xfId="0" applyFont="1" applyBorder="1" applyAlignment="1">
      <alignment horizontal="centerContinuous" vertical="center"/>
    </xf>
    <xf numFmtId="0" fontId="2" fillId="0" borderId="34" xfId="0" applyFont="1" applyBorder="1" applyAlignment="1">
      <alignment horizontal="centerContinuous" vertical="center"/>
    </xf>
    <xf numFmtId="0" fontId="4" fillId="2" borderId="32" xfId="0" applyFont="1" applyFill="1" applyBorder="1" applyAlignment="1">
      <alignment horizontal="centerContinuous" vertical="center"/>
    </xf>
    <xf numFmtId="0" fontId="4" fillId="2" borderId="33" xfId="0" applyFont="1" applyFill="1" applyBorder="1" applyAlignment="1">
      <alignment horizontal="centerContinuous" vertical="center"/>
    </xf>
    <xf numFmtId="0" fontId="4" fillId="2" borderId="34" xfId="0" applyFont="1" applyFill="1" applyBorder="1" applyAlignment="1">
      <alignment horizontal="centerContinuous" vertical="center"/>
    </xf>
    <xf numFmtId="41" fontId="4" fillId="2" borderId="5" xfId="1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Continuous" vertical="center"/>
    </xf>
    <xf numFmtId="0" fontId="4" fillId="4" borderId="33" xfId="0" applyFont="1" applyFill="1" applyBorder="1" applyAlignment="1">
      <alignment horizontal="centerContinuous" vertical="center"/>
    </xf>
    <xf numFmtId="0" fontId="4" fillId="4" borderId="34" xfId="0" applyFont="1" applyFill="1" applyBorder="1" applyAlignment="1">
      <alignment horizontal="centerContinuous" vertical="center"/>
    </xf>
    <xf numFmtId="41" fontId="4" fillId="4" borderId="5" xfId="1" applyFont="1" applyFill="1" applyBorder="1">
      <alignment vertical="center"/>
    </xf>
    <xf numFmtId="0" fontId="13" fillId="4" borderId="15" xfId="0" applyFont="1" applyFill="1" applyBorder="1">
      <alignment vertical="center"/>
    </xf>
    <xf numFmtId="0" fontId="4" fillId="4" borderId="16" xfId="0" applyFont="1" applyFill="1" applyBorder="1" applyAlignment="1">
      <alignment horizontal="center" vertical="center"/>
    </xf>
    <xf numFmtId="41" fontId="2" fillId="0" borderId="35" xfId="0" applyNumberFormat="1" applyFont="1" applyBorder="1">
      <alignment vertical="center"/>
    </xf>
    <xf numFmtId="41" fontId="2" fillId="0" borderId="35" xfId="0" applyNumberFormat="1" applyFont="1" applyBorder="1" applyAlignment="1">
      <alignment horizontal="center" vertical="center"/>
    </xf>
    <xf numFmtId="41" fontId="11" fillId="0" borderId="35" xfId="0" applyNumberFormat="1" applyFont="1" applyBorder="1">
      <alignment vertical="center"/>
    </xf>
    <xf numFmtId="41" fontId="2" fillId="0" borderId="35" xfId="1" applyFont="1" applyBorder="1">
      <alignment vertical="center"/>
    </xf>
    <xf numFmtId="0" fontId="4" fillId="0" borderId="35" xfId="0" applyFont="1" applyBorder="1" applyAlignment="1">
      <alignment horizontal="center" vertical="center"/>
    </xf>
    <xf numFmtId="0" fontId="12" fillId="0" borderId="15" xfId="0" applyFont="1" applyBorder="1">
      <alignment vertical="center"/>
    </xf>
    <xf numFmtId="10" fontId="12" fillId="0" borderId="16" xfId="0" applyNumberFormat="1" applyFont="1" applyBorder="1" applyAlignment="1">
      <alignment horizontal="center" vertical="center"/>
    </xf>
    <xf numFmtId="41" fontId="4" fillId="5" borderId="36" xfId="0" applyNumberFormat="1" applyFont="1" applyFill="1" applyBorder="1">
      <alignment vertical="center"/>
    </xf>
    <xf numFmtId="41" fontId="4" fillId="5" borderId="36" xfId="0" applyNumberFormat="1" applyFont="1" applyFill="1" applyBorder="1" applyAlignment="1">
      <alignment horizontal="center" vertical="center"/>
    </xf>
    <xf numFmtId="41" fontId="14" fillId="5" borderId="36" xfId="0" applyNumberFormat="1" applyFont="1" applyFill="1" applyBorder="1">
      <alignment vertical="center"/>
    </xf>
    <xf numFmtId="41" fontId="4" fillId="5" borderId="36" xfId="1" applyFont="1" applyFill="1" applyBorder="1">
      <alignment vertical="center"/>
    </xf>
    <xf numFmtId="176" fontId="4" fillId="5" borderId="36" xfId="0" applyNumberFormat="1" applyFont="1" applyFill="1" applyBorder="1" applyAlignment="1">
      <alignment horizontal="center" vertical="center"/>
    </xf>
    <xf numFmtId="0" fontId="4" fillId="5" borderId="37" xfId="0" applyFont="1" applyFill="1" applyBorder="1" applyAlignment="1">
      <alignment horizontal="centerContinuous" vertical="center"/>
    </xf>
    <xf numFmtId="0" fontId="4" fillId="5" borderId="38" xfId="0" applyFont="1" applyFill="1" applyBorder="1" applyAlignment="1">
      <alignment horizontal="centerContinuous" vertical="center"/>
    </xf>
    <xf numFmtId="0" fontId="4" fillId="5" borderId="39" xfId="0" applyFont="1" applyFill="1" applyBorder="1" applyAlignment="1">
      <alignment horizontal="centerContinuous" vertical="center"/>
    </xf>
    <xf numFmtId="41" fontId="4" fillId="5" borderId="40" xfId="1" applyFont="1" applyFill="1" applyBorder="1">
      <alignment vertical="center"/>
    </xf>
    <xf numFmtId="0" fontId="4" fillId="5" borderId="41" xfId="0" applyFont="1" applyFill="1" applyBorder="1">
      <alignment vertical="center"/>
    </xf>
    <xf numFmtId="0" fontId="4" fillId="5" borderId="42" xfId="0" applyFont="1" applyFill="1" applyBorder="1" applyAlignment="1">
      <alignment horizontal="center" vertical="center"/>
    </xf>
    <xf numFmtId="41" fontId="4" fillId="0" borderId="43" xfId="1" applyFont="1" applyBorder="1" applyAlignment="1">
      <alignment horizontal="center" vertical="center"/>
    </xf>
    <xf numFmtId="10" fontId="2" fillId="0" borderId="44" xfId="0" applyNumberFormat="1" applyFont="1" applyBorder="1" applyAlignment="1">
      <alignment horizontal="center" vertical="center"/>
    </xf>
    <xf numFmtId="0" fontId="18" fillId="0" borderId="0" xfId="2" applyFont="1">
      <alignment vertical="center"/>
    </xf>
    <xf numFmtId="0" fontId="19" fillId="0" borderId="0" xfId="2" applyFont="1">
      <alignment vertical="center"/>
    </xf>
    <xf numFmtId="0" fontId="20" fillId="0" borderId="0" xfId="2" applyFont="1">
      <alignment vertical="center"/>
    </xf>
    <xf numFmtId="0" fontId="19" fillId="0" borderId="48" xfId="2" applyFont="1" applyBorder="1" applyAlignment="1">
      <alignment horizontal="center" vertical="center" wrapText="1"/>
    </xf>
    <xf numFmtId="0" fontId="19" fillId="0" borderId="49" xfId="2" applyFont="1" applyBorder="1" applyAlignment="1">
      <alignment horizontal="center" vertical="center" wrapText="1"/>
    </xf>
    <xf numFmtId="41" fontId="19" fillId="0" borderId="49" xfId="2" applyNumberFormat="1" applyFont="1" applyBorder="1" applyAlignment="1">
      <alignment horizontal="center" vertical="center" wrapText="1"/>
    </xf>
    <xf numFmtId="0" fontId="19" fillId="0" borderId="49" xfId="2" applyFont="1" applyBorder="1" applyAlignment="1">
      <alignment horizontal="left" vertical="center" wrapText="1"/>
    </xf>
    <xf numFmtId="0" fontId="19" fillId="0" borderId="5" xfId="2" applyFont="1" applyBorder="1" applyAlignment="1">
      <alignment horizontal="center" vertical="center" wrapText="1"/>
    </xf>
    <xf numFmtId="41" fontId="19" fillId="7" borderId="5" xfId="2" applyNumberFormat="1" applyFont="1" applyFill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/>
    </xf>
    <xf numFmtId="1" fontId="19" fillId="0" borderId="5" xfId="2" applyNumberFormat="1" applyFont="1" applyBorder="1" applyAlignment="1">
      <alignment horizontal="center" vertical="center"/>
    </xf>
    <xf numFmtId="41" fontId="19" fillId="0" borderId="5" xfId="2" applyNumberFormat="1" applyFont="1" applyBorder="1">
      <alignment vertical="center"/>
    </xf>
    <xf numFmtId="0" fontId="22" fillId="8" borderId="33" xfId="2" applyFont="1" applyFill="1" applyBorder="1" applyAlignment="1">
      <alignment vertical="center" shrinkToFit="1"/>
    </xf>
    <xf numFmtId="1" fontId="22" fillId="8" borderId="5" xfId="2" applyNumberFormat="1" applyFont="1" applyFill="1" applyBorder="1" applyAlignment="1">
      <alignment horizontal="center" vertical="center"/>
    </xf>
    <xf numFmtId="41" fontId="22" fillId="8" borderId="5" xfId="2" applyNumberFormat="1" applyFont="1" applyFill="1" applyBorder="1">
      <alignment vertical="center"/>
    </xf>
    <xf numFmtId="41" fontId="22" fillId="8" borderId="15" xfId="2" applyNumberFormat="1" applyFont="1" applyFill="1" applyBorder="1">
      <alignment vertical="center"/>
    </xf>
    <xf numFmtId="178" fontId="23" fillId="8" borderId="5" xfId="2" applyNumberFormat="1" applyFont="1" applyFill="1" applyBorder="1" applyAlignment="1">
      <alignment vertical="center" shrinkToFit="1"/>
    </xf>
    <xf numFmtId="0" fontId="33" fillId="0" borderId="0" xfId="10" applyFont="1">
      <alignment vertical="center"/>
    </xf>
    <xf numFmtId="0" fontId="34" fillId="0" borderId="0" xfId="10" applyFont="1">
      <alignment vertical="center"/>
    </xf>
    <xf numFmtId="0" fontId="35" fillId="0" borderId="0" xfId="10" applyFont="1">
      <alignment vertical="center"/>
    </xf>
    <xf numFmtId="0" fontId="35" fillId="0" borderId="0" xfId="10" quotePrefix="1" applyFont="1">
      <alignment vertical="center"/>
    </xf>
    <xf numFmtId="0" fontId="36" fillId="0" borderId="0" xfId="10" applyFont="1" applyAlignment="1">
      <alignment horizontal="center" vertical="center"/>
    </xf>
    <xf numFmtId="41" fontId="37" fillId="0" borderId="5" xfId="7" applyNumberFormat="1" applyFont="1" applyBorder="1" applyAlignment="1">
      <alignment vertical="center" shrinkToFit="1"/>
    </xf>
    <xf numFmtId="0" fontId="36" fillId="0" borderId="5" xfId="10" quotePrefix="1" applyFont="1" applyBorder="1" applyAlignment="1">
      <alignment horizontal="center" vertical="center"/>
    </xf>
    <xf numFmtId="0" fontId="37" fillId="0" borderId="5" xfId="2" applyFont="1" applyBorder="1" applyAlignment="1">
      <alignment horizontal="center" vertical="center"/>
    </xf>
    <xf numFmtId="41" fontId="36" fillId="0" borderId="5" xfId="11" quotePrefix="1" applyFont="1" applyBorder="1" applyAlignment="1">
      <alignment horizontal="center" vertical="center"/>
    </xf>
    <xf numFmtId="41" fontId="36" fillId="0" borderId="0" xfId="11" applyFont="1">
      <alignment vertical="center"/>
    </xf>
    <xf numFmtId="0" fontId="38" fillId="3" borderId="5" xfId="10" applyFont="1" applyFill="1" applyBorder="1" applyAlignment="1">
      <alignment horizontal="center" vertical="center"/>
    </xf>
    <xf numFmtId="179" fontId="5" fillId="3" borderId="5" xfId="10" applyNumberFormat="1" applyFont="1" applyFill="1" applyBorder="1" applyAlignment="1">
      <alignment horizontal="right" vertical="center"/>
    </xf>
    <xf numFmtId="41" fontId="36" fillId="3" borderId="5" xfId="11" applyFont="1" applyFill="1" applyBorder="1" applyAlignment="1">
      <alignment horizontal="right" vertical="center"/>
    </xf>
    <xf numFmtId="41" fontId="35" fillId="3" borderId="5" xfId="11" applyFont="1" applyFill="1" applyBorder="1" applyAlignment="1">
      <alignment horizontal="right" vertical="center"/>
    </xf>
    <xf numFmtId="0" fontId="38" fillId="0" borderId="0" xfId="10" applyFont="1">
      <alignment vertical="center"/>
    </xf>
    <xf numFmtId="41" fontId="35" fillId="0" borderId="0" xfId="10" applyNumberFormat="1" applyFont="1">
      <alignment vertical="center"/>
    </xf>
    <xf numFmtId="0" fontId="33" fillId="0" borderId="0" xfId="10" applyFont="1" applyAlignment="1">
      <alignment horizontal="center" vertical="center"/>
    </xf>
    <xf numFmtId="179" fontId="33" fillId="0" borderId="0" xfId="10" applyNumberFormat="1" applyFont="1">
      <alignment vertical="center"/>
    </xf>
    <xf numFmtId="179" fontId="33" fillId="0" borderId="0" xfId="10" applyNumberFormat="1" applyFont="1" applyAlignment="1">
      <alignment horizontal="right" vertical="center"/>
    </xf>
    <xf numFmtId="0" fontId="33" fillId="0" borderId="0" xfId="10" applyFont="1" applyAlignment="1">
      <alignment horizontal="right" vertical="center"/>
    </xf>
    <xf numFmtId="0" fontId="37" fillId="0" borderId="5" xfId="6" applyFont="1" applyBorder="1" applyAlignment="1" applyProtection="1">
      <alignment horizontal="center" vertical="center"/>
      <protection locked="0"/>
    </xf>
    <xf numFmtId="0" fontId="35" fillId="13" borderId="5" xfId="10" quotePrefix="1" applyFont="1" applyFill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7" fillId="0" borderId="0" xfId="9" applyFont="1" applyAlignment="1">
      <alignment horizontal="center" vertical="center"/>
    </xf>
    <xf numFmtId="0" fontId="34" fillId="10" borderId="5" xfId="9" applyFont="1" applyFill="1" applyBorder="1" applyAlignment="1">
      <alignment horizontal="center" vertical="center" shrinkToFit="1"/>
    </xf>
    <xf numFmtId="0" fontId="35" fillId="10" borderId="5" xfId="9" applyFont="1" applyFill="1" applyBorder="1" applyAlignment="1">
      <alignment horizontal="center" vertical="center" wrapText="1" shrinkToFit="1"/>
    </xf>
    <xf numFmtId="0" fontId="34" fillId="10" borderId="5" xfId="9" applyFont="1" applyFill="1" applyBorder="1" applyAlignment="1">
      <alignment horizontal="center" vertical="center" wrapText="1" shrinkToFit="1"/>
    </xf>
    <xf numFmtId="0" fontId="34" fillId="0" borderId="0" xfId="9" applyFont="1" applyAlignment="1">
      <alignment horizontal="center" vertical="center"/>
    </xf>
    <xf numFmtId="0" fontId="5" fillId="11" borderId="5" xfId="9" applyFont="1" applyFill="1" applyBorder="1" applyAlignment="1">
      <alignment horizontal="center" vertical="center"/>
    </xf>
    <xf numFmtId="0" fontId="41" fillId="11" borderId="5" xfId="9" applyFont="1" applyFill="1" applyBorder="1" applyAlignment="1">
      <alignment horizontal="center" vertical="center" shrinkToFit="1"/>
    </xf>
    <xf numFmtId="0" fontId="34" fillId="11" borderId="5" xfId="9" applyFont="1" applyFill="1" applyBorder="1" applyAlignment="1">
      <alignment horizontal="center" vertical="center" shrinkToFit="1"/>
    </xf>
    <xf numFmtId="0" fontId="34" fillId="11" borderId="5" xfId="9" applyFont="1" applyFill="1" applyBorder="1" applyAlignment="1">
      <alignment horizontal="center" vertical="center" wrapText="1" shrinkToFit="1"/>
    </xf>
    <xf numFmtId="0" fontId="7" fillId="0" borderId="5" xfId="9" applyFont="1" applyBorder="1" applyAlignment="1">
      <alignment horizontal="center" vertical="center"/>
    </xf>
    <xf numFmtId="0" fontId="42" fillId="8" borderId="5" xfId="9" applyFont="1" applyFill="1" applyBorder="1" applyAlignment="1">
      <alignment horizontal="center" vertical="center"/>
    </xf>
    <xf numFmtId="0" fontId="31" fillId="0" borderId="5" xfId="9" applyFont="1" applyBorder="1" applyAlignment="1">
      <alignment horizontal="center" vertical="center"/>
    </xf>
    <xf numFmtId="0" fontId="10" fillId="0" borderId="0" xfId="9" applyFont="1" applyAlignment="1">
      <alignment horizontal="center" vertical="center"/>
    </xf>
    <xf numFmtId="0" fontId="10" fillId="12" borderId="0" xfId="9" applyFont="1" applyFill="1" applyAlignment="1">
      <alignment horizontal="center" vertical="center"/>
    </xf>
    <xf numFmtId="0" fontId="43" fillId="0" borderId="0" xfId="9" applyFont="1">
      <alignment vertical="center"/>
    </xf>
    <xf numFmtId="0" fontId="10" fillId="0" borderId="5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0" xfId="9" applyFont="1" applyAlignment="1">
      <alignment horizontal="center" vertical="center"/>
    </xf>
    <xf numFmtId="0" fontId="46" fillId="0" borderId="0" xfId="9" applyFont="1" applyAlignment="1">
      <alignment horizontal="center" vertical="center" wrapText="1"/>
    </xf>
    <xf numFmtId="0" fontId="36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20" fillId="0" borderId="5" xfId="9" applyFont="1" applyBorder="1" applyAlignment="1">
      <alignment horizontal="center" vertical="center"/>
    </xf>
    <xf numFmtId="0" fontId="18" fillId="0" borderId="5" xfId="9" applyFont="1" applyBorder="1" applyAlignment="1">
      <alignment horizontal="center" vertical="center" wrapText="1"/>
    </xf>
    <xf numFmtId="0" fontId="18" fillId="0" borderId="5" xfId="9" applyFont="1" applyBorder="1" applyAlignment="1">
      <alignment horizontal="center" vertical="center"/>
    </xf>
    <xf numFmtId="41" fontId="20" fillId="0" borderId="0" xfId="9" applyNumberFormat="1" applyFont="1" applyAlignment="1">
      <alignment horizontal="center" vertical="center"/>
    </xf>
    <xf numFmtId="0" fontId="39" fillId="0" borderId="5" xfId="9" applyFont="1" applyBorder="1" applyAlignment="1">
      <alignment horizontal="center" vertical="center"/>
    </xf>
    <xf numFmtId="0" fontId="48" fillId="0" borderId="0" xfId="3" applyFont="1" applyAlignment="1">
      <alignment vertical="center"/>
    </xf>
    <xf numFmtId="41" fontId="32" fillId="0" borderId="50" xfId="4" applyNumberFormat="1" applyFont="1" applyBorder="1" applyAlignment="1">
      <alignment vertical="center"/>
    </xf>
    <xf numFmtId="0" fontId="48" fillId="0" borderId="0" xfId="4" applyFont="1" applyAlignment="1">
      <alignment vertical="center"/>
    </xf>
    <xf numFmtId="0" fontId="48" fillId="9" borderId="51" xfId="4" applyFont="1" applyFill="1" applyBorder="1" applyAlignment="1">
      <alignment vertical="center"/>
    </xf>
    <xf numFmtId="41" fontId="48" fillId="9" borderId="52" xfId="5" applyFont="1" applyFill="1" applyBorder="1" applyAlignment="1">
      <alignment horizontal="center" vertical="center"/>
    </xf>
    <xf numFmtId="0" fontId="48" fillId="9" borderId="52" xfId="5" applyNumberFormat="1" applyFont="1" applyFill="1" applyBorder="1" applyAlignment="1">
      <alignment horizontal="center" vertical="center"/>
    </xf>
    <xf numFmtId="41" fontId="48" fillId="9" borderId="53" xfId="5" applyFont="1" applyFill="1" applyBorder="1" applyAlignment="1">
      <alignment horizontal="center" vertical="center"/>
    </xf>
    <xf numFmtId="0" fontId="48" fillId="0" borderId="54" xfId="6" applyFont="1" applyBorder="1" applyAlignment="1" applyProtection="1">
      <alignment horizontal="center" vertical="center"/>
      <protection locked="0"/>
    </xf>
    <xf numFmtId="0" fontId="48" fillId="0" borderId="36" xfId="6" applyFont="1" applyBorder="1" applyAlignment="1" applyProtection="1">
      <alignment horizontal="left" vertical="center"/>
      <protection locked="0"/>
    </xf>
    <xf numFmtId="0" fontId="48" fillId="0" borderId="36" xfId="6" applyFont="1" applyBorder="1" applyAlignment="1" applyProtection="1">
      <alignment horizontal="center" vertical="center"/>
      <protection locked="0"/>
    </xf>
    <xf numFmtId="0" fontId="48" fillId="0" borderId="55" xfId="2" applyFont="1" applyBorder="1" applyAlignment="1">
      <alignment horizontal="center" vertical="center"/>
    </xf>
    <xf numFmtId="0" fontId="48" fillId="0" borderId="4" xfId="6" applyFont="1" applyBorder="1" applyAlignment="1" applyProtection="1">
      <alignment horizontal="center" vertical="center"/>
      <protection locked="0"/>
    </xf>
    <xf numFmtId="0" fontId="48" fillId="0" borderId="5" xfId="6" applyFont="1" applyBorder="1" applyAlignment="1" applyProtection="1">
      <alignment horizontal="left" vertical="center"/>
      <protection locked="0"/>
    </xf>
    <xf numFmtId="0" fontId="48" fillId="0" borderId="5" xfId="6" applyFont="1" applyBorder="1" applyAlignment="1" applyProtection="1">
      <alignment horizontal="center" vertical="center"/>
      <protection locked="0"/>
    </xf>
    <xf numFmtId="0" fontId="48" fillId="0" borderId="6" xfId="2" applyFont="1" applyBorder="1" applyAlignment="1">
      <alignment horizontal="center" vertical="center"/>
    </xf>
    <xf numFmtId="0" fontId="48" fillId="0" borderId="56" xfId="3" applyFont="1" applyBorder="1" applyAlignment="1">
      <alignment vertical="center"/>
    </xf>
    <xf numFmtId="0" fontId="48" fillId="0" borderId="0" xfId="3" applyFont="1" applyAlignment="1">
      <alignment horizontal="right" vertical="center"/>
    </xf>
    <xf numFmtId="41" fontId="48" fillId="0" borderId="0" xfId="7" applyNumberFormat="1" applyFont="1" applyAlignment="1">
      <alignment vertical="center" shrinkToFit="1"/>
    </xf>
    <xf numFmtId="0" fontId="48" fillId="0" borderId="0" xfId="7" applyFont="1" applyAlignment="1">
      <alignment horizontal="center" vertical="center"/>
    </xf>
    <xf numFmtId="0" fontId="48" fillId="0" borderId="0" xfId="2" applyFont="1" applyAlignment="1">
      <alignment horizontal="center" vertical="center"/>
    </xf>
    <xf numFmtId="41" fontId="48" fillId="0" borderId="0" xfId="8" applyFont="1" applyBorder="1" applyAlignment="1">
      <alignment vertical="center"/>
    </xf>
    <xf numFmtId="0" fontId="48" fillId="0" borderId="0" xfId="3" applyFont="1" applyAlignment="1">
      <alignment horizontal="center" vertical="center"/>
    </xf>
    <xf numFmtId="0" fontId="11" fillId="0" borderId="0" xfId="12" applyFont="1"/>
    <xf numFmtId="0" fontId="51" fillId="14" borderId="5" xfId="12" applyFont="1" applyFill="1" applyBorder="1" applyAlignment="1">
      <alignment horizontal="center" vertical="center" wrapText="1"/>
    </xf>
    <xf numFmtId="0" fontId="15" fillId="0" borderId="0" xfId="12" applyFont="1"/>
    <xf numFmtId="0" fontId="15" fillId="0" borderId="0" xfId="12" applyFont="1" applyAlignment="1">
      <alignment horizontal="center" vertical="center"/>
    </xf>
    <xf numFmtId="0" fontId="52" fillId="0" borderId="5" xfId="12" applyFont="1" applyBorder="1" applyAlignment="1">
      <alignment horizontal="center" vertical="center" wrapText="1"/>
    </xf>
    <xf numFmtId="0" fontId="52" fillId="0" borderId="5" xfId="12" applyFont="1" applyBorder="1" applyAlignment="1">
      <alignment horizontal="left" vertical="center" wrapText="1"/>
    </xf>
    <xf numFmtId="0" fontId="29" fillId="0" borderId="5" xfId="13" quotePrefix="1" applyFont="1" applyBorder="1" applyAlignment="1">
      <alignment horizontal="center" vertical="center" wrapText="1"/>
    </xf>
    <xf numFmtId="180" fontId="54" fillId="0" borderId="5" xfId="12" applyNumberFormat="1" applyFont="1" applyBorder="1" applyAlignment="1">
      <alignment horizontal="center" vertical="center"/>
    </xf>
    <xf numFmtId="0" fontId="11" fillId="0" borderId="0" xfId="12" applyFont="1" applyAlignment="1">
      <alignment vertical="center"/>
    </xf>
    <xf numFmtId="3" fontId="11" fillId="0" borderId="0" xfId="12" applyNumberFormat="1" applyFont="1" applyAlignment="1">
      <alignment vertical="center"/>
    </xf>
    <xf numFmtId="178" fontId="11" fillId="0" borderId="0" xfId="12" applyNumberFormat="1" applyFont="1" applyAlignment="1">
      <alignment vertical="center"/>
    </xf>
    <xf numFmtId="178" fontId="11" fillId="0" borderId="0" xfId="12" applyNumberFormat="1" applyFont="1"/>
    <xf numFmtId="3" fontId="11" fillId="0" borderId="0" xfId="12" applyNumberFormat="1" applyFont="1"/>
    <xf numFmtId="0" fontId="11" fillId="0" borderId="0" xfId="12" applyFont="1" applyAlignment="1">
      <alignment horizontal="center" vertical="center"/>
    </xf>
    <xf numFmtId="0" fontId="20" fillId="0" borderId="0" xfId="0" applyFont="1">
      <alignment vertical="center"/>
    </xf>
    <xf numFmtId="0" fontId="56" fillId="14" borderId="5" xfId="12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181" fontId="30" fillId="12" borderId="5" xfId="1" applyNumberFormat="1" applyFont="1" applyFill="1" applyBorder="1" applyAlignment="1">
      <alignment horizontal="center" vertical="center" wrapText="1"/>
    </xf>
    <xf numFmtId="181" fontId="30" fillId="0" borderId="5" xfId="1" applyNumberFormat="1" applyFont="1" applyFill="1" applyBorder="1" applyAlignment="1">
      <alignment horizontal="center" vertical="center" wrapText="1"/>
    </xf>
    <xf numFmtId="181" fontId="30" fillId="0" borderId="5" xfId="1" applyNumberFormat="1" applyFont="1" applyFill="1" applyBorder="1" applyAlignment="1">
      <alignment horizontal="right" vertical="center" wrapText="1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181" fontId="7" fillId="0" borderId="5" xfId="1" applyNumberFormat="1" applyFont="1" applyBorder="1">
      <alignment vertical="center"/>
    </xf>
    <xf numFmtId="0" fontId="7" fillId="12" borderId="5" xfId="0" applyFont="1" applyFill="1" applyBorder="1">
      <alignment vertical="center"/>
    </xf>
    <xf numFmtId="0" fontId="7" fillId="12" borderId="5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0" fontId="12" fillId="7" borderId="16" xfId="0" applyNumberFormat="1" applyFont="1" applyFill="1" applyBorder="1" applyAlignment="1">
      <alignment horizontal="center" vertical="center"/>
    </xf>
    <xf numFmtId="0" fontId="7" fillId="7" borderId="5" xfId="9" applyFont="1" applyFill="1" applyBorder="1" applyAlignment="1">
      <alignment horizontal="center" vertical="center"/>
    </xf>
    <xf numFmtId="0" fontId="31" fillId="7" borderId="5" xfId="9" applyFont="1" applyFill="1" applyBorder="1" applyAlignment="1">
      <alignment horizontal="center" vertical="center"/>
    </xf>
    <xf numFmtId="0" fontId="2" fillId="7" borderId="15" xfId="0" applyFont="1" applyFill="1" applyBorder="1">
      <alignment vertical="center"/>
    </xf>
    <xf numFmtId="177" fontId="2" fillId="7" borderId="16" xfId="0" applyNumberFormat="1" applyFont="1" applyFill="1" applyBorder="1" applyAlignment="1">
      <alignment horizontal="center" vertical="center"/>
    </xf>
    <xf numFmtId="10" fontId="2" fillId="7" borderId="16" xfId="0" applyNumberFormat="1" applyFont="1" applyFill="1" applyBorder="1" applyAlignment="1">
      <alignment horizontal="center" vertical="center"/>
    </xf>
    <xf numFmtId="0" fontId="2" fillId="3" borderId="15" xfId="0" applyFont="1" applyFill="1" applyBorder="1">
      <alignment vertical="center"/>
    </xf>
    <xf numFmtId="0" fontId="27" fillId="0" borderId="0" xfId="9" applyFont="1" applyAlignment="1">
      <alignment horizontal="center" vertical="center"/>
    </xf>
    <xf numFmtId="0" fontId="40" fillId="10" borderId="14" xfId="9" applyFont="1" applyFill="1" applyBorder="1" applyAlignment="1">
      <alignment horizontal="center" vertical="center" wrapText="1" shrinkToFit="1"/>
    </xf>
    <xf numFmtId="0" fontId="34" fillId="10" borderId="14" xfId="9" applyFont="1" applyFill="1" applyBorder="1" applyAlignment="1">
      <alignment horizontal="center" vertical="center" shrinkToFit="1"/>
    </xf>
    <xf numFmtId="0" fontId="34" fillId="10" borderId="14" xfId="9" applyFont="1" applyFill="1" applyBorder="1" applyAlignment="1">
      <alignment horizontal="center" vertical="center" wrapText="1" shrinkToFit="1"/>
    </xf>
    <xf numFmtId="0" fontId="11" fillId="0" borderId="5" xfId="12" applyFont="1" applyBorder="1" applyAlignment="1">
      <alignment horizontal="center" vertical="center"/>
    </xf>
    <xf numFmtId="0" fontId="11" fillId="0" borderId="5" xfId="12" applyFont="1" applyBorder="1" applyAlignment="1">
      <alignment horizontal="left" vertical="center"/>
    </xf>
    <xf numFmtId="178" fontId="53" fillId="0" borderId="5" xfId="13" applyNumberFormat="1" applyBorder="1">
      <alignment vertical="center"/>
    </xf>
    <xf numFmtId="0" fontId="11" fillId="0" borderId="5" xfId="12" applyFont="1" applyBorder="1" applyAlignment="1">
      <alignment vertical="center"/>
    </xf>
    <xf numFmtId="0" fontId="48" fillId="0" borderId="5" xfId="2" applyFont="1" applyBorder="1" applyAlignment="1">
      <alignment horizontal="center" vertical="center"/>
    </xf>
    <xf numFmtId="41" fontId="29" fillId="0" borderId="5" xfId="1" applyFont="1" applyBorder="1" applyAlignment="1">
      <alignment vertical="center"/>
    </xf>
    <xf numFmtId="41" fontId="29" fillId="0" borderId="5" xfId="1" applyFont="1" applyBorder="1" applyAlignment="1">
      <alignment horizontal="center" vertical="center"/>
    </xf>
    <xf numFmtId="0" fontId="48" fillId="0" borderId="36" xfId="2" applyFont="1" applyBorder="1" applyAlignment="1">
      <alignment horizontal="left" vertical="center" shrinkToFit="1"/>
    </xf>
    <xf numFmtId="0" fontId="48" fillId="0" borderId="5" xfId="2" applyFont="1" applyBorder="1" applyAlignment="1">
      <alignment horizontal="left" vertical="center"/>
    </xf>
    <xf numFmtId="0" fontId="48" fillId="0" borderId="5" xfId="2" applyFont="1" applyBorder="1" applyAlignment="1">
      <alignment horizontal="left" vertical="center" wrapText="1"/>
    </xf>
    <xf numFmtId="0" fontId="48" fillId="0" borderId="5" xfId="3" applyFont="1" applyBorder="1" applyAlignment="1">
      <alignment horizontal="left" vertical="center"/>
    </xf>
    <xf numFmtId="0" fontId="48" fillId="0" borderId="5" xfId="3" applyFont="1" applyBorder="1" applyAlignment="1">
      <alignment horizontal="center" vertical="center"/>
    </xf>
    <xf numFmtId="0" fontId="39" fillId="0" borderId="0" xfId="9" applyFont="1" applyAlignment="1">
      <alignment horizontal="center" vertical="center"/>
    </xf>
    <xf numFmtId="0" fontId="58" fillId="10" borderId="5" xfId="9" applyFont="1" applyFill="1" applyBorder="1" applyAlignment="1">
      <alignment horizontal="center" vertical="center" wrapText="1" shrinkToFit="1"/>
    </xf>
    <xf numFmtId="0" fontId="37" fillId="0" borderId="5" xfId="9" applyFont="1" applyBorder="1" applyAlignment="1">
      <alignment horizontal="center" vertical="center"/>
    </xf>
    <xf numFmtId="41" fontId="18" fillId="0" borderId="0" xfId="2" applyNumberFormat="1" applyFont="1">
      <alignment vertical="center"/>
    </xf>
    <xf numFmtId="0" fontId="48" fillId="7" borderId="5" xfId="2" applyFont="1" applyFill="1" applyBorder="1" applyAlignment="1">
      <alignment horizontal="left" vertical="center"/>
    </xf>
    <xf numFmtId="0" fontId="48" fillId="7" borderId="6" xfId="2" applyFont="1" applyFill="1" applyBorder="1" applyAlignment="1">
      <alignment horizontal="center" vertical="center"/>
    </xf>
    <xf numFmtId="0" fontId="48" fillId="7" borderId="5" xfId="3" applyFont="1" applyFill="1" applyBorder="1" applyAlignment="1">
      <alignment horizontal="left" vertical="center"/>
    </xf>
    <xf numFmtId="0" fontId="21" fillId="6" borderId="14" xfId="2" applyFont="1" applyFill="1" applyBorder="1" applyAlignment="1">
      <alignment horizontal="center" vertical="center"/>
    </xf>
    <xf numFmtId="0" fontId="21" fillId="6" borderId="47" xfId="2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2" fillId="8" borderId="15" xfId="2" applyFont="1" applyFill="1" applyBorder="1" applyAlignment="1">
      <alignment horizontal="center" vertical="center" shrinkToFit="1"/>
    </xf>
    <xf numFmtId="0" fontId="22" fillId="8" borderId="33" xfId="2" applyFont="1" applyFill="1" applyBorder="1" applyAlignment="1">
      <alignment horizontal="center" vertical="center" shrinkToFit="1"/>
    </xf>
    <xf numFmtId="0" fontId="17" fillId="0" borderId="0" xfId="2" applyFont="1" applyAlignment="1">
      <alignment horizontal="center" vertical="center"/>
    </xf>
    <xf numFmtId="0" fontId="20" fillId="0" borderId="5" xfId="2" applyFont="1" applyBorder="1" applyAlignment="1">
      <alignment horizontal="center" vertical="center"/>
    </xf>
    <xf numFmtId="0" fontId="20" fillId="0" borderId="35" xfId="2" applyFont="1" applyBorder="1" applyAlignment="1">
      <alignment horizontal="center" vertical="center"/>
    </xf>
    <xf numFmtId="0" fontId="21" fillId="6" borderId="45" xfId="2" applyFont="1" applyFill="1" applyBorder="1" applyAlignment="1">
      <alignment horizontal="center" vertical="center" wrapText="1"/>
    </xf>
    <xf numFmtId="0" fontId="21" fillId="6" borderId="46" xfId="2" applyFont="1" applyFill="1" applyBorder="1" applyAlignment="1">
      <alignment horizontal="center" vertical="center"/>
    </xf>
    <xf numFmtId="0" fontId="21" fillId="6" borderId="14" xfId="2" applyFont="1" applyFill="1" applyBorder="1" applyAlignment="1">
      <alignment horizontal="center" vertical="center" wrapText="1"/>
    </xf>
    <xf numFmtId="41" fontId="2" fillId="2" borderId="5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1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1" fontId="11" fillId="2" borderId="5" xfId="0" applyNumberFormat="1" applyFont="1" applyFill="1" applyBorder="1" applyAlignment="1">
      <alignment horizontal="center" vertical="center"/>
    </xf>
    <xf numFmtId="0" fontId="34" fillId="3" borderId="5" xfId="10" applyFont="1" applyFill="1" applyBorder="1" applyAlignment="1">
      <alignment horizontal="center" vertical="center"/>
    </xf>
    <xf numFmtId="0" fontId="27" fillId="0" borderId="0" xfId="10" applyFont="1" applyAlignment="1">
      <alignment horizontal="center" vertical="center"/>
    </xf>
    <xf numFmtId="0" fontId="35" fillId="13" borderId="5" xfId="10" quotePrefix="1" applyFont="1" applyFill="1" applyBorder="1" applyAlignment="1">
      <alignment horizontal="center" vertical="center"/>
    </xf>
    <xf numFmtId="0" fontId="47" fillId="0" borderId="0" xfId="3" applyFont="1" applyAlignment="1">
      <alignment horizontal="center" vertical="center"/>
    </xf>
    <xf numFmtId="0" fontId="20" fillId="0" borderId="15" xfId="9" applyFont="1" applyBorder="1" applyAlignment="1">
      <alignment horizontal="center" vertical="center"/>
    </xf>
    <xf numFmtId="0" fontId="20" fillId="0" borderId="34" xfId="9" applyFont="1" applyBorder="1" applyAlignment="1">
      <alignment horizontal="center" vertical="center"/>
    </xf>
    <xf numFmtId="0" fontId="20" fillId="0" borderId="5" xfId="9" applyFont="1" applyBorder="1" applyAlignment="1">
      <alignment horizontal="center" vertical="center"/>
    </xf>
    <xf numFmtId="0" fontId="20" fillId="0" borderId="33" xfId="9" applyFont="1" applyBorder="1" applyAlignment="1">
      <alignment horizontal="center" vertical="center"/>
    </xf>
    <xf numFmtId="0" fontId="5" fillId="10" borderId="15" xfId="9" applyFont="1" applyFill="1" applyBorder="1" applyAlignment="1">
      <alignment horizontal="center" vertical="center"/>
    </xf>
    <xf numFmtId="0" fontId="5" fillId="10" borderId="33" xfId="9" applyFont="1" applyFill="1" applyBorder="1" applyAlignment="1">
      <alignment horizontal="center" vertical="center"/>
    </xf>
    <xf numFmtId="0" fontId="5" fillId="10" borderId="34" xfId="9" applyFont="1" applyFill="1" applyBorder="1" applyAlignment="1">
      <alignment horizontal="center" vertical="center"/>
    </xf>
    <xf numFmtId="0" fontId="34" fillId="10" borderId="15" xfId="9" applyFont="1" applyFill="1" applyBorder="1" applyAlignment="1">
      <alignment horizontal="center" vertical="center" wrapText="1" shrinkToFit="1"/>
    </xf>
    <xf numFmtId="0" fontId="34" fillId="10" borderId="33" xfId="9" applyFont="1" applyFill="1" applyBorder="1" applyAlignment="1">
      <alignment horizontal="center" vertical="center" wrapText="1" shrinkToFit="1"/>
    </xf>
    <xf numFmtId="0" fontId="34" fillId="10" borderId="14" xfId="9" applyFont="1" applyFill="1" applyBorder="1" applyAlignment="1">
      <alignment horizontal="center" vertical="center"/>
    </xf>
    <xf numFmtId="0" fontId="34" fillId="10" borderId="18" xfId="9" applyFont="1" applyFill="1" applyBorder="1" applyAlignment="1">
      <alignment horizontal="center" vertical="center"/>
    </xf>
    <xf numFmtId="0" fontId="34" fillId="10" borderId="29" xfId="9" applyFont="1" applyFill="1" applyBorder="1" applyAlignment="1">
      <alignment horizontal="center" vertical="center"/>
    </xf>
    <xf numFmtId="0" fontId="59" fillId="0" borderId="0" xfId="9" applyFont="1" applyAlignment="1">
      <alignment horizontal="center" vertical="center"/>
    </xf>
    <xf numFmtId="0" fontId="5" fillId="10" borderId="14" xfId="9" applyFont="1" applyFill="1" applyBorder="1" applyAlignment="1">
      <alignment horizontal="center" vertical="center"/>
    </xf>
    <xf numFmtId="0" fontId="5" fillId="10" borderId="29" xfId="9" applyFont="1" applyFill="1" applyBorder="1" applyAlignment="1">
      <alignment horizontal="center" vertical="center"/>
    </xf>
    <xf numFmtId="0" fontId="40" fillId="10" borderId="15" xfId="9" applyFont="1" applyFill="1" applyBorder="1" applyAlignment="1">
      <alignment horizontal="center" vertical="center" wrapText="1" shrinkToFit="1"/>
    </xf>
    <xf numFmtId="0" fontId="40" fillId="10" borderId="33" xfId="9" applyFont="1" applyFill="1" applyBorder="1" applyAlignment="1">
      <alignment horizontal="center" vertical="center" wrapText="1" shrinkToFit="1"/>
    </xf>
    <xf numFmtId="0" fontId="40" fillId="10" borderId="34" xfId="9" applyFont="1" applyFill="1" applyBorder="1" applyAlignment="1">
      <alignment horizontal="center" vertical="center" wrapText="1" shrinkToFit="1"/>
    </xf>
    <xf numFmtId="0" fontId="5" fillId="10" borderId="5" xfId="9" applyFont="1" applyFill="1" applyBorder="1" applyAlignment="1">
      <alignment horizontal="center" vertical="center"/>
    </xf>
    <xf numFmtId="0" fontId="50" fillId="0" borderId="0" xfId="12" applyFont="1" applyAlignment="1">
      <alignment horizontal="center" vertical="center"/>
    </xf>
    <xf numFmtId="0" fontId="55" fillId="0" borderId="27" xfId="0" applyFont="1" applyBorder="1" applyAlignment="1">
      <alignment horizontal="center" vertical="center"/>
    </xf>
  </cellXfs>
  <cellStyles count="14">
    <cellStyle name="쉼표 [0]" xfId="1" builtinId="6"/>
    <cellStyle name="쉼표 [0] 10" xfId="5" xr:uid="{816EA909-3440-4D45-87B2-C0028CF9C899}"/>
    <cellStyle name="쉼표 [0] 2" xfId="8" xr:uid="{95CD16CF-3B8C-4B18-9B55-12B560096642}"/>
    <cellStyle name="쉼표 [0] 5" xfId="11" xr:uid="{17AA7FA0-8497-4577-AFA4-13EA263B0676}"/>
    <cellStyle name="표준" xfId="0" builtinId="0"/>
    <cellStyle name="표준 2" xfId="2" xr:uid="{23ED5283-5DE4-4B34-89C0-B660150D4451}"/>
    <cellStyle name="표준 2 2" xfId="9" xr:uid="{8EE7E4BF-16FC-4523-8F3C-86A743985B85}"/>
    <cellStyle name="표준 2 3" xfId="13" xr:uid="{0172B0BA-2C83-4505-91D9-69A7F376EF56}"/>
    <cellStyle name="표준 3" xfId="6" xr:uid="{72D542EF-0161-4B7D-B83F-7FFAC2AB0736}"/>
    <cellStyle name="표준 7" xfId="10" xr:uid="{7A9D6B12-08BD-4E8E-80E7-9FC89F245D4A}"/>
    <cellStyle name="표준 9" xfId="12" xr:uid="{43427423-DBDD-472A-A956-8B448B5011C2}"/>
    <cellStyle name="표준_03 3-4 자재 및 일위대가(02_7_23)" xfId="7" xr:uid="{563DFDC0-BC30-4726-90CC-578809578728}"/>
    <cellStyle name="표준_1 아파트_용인동백C4-2BL(898호_국임)_1 아파트_인천논현(2) 14블럭_1 아파트_인천논현(2) 14블럭_1 아파트_삼척도계(국임225호)석우" xfId="3" xr:uid="{752D9DB0-13F3-4E8F-BF59-F4F68EDF4C70}"/>
    <cellStyle name="표준_옥외(권)_문산선유4지구" xfId="4" xr:uid="{8D351422-AED5-4BF1-B674-4684D8B543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9C077-CD8A-4B02-859D-1E45419C4192}">
  <dimension ref="A1:K7"/>
  <sheetViews>
    <sheetView view="pageBreakPreview" zoomScale="115" zoomScaleNormal="100" zoomScaleSheetLayoutView="115" workbookViewId="0">
      <selection activeCell="G5" sqref="G5:G6"/>
    </sheetView>
  </sheetViews>
  <sheetFormatPr defaultRowHeight="16.5"/>
  <cols>
    <col min="1" max="1" width="27.875" style="88" customWidth="1"/>
    <col min="2" max="2" width="23.125" style="88" customWidth="1"/>
    <col min="3" max="3" width="16.125" style="88" customWidth="1"/>
    <col min="4" max="6" width="9" style="88"/>
    <col min="7" max="7" width="16.875" style="88" bestFit="1" customWidth="1"/>
    <col min="8" max="8" width="16.875" style="88" customWidth="1"/>
    <col min="9" max="9" width="16.5" style="88" bestFit="1" customWidth="1"/>
    <col min="10" max="10" width="13.375" style="88" customWidth="1"/>
    <col min="11" max="11" width="15.25" style="88" customWidth="1"/>
    <col min="12" max="16384" width="9" style="88"/>
  </cols>
  <sheetData>
    <row r="1" spans="1:11" ht="47.25" customHeight="1">
      <c r="A1" s="238" t="s">
        <v>244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ht="29.25" customHeight="1">
      <c r="A2" s="89" t="s">
        <v>245</v>
      </c>
      <c r="B2" s="90"/>
    </row>
    <row r="3" spans="1:11" ht="24.95" customHeight="1">
      <c r="A3" s="239" t="s">
        <v>81</v>
      </c>
      <c r="B3" s="241" t="s">
        <v>82</v>
      </c>
      <c r="C3" s="243" t="s">
        <v>83</v>
      </c>
      <c r="D3" s="233" t="s">
        <v>84</v>
      </c>
      <c r="E3" s="233" t="s">
        <v>85</v>
      </c>
      <c r="F3" s="233" t="s">
        <v>27</v>
      </c>
      <c r="G3" s="233" t="s">
        <v>86</v>
      </c>
      <c r="H3" s="233" t="s">
        <v>247</v>
      </c>
      <c r="I3" s="233" t="s">
        <v>248</v>
      </c>
      <c r="J3" s="233" t="s">
        <v>88</v>
      </c>
      <c r="K3" s="233" t="s">
        <v>89</v>
      </c>
    </row>
    <row r="4" spans="1:11" ht="24.95" customHeight="1" thickBot="1">
      <c r="A4" s="240"/>
      <c r="B4" s="242"/>
      <c r="C4" s="234"/>
      <c r="D4" s="234"/>
      <c r="E4" s="234"/>
      <c r="F4" s="234"/>
      <c r="G4" s="234"/>
      <c r="H4" s="234"/>
      <c r="I4" s="234"/>
      <c r="J4" s="234"/>
      <c r="K4" s="234"/>
    </row>
    <row r="5" spans="1:11" ht="58.5" customHeight="1" thickTop="1">
      <c r="A5" s="91" t="s">
        <v>246</v>
      </c>
      <c r="B5" s="92" t="s">
        <v>90</v>
      </c>
      <c r="C5" s="91" t="s">
        <v>91</v>
      </c>
      <c r="D5" s="92" t="s">
        <v>92</v>
      </c>
      <c r="E5" s="92">
        <v>1</v>
      </c>
      <c r="F5" s="93"/>
      <c r="G5" s="93"/>
      <c r="H5" s="92" t="s">
        <v>249</v>
      </c>
      <c r="I5" s="92" t="s">
        <v>229</v>
      </c>
      <c r="J5" s="92" t="s">
        <v>93</v>
      </c>
      <c r="K5" s="94"/>
    </row>
    <row r="6" spans="1:11" ht="52.5" customHeight="1">
      <c r="A6" s="235" t="s">
        <v>94</v>
      </c>
      <c r="B6" s="235"/>
      <c r="C6" s="95"/>
      <c r="D6" s="97"/>
      <c r="E6" s="98"/>
      <c r="F6" s="98"/>
      <c r="G6" s="99"/>
      <c r="H6" s="99"/>
      <c r="I6" s="96"/>
      <c r="J6" s="96"/>
      <c r="K6" s="96"/>
    </row>
    <row r="7" spans="1:11" ht="52.5" customHeight="1">
      <c r="A7" s="236" t="s">
        <v>95</v>
      </c>
      <c r="B7" s="237"/>
      <c r="C7" s="100"/>
      <c r="D7" s="101"/>
      <c r="E7" s="101"/>
      <c r="F7" s="101"/>
      <c r="G7" s="102">
        <f>G5+G6</f>
        <v>0</v>
      </c>
      <c r="H7" s="103"/>
      <c r="I7" s="103"/>
      <c r="J7" s="103"/>
      <c r="K7" s="104"/>
    </row>
  </sheetData>
  <mergeCells count="14">
    <mergeCell ref="K3:K4"/>
    <mergeCell ref="A6:B6"/>
    <mergeCell ref="A7:B7"/>
    <mergeCell ref="H3:H4"/>
    <mergeCell ref="A1:K1"/>
    <mergeCell ref="A3:A4"/>
    <mergeCell ref="B3:B4"/>
    <mergeCell ref="C3:C4"/>
    <mergeCell ref="D3:D4"/>
    <mergeCell ref="E3:E4"/>
    <mergeCell ref="F3:F4"/>
    <mergeCell ref="G3:G4"/>
    <mergeCell ref="I3:I4"/>
    <mergeCell ref="J3:J4"/>
  </mergeCells>
  <phoneticPr fontId="3" type="noConversion"/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544B6-E5EF-4065-8ADE-D7CF09A4C02B}">
  <dimension ref="A1:J14"/>
  <sheetViews>
    <sheetView view="pageBreakPreview" zoomScale="115" zoomScaleNormal="100" zoomScaleSheetLayoutView="115" workbookViewId="0">
      <selection activeCell="G6" sqref="G6"/>
    </sheetView>
  </sheetViews>
  <sheetFormatPr defaultRowHeight="16.5"/>
  <cols>
    <col min="1" max="1" width="27.875" style="88" customWidth="1"/>
    <col min="2" max="2" width="23.125" style="88" customWidth="1"/>
    <col min="3" max="3" width="16.125" style="88" customWidth="1"/>
    <col min="4" max="6" width="9" style="88"/>
    <col min="7" max="7" width="16.875" style="88" bestFit="1" customWidth="1"/>
    <col min="8" max="8" width="13.875" style="88" bestFit="1" customWidth="1"/>
    <col min="9" max="9" width="13.375" style="88" customWidth="1"/>
    <col min="10" max="10" width="15.25" style="88" customWidth="1"/>
    <col min="11" max="16384" width="9" style="88"/>
  </cols>
  <sheetData>
    <row r="1" spans="1:10" ht="47.25" customHeight="1">
      <c r="A1" s="238" t="s">
        <v>250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29.25" customHeight="1">
      <c r="A2" s="89" t="s">
        <v>245</v>
      </c>
      <c r="B2" s="90"/>
    </row>
    <row r="3" spans="1:10" ht="24.95" customHeight="1">
      <c r="A3" s="239" t="s">
        <v>81</v>
      </c>
      <c r="B3" s="241" t="s">
        <v>82</v>
      </c>
      <c r="C3" s="243" t="s">
        <v>83</v>
      </c>
      <c r="D3" s="233" t="s">
        <v>84</v>
      </c>
      <c r="E3" s="233" t="s">
        <v>85</v>
      </c>
      <c r="F3" s="233" t="s">
        <v>27</v>
      </c>
      <c r="G3" s="233" t="s">
        <v>86</v>
      </c>
      <c r="H3" s="233" t="s">
        <v>87</v>
      </c>
      <c r="I3" s="233" t="s">
        <v>88</v>
      </c>
      <c r="J3" s="233" t="s">
        <v>89</v>
      </c>
    </row>
    <row r="4" spans="1:10" ht="24.95" customHeight="1" thickBot="1">
      <c r="A4" s="240"/>
      <c r="B4" s="242"/>
      <c r="C4" s="234"/>
      <c r="D4" s="234"/>
      <c r="E4" s="234"/>
      <c r="F4" s="234"/>
      <c r="G4" s="234"/>
      <c r="H4" s="234"/>
      <c r="I4" s="234"/>
      <c r="J4" s="234"/>
    </row>
    <row r="5" spans="1:10" ht="58.5" customHeight="1" thickTop="1">
      <c r="A5" s="91" t="s">
        <v>246</v>
      </c>
      <c r="B5" s="92" t="s">
        <v>90</v>
      </c>
      <c r="C5" s="91" t="s">
        <v>91</v>
      </c>
      <c r="D5" s="92" t="s">
        <v>92</v>
      </c>
      <c r="E5" s="92">
        <v>1</v>
      </c>
      <c r="F5" s="93"/>
      <c r="G5" s="93"/>
      <c r="H5" s="92" t="s">
        <v>229</v>
      </c>
      <c r="I5" s="92" t="s">
        <v>93</v>
      </c>
      <c r="J5" s="94"/>
    </row>
    <row r="6" spans="1:10" ht="52.5" customHeight="1">
      <c r="A6" s="235" t="s">
        <v>94</v>
      </c>
      <c r="B6" s="235"/>
      <c r="C6" s="95"/>
      <c r="D6" s="97"/>
      <c r="E6" s="98"/>
      <c r="F6" s="98"/>
      <c r="G6" s="99"/>
      <c r="H6" s="96"/>
      <c r="I6" s="96"/>
      <c r="J6" s="96"/>
    </row>
    <row r="7" spans="1:10" ht="52.5" customHeight="1">
      <c r="A7" s="236" t="s">
        <v>95</v>
      </c>
      <c r="B7" s="237"/>
      <c r="C7" s="100"/>
      <c r="D7" s="101"/>
      <c r="E7" s="101"/>
      <c r="F7" s="101"/>
      <c r="G7" s="102">
        <f>G5+G6</f>
        <v>0</v>
      </c>
      <c r="H7" s="103"/>
      <c r="I7" s="103"/>
      <c r="J7" s="104"/>
    </row>
    <row r="14" spans="1:10">
      <c r="G14" s="229"/>
    </row>
  </sheetData>
  <mergeCells count="13">
    <mergeCell ref="J3:J4"/>
    <mergeCell ref="A6:B6"/>
    <mergeCell ref="A7:B7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3" type="noConversion"/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FB26-FF11-44EF-9180-08D6450EFCBE}">
  <dimension ref="A1:Y54"/>
  <sheetViews>
    <sheetView showGridLines="0" tabSelected="1" view="pageBreakPreview" zoomScale="85" zoomScaleNormal="85" zoomScaleSheetLayoutView="85" workbookViewId="0">
      <selection activeCell="A2" sqref="A2:F2"/>
    </sheetView>
  </sheetViews>
  <sheetFormatPr defaultRowHeight="24.95" customHeight="1"/>
  <cols>
    <col min="1" max="2" width="4.625" style="1" customWidth="1"/>
    <col min="3" max="3" width="20.625" style="1" customWidth="1"/>
    <col min="4" max="4" width="16.75" style="2" bestFit="1" customWidth="1"/>
    <col min="5" max="5" width="27.875" style="1" customWidth="1"/>
    <col min="6" max="6" width="7" style="3" bestFit="1" customWidth="1"/>
    <col min="7" max="7" width="1.625" style="1" customWidth="1"/>
    <col min="8" max="8" width="15" style="1" customWidth="1"/>
    <col min="9" max="10" width="31.625" style="1" customWidth="1"/>
    <col min="11" max="11" width="11.625" style="1" customWidth="1"/>
    <col min="12" max="12" width="6.75" style="1" customWidth="1"/>
    <col min="13" max="13" width="11.625" style="2" customWidth="1"/>
    <col min="14" max="14" width="10.875" style="2" customWidth="1"/>
    <col min="15" max="15" width="8.5" style="2" customWidth="1"/>
    <col min="16" max="16" width="12.125" style="2" customWidth="1"/>
    <col min="17" max="17" width="10.875" style="2" customWidth="1"/>
    <col min="18" max="18" width="9.25" style="2" customWidth="1"/>
    <col min="19" max="19" width="11.875" style="2" customWidth="1"/>
    <col min="20" max="20" width="16.625" style="2" customWidth="1"/>
    <col min="21" max="22" width="13.875" style="2" customWidth="1"/>
    <col min="23" max="23" width="14.375" style="2" customWidth="1"/>
    <col min="24" max="24" width="9.375" style="1" bestFit="1" customWidth="1"/>
    <col min="25" max="16384" width="9" style="1"/>
  </cols>
  <sheetData>
    <row r="1" spans="1:24" ht="24.95" customHeight="1" thickBot="1">
      <c r="O1" s="4" t="s">
        <v>0</v>
      </c>
    </row>
    <row r="2" spans="1:24" ht="24.95" customHeight="1">
      <c r="A2" s="245" t="s">
        <v>1</v>
      </c>
      <c r="B2" s="245"/>
      <c r="C2" s="245"/>
      <c r="D2" s="245"/>
      <c r="E2" s="245"/>
      <c r="F2" s="245"/>
      <c r="J2" s="5" t="s">
        <v>2</v>
      </c>
      <c r="K2" s="6" t="s">
        <v>3</v>
      </c>
      <c r="L2" s="6" t="s">
        <v>4</v>
      </c>
      <c r="M2" s="7" t="s">
        <v>5</v>
      </c>
      <c r="O2" s="2" t="s">
        <v>6</v>
      </c>
    </row>
    <row r="3" spans="1:24" ht="24.95" customHeight="1">
      <c r="J3" s="8" t="s">
        <v>7</v>
      </c>
      <c r="K3" s="9">
        <f>D6+D9+D27</f>
        <v>0</v>
      </c>
      <c r="L3" s="10">
        <v>3.1099999999999999E-2</v>
      </c>
      <c r="M3" s="11">
        <f>INT(K3*L3)</f>
        <v>0</v>
      </c>
      <c r="O3" s="2" t="s">
        <v>8</v>
      </c>
      <c r="V3" s="1"/>
      <c r="W3" s="1"/>
    </row>
    <row r="4" spans="1:24" ht="24.95" customHeight="1" thickBot="1">
      <c r="A4" s="12" t="str">
        <f>+자재구매내역서!A2</f>
        <v>공사명 : 울산태화강변 A-2BL아파트 정보통신공사 2공구 영상감시장치 제작 및 설치</v>
      </c>
      <c r="J4" s="13" t="s">
        <v>9</v>
      </c>
      <c r="K4" s="14">
        <f>D6+D9</f>
        <v>0</v>
      </c>
      <c r="L4" s="15">
        <v>3.1099999999999999E-2</v>
      </c>
      <c r="M4" s="16">
        <f>INT((K4*L4)*1.2)</f>
        <v>0</v>
      </c>
      <c r="O4" s="17" t="s">
        <v>10</v>
      </c>
      <c r="P4" s="18"/>
      <c r="Q4" s="18"/>
      <c r="R4" s="18"/>
      <c r="S4" s="18"/>
      <c r="T4" s="18"/>
      <c r="U4" s="18"/>
      <c r="V4" s="19"/>
      <c r="W4" s="19"/>
    </row>
    <row r="5" spans="1:24" ht="24.95" customHeight="1" thickTop="1">
      <c r="A5" s="246" t="s">
        <v>11</v>
      </c>
      <c r="B5" s="247"/>
      <c r="C5" s="20" t="s">
        <v>12</v>
      </c>
      <c r="D5" s="21" t="s">
        <v>13</v>
      </c>
      <c r="E5" s="247" t="s">
        <v>14</v>
      </c>
      <c r="F5" s="248"/>
      <c r="J5" s="22"/>
      <c r="K5" s="19"/>
      <c r="L5" s="23"/>
      <c r="M5" s="24"/>
      <c r="O5" s="25"/>
      <c r="P5" s="25"/>
      <c r="Q5" s="25"/>
      <c r="R5" s="25"/>
      <c r="S5" s="25"/>
      <c r="T5" s="25"/>
      <c r="U5" s="25"/>
      <c r="V5" s="19"/>
      <c r="W5" s="19"/>
    </row>
    <row r="6" spans="1:24" ht="24.95" customHeight="1">
      <c r="A6" s="249" t="s">
        <v>15</v>
      </c>
      <c r="B6" s="252" t="s">
        <v>16</v>
      </c>
      <c r="C6" s="26" t="s">
        <v>17</v>
      </c>
      <c r="D6" s="27"/>
      <c r="E6" s="28" t="s">
        <v>18</v>
      </c>
      <c r="F6" s="29"/>
      <c r="O6" s="25"/>
      <c r="P6" s="25"/>
      <c r="Q6" s="25"/>
      <c r="R6" s="25"/>
      <c r="S6" s="25"/>
      <c r="T6" s="25"/>
      <c r="U6" s="25"/>
      <c r="V6" s="19"/>
      <c r="W6" s="19"/>
    </row>
    <row r="7" spans="1:24" ht="24.95" customHeight="1">
      <c r="A7" s="250"/>
      <c r="B7" s="253"/>
      <c r="C7" s="26" t="s">
        <v>19</v>
      </c>
      <c r="D7" s="27"/>
      <c r="F7" s="29"/>
      <c r="H7" s="12" t="s">
        <v>20</v>
      </c>
      <c r="M7" s="1"/>
      <c r="N7" s="1"/>
      <c r="X7" s="19"/>
    </row>
    <row r="8" spans="1:24" ht="24.95" customHeight="1" thickBot="1">
      <c r="A8" s="250"/>
      <c r="B8" s="254"/>
      <c r="C8" s="31" t="s">
        <v>21</v>
      </c>
      <c r="D8" s="32"/>
      <c r="E8" s="209"/>
      <c r="F8" s="34"/>
      <c r="H8" s="255" t="s">
        <v>22</v>
      </c>
      <c r="I8" s="255" t="s">
        <v>23</v>
      </c>
      <c r="J8" s="255" t="s">
        <v>24</v>
      </c>
      <c r="K8" s="255" t="s">
        <v>25</v>
      </c>
      <c r="L8" s="258" t="s">
        <v>26</v>
      </c>
      <c r="M8" s="244" t="s">
        <v>27</v>
      </c>
      <c r="N8" s="244"/>
      <c r="O8" s="244"/>
      <c r="P8" s="244" t="s">
        <v>13</v>
      </c>
      <c r="Q8" s="244"/>
      <c r="R8" s="244"/>
      <c r="S8" s="244"/>
      <c r="T8" s="256" t="s">
        <v>14</v>
      </c>
      <c r="X8" s="19"/>
    </row>
    <row r="9" spans="1:24" ht="24.95" customHeight="1">
      <c r="A9" s="250"/>
      <c r="B9" s="257" t="s">
        <v>28</v>
      </c>
      <c r="C9" s="36" t="s">
        <v>29</v>
      </c>
      <c r="D9" s="37">
        <f>Q28</f>
        <v>0</v>
      </c>
      <c r="E9" s="38"/>
      <c r="F9" s="39"/>
      <c r="H9" s="255"/>
      <c r="I9" s="255"/>
      <c r="J9" s="255"/>
      <c r="K9" s="255"/>
      <c r="L9" s="258"/>
      <c r="M9" s="35" t="s">
        <v>30</v>
      </c>
      <c r="N9" s="35" t="s">
        <v>31</v>
      </c>
      <c r="O9" s="35" t="s">
        <v>32</v>
      </c>
      <c r="P9" s="35" t="s">
        <v>30</v>
      </c>
      <c r="Q9" s="35" t="s">
        <v>31</v>
      </c>
      <c r="R9" s="35" t="s">
        <v>32</v>
      </c>
      <c r="S9" s="35" t="s">
        <v>33</v>
      </c>
      <c r="T9" s="256"/>
      <c r="X9" s="19"/>
    </row>
    <row r="10" spans="1:24" ht="24.95" customHeight="1">
      <c r="A10" s="250"/>
      <c r="B10" s="253"/>
      <c r="C10" s="26" t="s">
        <v>34</v>
      </c>
      <c r="D10" s="27">
        <f>INT(D9*F10)</f>
        <v>0</v>
      </c>
      <c r="E10" s="30" t="s">
        <v>35</v>
      </c>
      <c r="F10" s="40">
        <v>0.1268</v>
      </c>
      <c r="H10" s="9" t="str">
        <f>내역서!A5</f>
        <v>UTO012000430</v>
      </c>
      <c r="I10" s="9" t="str">
        <f>내역서!B5</f>
        <v>CCTV용 IP 카메라세트</v>
      </c>
      <c r="J10" s="9" t="str">
        <f>내역서!C5</f>
        <v>200만화소(공동현관,관리소,무인택배,MDF,주차장차량출입구)</v>
      </c>
      <c r="K10" s="41" t="str">
        <f>내역서!D5</f>
        <v>개</v>
      </c>
      <c r="L10" s="42">
        <f>내역서!E5</f>
        <v>168</v>
      </c>
      <c r="M10" s="9">
        <f>+내역서!F5</f>
        <v>0</v>
      </c>
      <c r="N10" s="9">
        <f>+내역서!G5</f>
        <v>0</v>
      </c>
      <c r="O10" s="9">
        <f>+내역서!H5</f>
        <v>0</v>
      </c>
      <c r="P10" s="27">
        <f>ROUNDDOWN($L10*M10,0)</f>
        <v>0</v>
      </c>
      <c r="Q10" s="27">
        <f t="shared" ref="Q10:R25" si="0">ROUNDDOWN($L10*N10,0)</f>
        <v>0</v>
      </c>
      <c r="R10" s="27">
        <f t="shared" si="0"/>
        <v>0</v>
      </c>
      <c r="S10" s="27">
        <f>SUM(P10:R10)</f>
        <v>0</v>
      </c>
      <c r="T10" s="43"/>
      <c r="X10" s="19"/>
    </row>
    <row r="11" spans="1:24" ht="24.95" customHeight="1" thickBot="1">
      <c r="A11" s="250"/>
      <c r="B11" s="254"/>
      <c r="C11" s="31" t="s">
        <v>21</v>
      </c>
      <c r="D11" s="32">
        <f>SUM(D9:D10)</f>
        <v>0</v>
      </c>
      <c r="E11" s="33"/>
      <c r="F11" s="34"/>
      <c r="H11" s="9" t="str">
        <f>내역서!A6</f>
        <v>UTO012000440</v>
      </c>
      <c r="I11" s="9" t="str">
        <f>내역서!B6</f>
        <v>CCTV용 IP 카메라세트</v>
      </c>
      <c r="J11" s="9" t="str">
        <f>내역서!C6</f>
        <v>200만화소(방재실)</v>
      </c>
      <c r="K11" s="41" t="str">
        <f>내역서!D6</f>
        <v>개</v>
      </c>
      <c r="L11" s="42">
        <f>내역서!E6</f>
        <v>1</v>
      </c>
      <c r="M11" s="9">
        <f>+내역서!F6</f>
        <v>0</v>
      </c>
      <c r="N11" s="9">
        <f>+내역서!G6</f>
        <v>0</v>
      </c>
      <c r="O11" s="9">
        <f>+내역서!H6</f>
        <v>0</v>
      </c>
      <c r="P11" s="27">
        <f>ROUNDDOWN($L11*M11,0)</f>
        <v>0</v>
      </c>
      <c r="Q11" s="27">
        <f t="shared" si="0"/>
        <v>0</v>
      </c>
      <c r="R11" s="27">
        <f t="shared" si="0"/>
        <v>0</v>
      </c>
      <c r="S11" s="27">
        <f>SUM(P11:R11)</f>
        <v>0</v>
      </c>
      <c r="T11" s="43"/>
      <c r="X11" s="19"/>
    </row>
    <row r="12" spans="1:24" ht="24.95" customHeight="1">
      <c r="A12" s="250"/>
      <c r="B12" s="257" t="s">
        <v>41</v>
      </c>
      <c r="C12" s="36" t="s">
        <v>42</v>
      </c>
      <c r="D12" s="37">
        <f>R28</f>
        <v>0</v>
      </c>
      <c r="E12" s="38"/>
      <c r="F12" s="39"/>
      <c r="H12" s="9" t="str">
        <f>내역서!A7</f>
        <v>UTO012001030</v>
      </c>
      <c r="I12" s="9" t="str">
        <f>내역서!B7</f>
        <v>CCTV용 IP 카메라세트</v>
      </c>
      <c r="J12" s="9" t="str">
        <f>내역서!C7</f>
        <v>불릿카메라, 500만화소(옥외,전기실,지하저수조)</v>
      </c>
      <c r="K12" s="41" t="str">
        <f>내역서!D7</f>
        <v>개</v>
      </c>
      <c r="L12" s="42">
        <f>내역서!E7</f>
        <v>21</v>
      </c>
      <c r="M12" s="9">
        <f>+내역서!F7</f>
        <v>0</v>
      </c>
      <c r="N12" s="9">
        <f>+내역서!G7</f>
        <v>0</v>
      </c>
      <c r="O12" s="9">
        <f>+내역서!H7</f>
        <v>0</v>
      </c>
      <c r="P12" s="27">
        <f t="shared" ref="P12:R27" si="1">ROUNDDOWN($L12*M12,0)</f>
        <v>0</v>
      </c>
      <c r="Q12" s="27">
        <f t="shared" si="0"/>
        <v>0</v>
      </c>
      <c r="R12" s="27">
        <f t="shared" si="0"/>
        <v>0</v>
      </c>
      <c r="S12" s="27">
        <f t="shared" ref="S12:S27" si="2">SUM(P12:R12)</f>
        <v>0</v>
      </c>
      <c r="T12" s="43"/>
      <c r="X12" s="19"/>
    </row>
    <row r="13" spans="1:24" ht="24.95" customHeight="1">
      <c r="A13" s="250"/>
      <c r="B13" s="253"/>
      <c r="C13" s="26" t="s">
        <v>43</v>
      </c>
      <c r="D13" s="27">
        <f>INT((D8+D11)*F13)</f>
        <v>0</v>
      </c>
      <c r="E13" s="30" t="s">
        <v>44</v>
      </c>
      <c r="F13" s="40">
        <v>3.8399999999999997E-2</v>
      </c>
      <c r="H13" s="9" t="str">
        <f>내역서!A8</f>
        <v>UTO011000880</v>
      </c>
      <c r="I13" s="9" t="str">
        <f>내역서!B8</f>
        <v>NVR(스탠드얼론)</v>
      </c>
      <c r="J13" s="9" t="str">
        <f>내역서!C8</f>
        <v>200만,500만 화소용 64분할 HDD 72T</v>
      </c>
      <c r="K13" s="41" t="str">
        <f>내역서!D8</f>
        <v>개</v>
      </c>
      <c r="L13" s="42">
        <f>내역서!E8</f>
        <v>1</v>
      </c>
      <c r="M13" s="9">
        <f>+내역서!F8</f>
        <v>0</v>
      </c>
      <c r="N13" s="9">
        <f>+내역서!G8</f>
        <v>0</v>
      </c>
      <c r="O13" s="9">
        <f>+내역서!H8</f>
        <v>0</v>
      </c>
      <c r="P13" s="27">
        <f t="shared" si="1"/>
        <v>0</v>
      </c>
      <c r="Q13" s="27">
        <f t="shared" si="1"/>
        <v>0</v>
      </c>
      <c r="R13" s="27">
        <f t="shared" si="1"/>
        <v>0</v>
      </c>
      <c r="S13" s="27">
        <f>SUM(P13:R13)</f>
        <v>0</v>
      </c>
      <c r="T13" s="43"/>
      <c r="X13" s="19"/>
    </row>
    <row r="14" spans="1:24" ht="24.95" customHeight="1">
      <c r="A14" s="250"/>
      <c r="B14" s="253"/>
      <c r="C14" s="26" t="s">
        <v>47</v>
      </c>
      <c r="D14" s="27">
        <f>INT(D11*F14)</f>
        <v>0</v>
      </c>
      <c r="E14" s="30" t="s">
        <v>48</v>
      </c>
      <c r="F14" s="203">
        <v>3.56E-2</v>
      </c>
      <c r="H14" s="9" t="str">
        <f>내역서!A9</f>
        <v>UTO011000910</v>
      </c>
      <c r="I14" s="9" t="str">
        <f>내역서!B9</f>
        <v>NVR(스탠드얼론)</v>
      </c>
      <c r="J14" s="9" t="str">
        <f>내역서!C9</f>
        <v>200만화소용 64분할 HDD 48T</v>
      </c>
      <c r="K14" s="41" t="str">
        <f>내역서!D9</f>
        <v>개</v>
      </c>
      <c r="L14" s="42">
        <f>내역서!E9</f>
        <v>2</v>
      </c>
      <c r="M14" s="9">
        <f>+내역서!F9</f>
        <v>0</v>
      </c>
      <c r="N14" s="9">
        <f>+내역서!G9</f>
        <v>0</v>
      </c>
      <c r="O14" s="9">
        <f>+내역서!H9</f>
        <v>0</v>
      </c>
      <c r="P14" s="27">
        <f t="shared" si="1"/>
        <v>0</v>
      </c>
      <c r="Q14" s="27">
        <f t="shared" si="1"/>
        <v>0</v>
      </c>
      <c r="R14" s="27">
        <f t="shared" si="1"/>
        <v>0</v>
      </c>
      <c r="S14" s="27">
        <f>SUM(P14:R14)</f>
        <v>0</v>
      </c>
      <c r="T14" s="43"/>
      <c r="X14" s="19"/>
    </row>
    <row r="15" spans="1:24" ht="24.95" customHeight="1">
      <c r="A15" s="250"/>
      <c r="B15" s="253"/>
      <c r="C15" s="26" t="s">
        <v>50</v>
      </c>
      <c r="D15" s="27">
        <v>1025337</v>
      </c>
      <c r="E15" s="206" t="s">
        <v>161</v>
      </c>
      <c r="F15" s="29"/>
      <c r="H15" s="9" t="str">
        <f>내역서!A10</f>
        <v>MEO014000570</v>
      </c>
      <c r="I15" s="9" t="str">
        <f>내역서!B10</f>
        <v>CCTV 운영PC(설치비포함)</v>
      </c>
      <c r="J15" s="9" t="str">
        <f>내역서!C10</f>
        <v>모니터,S/W포함</v>
      </c>
      <c r="K15" s="41" t="str">
        <f>내역서!D10</f>
        <v>대</v>
      </c>
      <c r="L15" s="42">
        <f>내역서!E10</f>
        <v>1</v>
      </c>
      <c r="M15" s="9">
        <f>+내역서!F10</f>
        <v>0</v>
      </c>
      <c r="N15" s="9">
        <f>+내역서!G10</f>
        <v>0</v>
      </c>
      <c r="O15" s="9">
        <f>+내역서!H10</f>
        <v>0</v>
      </c>
      <c r="P15" s="27">
        <f t="shared" si="1"/>
        <v>0</v>
      </c>
      <c r="Q15" s="27">
        <f t="shared" si="0"/>
        <v>0</v>
      </c>
      <c r="R15" s="27">
        <f t="shared" si="0"/>
        <v>0</v>
      </c>
      <c r="S15" s="27">
        <f t="shared" si="2"/>
        <v>0</v>
      </c>
      <c r="T15" s="43"/>
      <c r="X15" s="19"/>
    </row>
    <row r="16" spans="1:24" ht="24.95" customHeight="1">
      <c r="A16" s="250"/>
      <c r="B16" s="253"/>
      <c r="C16" s="26" t="s">
        <v>51</v>
      </c>
      <c r="D16" s="44">
        <v>631906</v>
      </c>
      <c r="E16" s="30" t="s">
        <v>52</v>
      </c>
      <c r="F16" s="40">
        <v>2.3E-2</v>
      </c>
      <c r="H16" s="9" t="str">
        <f>내역서!A11</f>
        <v>MEO014000780</v>
      </c>
      <c r="I16" s="9" t="str">
        <f>내역서!B11</f>
        <v>모니터(CCTV용)</v>
      </c>
      <c r="J16" s="9" t="str">
        <f>내역서!C11</f>
        <v>42" LED, 보안필름포함</v>
      </c>
      <c r="K16" s="41" t="str">
        <f>내역서!D11</f>
        <v>개</v>
      </c>
      <c r="L16" s="42">
        <f>내역서!E11</f>
        <v>4</v>
      </c>
      <c r="M16" s="9">
        <f>+내역서!F11</f>
        <v>0</v>
      </c>
      <c r="N16" s="9">
        <f>+내역서!G11</f>
        <v>0</v>
      </c>
      <c r="O16" s="9">
        <f>+내역서!H11</f>
        <v>0</v>
      </c>
      <c r="P16" s="27">
        <f t="shared" si="1"/>
        <v>0</v>
      </c>
      <c r="Q16" s="27">
        <f t="shared" si="0"/>
        <v>0</v>
      </c>
      <c r="R16" s="27">
        <f t="shared" si="0"/>
        <v>0</v>
      </c>
      <c r="S16" s="27">
        <f t="shared" si="2"/>
        <v>0</v>
      </c>
      <c r="T16" s="43"/>
      <c r="V16" s="19"/>
      <c r="W16" s="19"/>
    </row>
    <row r="17" spans="1:25" ht="24.95" customHeight="1">
      <c r="A17" s="250"/>
      <c r="B17" s="253"/>
      <c r="C17" s="26" t="s">
        <v>55</v>
      </c>
      <c r="D17" s="27">
        <f>INT(D11*F17)</f>
        <v>0</v>
      </c>
      <c r="E17" s="30" t="s">
        <v>48</v>
      </c>
      <c r="F17" s="40">
        <v>1.01E-2</v>
      </c>
      <c r="H17" s="9" t="str">
        <f>내역서!A12</f>
        <v>MEO014000800</v>
      </c>
      <c r="I17" s="9" t="str">
        <f>내역서!B12</f>
        <v>CCTV 운영 PC(모니터미포함)</v>
      </c>
      <c r="J17" s="9" t="str">
        <f>내역서!C12</f>
        <v>S/W포함,설치비 포함</v>
      </c>
      <c r="K17" s="41" t="str">
        <f>내역서!D12</f>
        <v>개</v>
      </c>
      <c r="L17" s="42">
        <f>내역서!E12</f>
        <v>1</v>
      </c>
      <c r="M17" s="9">
        <f>+내역서!F12</f>
        <v>0</v>
      </c>
      <c r="N17" s="9">
        <f>+내역서!G12</f>
        <v>0</v>
      </c>
      <c r="O17" s="9">
        <f>+내역서!H12</f>
        <v>0</v>
      </c>
      <c r="P17" s="27">
        <f t="shared" si="1"/>
        <v>0</v>
      </c>
      <c r="Q17" s="27">
        <f t="shared" si="0"/>
        <v>0</v>
      </c>
      <c r="R17" s="27">
        <f t="shared" si="0"/>
        <v>0</v>
      </c>
      <c r="S17" s="27">
        <f t="shared" si="2"/>
        <v>0</v>
      </c>
      <c r="T17" s="43"/>
      <c r="V17" s="19"/>
      <c r="W17" s="19"/>
    </row>
    <row r="18" spans="1:25" ht="24.95" customHeight="1">
      <c r="A18" s="250"/>
      <c r="B18" s="253"/>
      <c r="C18" s="26" t="s">
        <v>59</v>
      </c>
      <c r="D18" s="45">
        <v>987698</v>
      </c>
      <c r="E18" s="30" t="s">
        <v>52</v>
      </c>
      <c r="F18" s="207">
        <v>3.5950000000000003E-2</v>
      </c>
      <c r="H18" s="9" t="str">
        <f>내역서!A13</f>
        <v>UTZ011000400</v>
      </c>
      <c r="I18" s="9" t="str">
        <f>내역서!B13</f>
        <v>백본스위치</v>
      </c>
      <c r="J18" s="9" t="str">
        <f>내역서!C13</f>
        <v>주차유도시스템용</v>
      </c>
      <c r="K18" s="41" t="str">
        <f>내역서!D13</f>
        <v>개</v>
      </c>
      <c r="L18" s="42">
        <f>내역서!E13</f>
        <v>1</v>
      </c>
      <c r="M18" s="9">
        <f>+내역서!F13</f>
        <v>0</v>
      </c>
      <c r="N18" s="9">
        <f>+내역서!G13</f>
        <v>0</v>
      </c>
      <c r="O18" s="9">
        <f>+내역서!H13</f>
        <v>0</v>
      </c>
      <c r="P18" s="27">
        <f t="shared" si="1"/>
        <v>0</v>
      </c>
      <c r="Q18" s="27">
        <f t="shared" si="0"/>
        <v>0</v>
      </c>
      <c r="R18" s="27">
        <f t="shared" si="0"/>
        <v>0</v>
      </c>
      <c r="S18" s="27">
        <f t="shared" si="2"/>
        <v>0</v>
      </c>
      <c r="T18" s="43"/>
      <c r="U18" s="19"/>
      <c r="V18" s="1"/>
      <c r="W18" s="22"/>
      <c r="X18" s="22"/>
      <c r="Y18" s="22"/>
    </row>
    <row r="19" spans="1:25" ht="24.95" customHeight="1">
      <c r="A19" s="250"/>
      <c r="B19" s="253"/>
      <c r="C19" s="26" t="s">
        <v>62</v>
      </c>
      <c r="D19" s="45">
        <v>1305025</v>
      </c>
      <c r="E19" s="30" t="s">
        <v>52</v>
      </c>
      <c r="F19" s="208">
        <v>4.7500000000000001E-2</v>
      </c>
      <c r="H19" s="9" t="str">
        <f>내역서!A14</f>
        <v>UTZ011000410</v>
      </c>
      <c r="I19" s="9" t="str">
        <f>내역서!B14</f>
        <v>DB서버</v>
      </c>
      <c r="J19" s="9" t="str">
        <f>내역서!C14</f>
        <v>주차유도시스템용</v>
      </c>
      <c r="K19" s="41" t="str">
        <f>내역서!D14</f>
        <v>개</v>
      </c>
      <c r="L19" s="42">
        <f>내역서!E14</f>
        <v>1</v>
      </c>
      <c r="M19" s="9">
        <f>+내역서!F14</f>
        <v>0</v>
      </c>
      <c r="N19" s="9">
        <f>+내역서!G14</f>
        <v>0</v>
      </c>
      <c r="O19" s="9">
        <f>+내역서!H14</f>
        <v>0</v>
      </c>
      <c r="P19" s="27">
        <f t="shared" si="1"/>
        <v>0</v>
      </c>
      <c r="Q19" s="27">
        <f t="shared" si="0"/>
        <v>0</v>
      </c>
      <c r="R19" s="27">
        <f t="shared" si="0"/>
        <v>0</v>
      </c>
      <c r="S19" s="27">
        <f t="shared" si="2"/>
        <v>0</v>
      </c>
      <c r="T19" s="43"/>
      <c r="U19" s="22"/>
      <c r="V19" s="1"/>
      <c r="W19" s="1"/>
    </row>
    <row r="20" spans="1:25" ht="24.95" customHeight="1">
      <c r="A20" s="250"/>
      <c r="B20" s="253"/>
      <c r="C20" s="26" t="s">
        <v>65</v>
      </c>
      <c r="D20" s="45">
        <v>129783</v>
      </c>
      <c r="E20" s="30" t="s">
        <v>66</v>
      </c>
      <c r="F20" s="203">
        <v>0.13139999999999999</v>
      </c>
      <c r="H20" s="9" t="str">
        <f>내역서!A15</f>
        <v>UTZ011000460</v>
      </c>
      <c r="I20" s="9" t="str">
        <f>내역서!B15</f>
        <v>전방위주차유도카메라</v>
      </c>
      <c r="J20" s="9" t="str">
        <f>내역서!C15</f>
        <v>레이스웨이 부착형(주차유도시스템용)</v>
      </c>
      <c r="K20" s="41" t="str">
        <f>내역서!D15</f>
        <v>개</v>
      </c>
      <c r="L20" s="42">
        <f>내역서!E15</f>
        <v>146</v>
      </c>
      <c r="M20" s="9">
        <f>+내역서!F15</f>
        <v>0</v>
      </c>
      <c r="N20" s="9">
        <f>+내역서!G15</f>
        <v>0</v>
      </c>
      <c r="O20" s="9">
        <f>+내역서!H15</f>
        <v>0</v>
      </c>
      <c r="P20" s="27">
        <f t="shared" si="1"/>
        <v>0</v>
      </c>
      <c r="Q20" s="27">
        <f t="shared" si="0"/>
        <v>0</v>
      </c>
      <c r="R20" s="27">
        <f t="shared" si="0"/>
        <v>0</v>
      </c>
      <c r="S20" s="27">
        <f t="shared" si="2"/>
        <v>0</v>
      </c>
      <c r="T20" s="43"/>
      <c r="U20" s="22"/>
      <c r="V20" s="1"/>
      <c r="W20" s="1"/>
    </row>
    <row r="21" spans="1:25" ht="24.95" customHeight="1">
      <c r="A21" s="250"/>
      <c r="B21" s="253"/>
      <c r="C21" s="26" t="s">
        <v>67</v>
      </c>
      <c r="D21" s="44">
        <f>INT((D8+D9+D12)*F21)</f>
        <v>0</v>
      </c>
      <c r="E21" s="30" t="s">
        <v>68</v>
      </c>
      <c r="F21" s="46">
        <v>8.0999999999999996E-4</v>
      </c>
      <c r="H21" s="9" t="str">
        <f>내역서!A16</f>
        <v>UTZ011000470</v>
      </c>
      <c r="I21" s="9" t="str">
        <f>내역서!B16</f>
        <v>NVR</v>
      </c>
      <c r="J21" s="9" t="str">
        <f>내역서!C16</f>
        <v>64분할 HDD 128T(주차유도시스템용)</v>
      </c>
      <c r="K21" s="41" t="str">
        <f>내역서!D16</f>
        <v>개</v>
      </c>
      <c r="L21" s="42">
        <f>내역서!E16</f>
        <v>3</v>
      </c>
      <c r="M21" s="9">
        <f>+내역서!F16</f>
        <v>0</v>
      </c>
      <c r="N21" s="9">
        <f>+내역서!G16</f>
        <v>0</v>
      </c>
      <c r="O21" s="9">
        <f>+내역서!H16</f>
        <v>0</v>
      </c>
      <c r="P21" s="27">
        <f t="shared" si="1"/>
        <v>0</v>
      </c>
      <c r="Q21" s="27">
        <f t="shared" si="0"/>
        <v>0</v>
      </c>
      <c r="R21" s="27">
        <f t="shared" si="0"/>
        <v>0</v>
      </c>
      <c r="S21" s="27">
        <f t="shared" si="2"/>
        <v>0</v>
      </c>
      <c r="T21" s="43"/>
      <c r="U21" s="22"/>
      <c r="V21" s="1"/>
      <c r="W21" s="1"/>
    </row>
    <row r="22" spans="1:25" ht="24.95" customHeight="1" thickBot="1">
      <c r="A22" s="251"/>
      <c r="B22" s="254"/>
      <c r="C22" s="31" t="s">
        <v>21</v>
      </c>
      <c r="D22" s="32">
        <f>SUM(D12:D21)</f>
        <v>4079749</v>
      </c>
      <c r="E22" s="33"/>
      <c r="F22" s="34"/>
      <c r="H22" s="9" t="str">
        <f>내역서!A17</f>
        <v>UTZ011000480</v>
      </c>
      <c r="I22" s="9" t="str">
        <f>내역서!B17</f>
        <v>주차유도서버</v>
      </c>
      <c r="J22" s="9" t="str">
        <f>내역서!C17</f>
        <v>intel i7 / 1TB(주차유도시스템용)</v>
      </c>
      <c r="K22" s="41" t="str">
        <f>내역서!D17</f>
        <v>개</v>
      </c>
      <c r="L22" s="42">
        <f>내역서!E17</f>
        <v>1</v>
      </c>
      <c r="M22" s="9">
        <f>+내역서!F17</f>
        <v>0</v>
      </c>
      <c r="N22" s="9">
        <f>+내역서!G17</f>
        <v>0</v>
      </c>
      <c r="O22" s="9">
        <f>+내역서!H17</f>
        <v>0</v>
      </c>
      <c r="P22" s="27">
        <f t="shared" si="1"/>
        <v>0</v>
      </c>
      <c r="Q22" s="27">
        <f t="shared" si="0"/>
        <v>0</v>
      </c>
      <c r="R22" s="27">
        <f t="shared" si="0"/>
        <v>0</v>
      </c>
      <c r="S22" s="27">
        <f t="shared" si="2"/>
        <v>0</v>
      </c>
      <c r="T22" s="43"/>
      <c r="U22" s="22"/>
      <c r="V22" s="1"/>
      <c r="W22" s="1"/>
    </row>
    <row r="23" spans="1:25" ht="24.95" customHeight="1">
      <c r="A23" s="47" t="s">
        <v>33</v>
      </c>
      <c r="B23" s="48"/>
      <c r="C23" s="49"/>
      <c r="D23" s="50"/>
      <c r="E23" s="51"/>
      <c r="F23" s="52"/>
      <c r="H23" s="9" t="str">
        <f>내역서!A18</f>
        <v>UTZ011000490</v>
      </c>
      <c r="I23" s="9" t="str">
        <f>내역서!B18</f>
        <v>영상분석서버</v>
      </c>
      <c r="J23" s="9" t="str">
        <f>내역서!C18</f>
        <v>64ch 1TB(주차유도시스템용)</v>
      </c>
      <c r="K23" s="41" t="str">
        <f>내역서!D18</f>
        <v>개</v>
      </c>
      <c r="L23" s="42">
        <f>내역서!E18</f>
        <v>3</v>
      </c>
      <c r="M23" s="9">
        <f>+내역서!F18</f>
        <v>0</v>
      </c>
      <c r="N23" s="9">
        <f>+내역서!G18</f>
        <v>0</v>
      </c>
      <c r="O23" s="9">
        <f>+내역서!H18</f>
        <v>0</v>
      </c>
      <c r="P23" s="27">
        <f t="shared" si="1"/>
        <v>0</v>
      </c>
      <c r="Q23" s="27">
        <f t="shared" si="0"/>
        <v>0</v>
      </c>
      <c r="R23" s="27">
        <f t="shared" si="0"/>
        <v>0</v>
      </c>
      <c r="S23" s="27">
        <f t="shared" si="2"/>
        <v>0</v>
      </c>
      <c r="T23" s="43"/>
      <c r="U23" s="22"/>
      <c r="V23" s="1"/>
      <c r="W23" s="1"/>
    </row>
    <row r="24" spans="1:25" ht="24.95" customHeight="1">
      <c r="A24" s="53" t="s">
        <v>69</v>
      </c>
      <c r="B24" s="54"/>
      <c r="C24" s="55"/>
      <c r="D24" s="27"/>
      <c r="E24" s="30" t="s">
        <v>70</v>
      </c>
      <c r="F24" s="40">
        <v>4.4999999999999998E-2</v>
      </c>
      <c r="H24" s="9" t="str">
        <f>내역서!A19</f>
        <v>MEO014000780</v>
      </c>
      <c r="I24" s="9" t="str">
        <f>내역서!B19</f>
        <v>모니터(주차유도시스템용)</v>
      </c>
      <c r="J24" s="9" t="str">
        <f>내역서!C19</f>
        <v>42" LED, 보안필름포함</v>
      </c>
      <c r="K24" s="41" t="str">
        <f>내역서!D19</f>
        <v>개</v>
      </c>
      <c r="L24" s="42">
        <f>내역서!E19</f>
        <v>3</v>
      </c>
      <c r="M24" s="9">
        <f>+내역서!F19</f>
        <v>0</v>
      </c>
      <c r="N24" s="9">
        <f>+내역서!G19</f>
        <v>0</v>
      </c>
      <c r="O24" s="9">
        <f>+내역서!H19</f>
        <v>0</v>
      </c>
      <c r="P24" s="27">
        <f t="shared" si="1"/>
        <v>0</v>
      </c>
      <c r="Q24" s="27">
        <f t="shared" si="0"/>
        <v>0</v>
      </c>
      <c r="R24" s="27">
        <f t="shared" si="0"/>
        <v>0</v>
      </c>
      <c r="S24" s="27">
        <f t="shared" si="2"/>
        <v>0</v>
      </c>
      <c r="T24" s="43"/>
      <c r="U24" s="22"/>
      <c r="V24" s="1"/>
      <c r="W24" s="1"/>
    </row>
    <row r="25" spans="1:25" ht="24.95" customHeight="1">
      <c r="A25" s="53" t="s">
        <v>71</v>
      </c>
      <c r="B25" s="54"/>
      <c r="C25" s="55"/>
      <c r="D25" s="27"/>
      <c r="E25" s="30" t="s">
        <v>72</v>
      </c>
      <c r="F25" s="40">
        <v>9.5000000000000001E-2</v>
      </c>
      <c r="H25" s="9"/>
      <c r="I25" s="9"/>
      <c r="J25" s="9"/>
      <c r="K25" s="41"/>
      <c r="L25" s="42"/>
      <c r="M25" s="9"/>
      <c r="N25" s="9"/>
      <c r="O25" s="9"/>
      <c r="P25" s="27">
        <f t="shared" si="1"/>
        <v>0</v>
      </c>
      <c r="Q25" s="27">
        <f t="shared" si="0"/>
        <v>0</v>
      </c>
      <c r="R25" s="27">
        <f t="shared" si="0"/>
        <v>0</v>
      </c>
      <c r="S25" s="27">
        <f t="shared" si="2"/>
        <v>0</v>
      </c>
      <c r="T25" s="43"/>
      <c r="U25" s="22"/>
      <c r="V25" s="1"/>
      <c r="W25" s="1"/>
    </row>
    <row r="26" spans="1:25" ht="24.95" customHeight="1">
      <c r="A26" s="56" t="s">
        <v>73</v>
      </c>
      <c r="B26" s="57"/>
      <c r="C26" s="58"/>
      <c r="D26" s="59">
        <f>INT(D23+D24+D25)</f>
        <v>0</v>
      </c>
      <c r="E26" s="60"/>
      <c r="F26" s="61"/>
      <c r="H26" s="9"/>
      <c r="I26" s="9"/>
      <c r="J26" s="9"/>
      <c r="K26" s="41"/>
      <c r="L26" s="42"/>
      <c r="M26" s="9"/>
      <c r="N26" s="9"/>
      <c r="O26" s="9"/>
      <c r="P26" s="27">
        <f t="shared" si="1"/>
        <v>0</v>
      </c>
      <c r="Q26" s="27">
        <f t="shared" si="1"/>
        <v>0</v>
      </c>
      <c r="R26" s="27">
        <f t="shared" si="1"/>
        <v>0</v>
      </c>
      <c r="S26" s="27">
        <f t="shared" si="2"/>
        <v>0</v>
      </c>
      <c r="T26" s="43"/>
      <c r="U26" s="22"/>
      <c r="V26" s="1"/>
      <c r="W26" s="1"/>
    </row>
    <row r="27" spans="1:25" ht="24.95" customHeight="1" thickBot="1">
      <c r="A27" s="62" t="s">
        <v>74</v>
      </c>
      <c r="B27" s="63"/>
      <c r="C27" s="64"/>
      <c r="D27" s="65">
        <f>P28</f>
        <v>0</v>
      </c>
      <c r="E27" s="66" t="s">
        <v>75</v>
      </c>
      <c r="F27" s="67"/>
      <c r="H27" s="68"/>
      <c r="I27" s="68"/>
      <c r="J27" s="68"/>
      <c r="K27" s="69"/>
      <c r="L27" s="70"/>
      <c r="M27" s="71"/>
      <c r="N27" s="71"/>
      <c r="O27" s="71"/>
      <c r="P27" s="27">
        <f t="shared" si="1"/>
        <v>0</v>
      </c>
      <c r="Q27" s="27">
        <f t="shared" si="1"/>
        <v>0</v>
      </c>
      <c r="R27" s="27">
        <f t="shared" si="1"/>
        <v>0</v>
      </c>
      <c r="S27" s="27">
        <f t="shared" si="2"/>
        <v>0</v>
      </c>
      <c r="T27" s="72"/>
      <c r="U27" s="19"/>
      <c r="V27" s="1"/>
      <c r="W27" s="1"/>
    </row>
    <row r="28" spans="1:25" ht="24.95" customHeight="1" thickTop="1">
      <c r="A28" s="53" t="s">
        <v>76</v>
      </c>
      <c r="B28" s="54"/>
      <c r="C28" s="55"/>
      <c r="D28" s="27"/>
      <c r="E28" s="73" t="s">
        <v>77</v>
      </c>
      <c r="F28" s="74">
        <v>0.1</v>
      </c>
      <c r="H28" s="75"/>
      <c r="I28" s="76" t="s">
        <v>78</v>
      </c>
      <c r="J28" s="75"/>
      <c r="K28" s="76"/>
      <c r="L28" s="77"/>
      <c r="M28" s="78"/>
      <c r="N28" s="78"/>
      <c r="O28" s="78"/>
      <c r="P28" s="78">
        <f>SUM(P10:P27)</f>
        <v>0</v>
      </c>
      <c r="Q28" s="78">
        <f>SUM(Q10:Q27)</f>
        <v>0</v>
      </c>
      <c r="R28" s="78">
        <f>SUM(R10:R27)</f>
        <v>0</v>
      </c>
      <c r="S28" s="78">
        <f>SUM(S10:S27)</f>
        <v>0</v>
      </c>
      <c r="T28" s="79"/>
      <c r="U28" s="19"/>
      <c r="V28" s="1"/>
      <c r="W28" s="1"/>
    </row>
    <row r="29" spans="1:25" ht="24.95" customHeight="1" thickBot="1">
      <c r="A29" s="80" t="s">
        <v>79</v>
      </c>
      <c r="B29" s="81"/>
      <c r="C29" s="82"/>
      <c r="D29" s="83">
        <f>SUM(D26:D28)</f>
        <v>0</v>
      </c>
      <c r="E29" s="84"/>
      <c r="F29" s="85"/>
      <c r="M29" s="1"/>
      <c r="N29" s="1"/>
      <c r="O29" s="22"/>
      <c r="P29" s="22"/>
      <c r="Q29" s="22"/>
      <c r="R29" s="22"/>
      <c r="S29" s="22"/>
      <c r="T29" s="22"/>
      <c r="U29" s="22"/>
      <c r="V29" s="1"/>
      <c r="W29" s="1"/>
    </row>
    <row r="30" spans="1:25" ht="24.95" customHeight="1" thickTop="1" thickBot="1"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5" ht="24.95" customHeight="1" thickBot="1">
      <c r="D31" s="22"/>
      <c r="E31" s="86" t="s">
        <v>80</v>
      </c>
      <c r="F31" s="87" t="e">
        <f>D29/(D27+D9+D12)</f>
        <v>#DIV/0!</v>
      </c>
      <c r="I31" s="22"/>
      <c r="J31" s="2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5" ht="24.95" customHeight="1">
      <c r="I32" s="22"/>
      <c r="J32" s="2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8:23" ht="24.95" customHeight="1">
      <c r="I33" s="22"/>
      <c r="J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8:23" ht="24.95" customHeight="1">
      <c r="I34" s="22"/>
      <c r="J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8:23" ht="24.95" customHeight="1">
      <c r="I35" s="2"/>
      <c r="J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8:23" ht="24.95" customHeight="1">
      <c r="I36" s="2"/>
      <c r="J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8:23" ht="24.95" customHeight="1">
      <c r="I37" s="2"/>
      <c r="J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8:23" ht="24.95" customHeight="1">
      <c r="H38" s="2"/>
      <c r="I38" s="2"/>
      <c r="J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8:23" ht="24.95" customHeight="1">
      <c r="H39" s="2"/>
      <c r="I39" s="2"/>
      <c r="J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8:23" ht="24.95" customHeight="1">
      <c r="H40" s="2"/>
      <c r="I40" s="2"/>
      <c r="J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8:23" ht="24.95" customHeight="1">
      <c r="H41" s="2"/>
      <c r="I41" s="2"/>
      <c r="J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8:23" ht="24.95" customHeight="1">
      <c r="H42" s="2"/>
      <c r="I42" s="2"/>
      <c r="J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8:23" ht="24.95" customHeight="1">
      <c r="H43" s="2"/>
      <c r="I43" s="2"/>
      <c r="J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8:23" ht="24.95" customHeight="1">
      <c r="H44" s="2"/>
      <c r="I44" s="2"/>
      <c r="J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8:23" ht="24.95" customHeight="1">
      <c r="H45" s="2"/>
      <c r="I45" s="2"/>
      <c r="J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8:23" ht="24.95" customHeight="1">
      <c r="H46" s="2"/>
      <c r="I46" s="2"/>
      <c r="J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8:23" ht="24.95" customHeight="1">
      <c r="H47" s="2"/>
      <c r="I47" s="2"/>
      <c r="J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8:23" ht="24.95" customHeight="1">
      <c r="H48" s="2"/>
      <c r="I48" s="2"/>
      <c r="J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8:23" ht="24.95" customHeight="1">
      <c r="H49" s="2"/>
      <c r="I49" s="2"/>
      <c r="J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8:23" ht="24.95" customHeight="1">
      <c r="H50" s="2"/>
      <c r="I50" s="2"/>
      <c r="J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8:23" ht="24.95" customHeight="1">
      <c r="H51" s="2"/>
      <c r="I51" s="2"/>
      <c r="J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8:23" ht="24.95" customHeight="1">
      <c r="H52" s="2"/>
      <c r="I52" s="2"/>
      <c r="J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8:23" ht="24.95" customHeight="1">
      <c r="M53" s="19"/>
      <c r="N53" s="1"/>
      <c r="O53" s="22"/>
      <c r="P53" s="22"/>
      <c r="Q53" s="22"/>
      <c r="R53" s="22"/>
      <c r="S53" s="22"/>
    </row>
    <row r="54" spans="8:23" ht="24.95" customHeight="1">
      <c r="M54" s="1"/>
      <c r="N54" s="1"/>
      <c r="O54" s="22"/>
      <c r="P54" s="22"/>
      <c r="Q54" s="22"/>
      <c r="R54" s="22"/>
      <c r="S54" s="22"/>
    </row>
  </sheetData>
  <mergeCells count="15">
    <mergeCell ref="T8:T9"/>
    <mergeCell ref="B9:B11"/>
    <mergeCell ref="B12:B22"/>
    <mergeCell ref="I8:I9"/>
    <mergeCell ref="J8:J9"/>
    <mergeCell ref="K8:K9"/>
    <mergeCell ref="L8:L9"/>
    <mergeCell ref="M8:O8"/>
    <mergeCell ref="P8:S8"/>
    <mergeCell ref="A2:F2"/>
    <mergeCell ref="A5:B5"/>
    <mergeCell ref="E5:F5"/>
    <mergeCell ref="A6:A22"/>
    <mergeCell ref="B6:B8"/>
    <mergeCell ref="H8:H9"/>
  </mergeCells>
  <phoneticPr fontId="3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F58D9-8905-48DA-9D72-BFFBD6A16679}">
  <dimension ref="A1:N22"/>
  <sheetViews>
    <sheetView view="pageBreakPreview" zoomScaleNormal="120" zoomScaleSheetLayoutView="100" workbookViewId="0">
      <selection sqref="A1:L1"/>
    </sheetView>
  </sheetViews>
  <sheetFormatPr defaultColWidth="9" defaultRowHeight="24.95" customHeight="1"/>
  <cols>
    <col min="1" max="1" width="13.25" style="105" customWidth="1"/>
    <col min="2" max="2" width="27.125" style="105" customWidth="1"/>
    <col min="3" max="3" width="35.75" style="105" customWidth="1"/>
    <col min="4" max="4" width="4.125" style="121" customWidth="1"/>
    <col min="5" max="5" width="5.625" style="105" customWidth="1"/>
    <col min="6" max="6" width="10.75" style="124" customWidth="1"/>
    <col min="7" max="7" width="9.75" style="124" customWidth="1"/>
    <col min="8" max="8" width="9.25" style="124" customWidth="1"/>
    <col min="9" max="9" width="11.875" style="124" customWidth="1"/>
    <col min="10" max="10" width="10.75" style="124" customWidth="1"/>
    <col min="11" max="11" width="9.875" style="124" customWidth="1"/>
    <col min="12" max="12" width="11.375" style="124" customWidth="1"/>
    <col min="13" max="13" width="9" style="105"/>
    <col min="14" max="14" width="13.125" style="105" bestFit="1" customWidth="1"/>
    <col min="15" max="16384" width="9" style="105"/>
  </cols>
  <sheetData>
    <row r="1" spans="1:14" ht="35.1" customHeight="1">
      <c r="A1" s="260" t="s">
        <v>121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4" s="107" customFormat="1" ht="24.95" customHeight="1">
      <c r="A2" s="106" t="str">
        <f>+자재구매내역서!A2</f>
        <v>공사명 : 울산태화강변 A-2BL아파트 정보통신공사 2공구 영상감시장치 제작 및 설치</v>
      </c>
      <c r="F2" s="108"/>
    </row>
    <row r="3" spans="1:14" ht="18.75" customHeight="1">
      <c r="A3" s="261" t="s">
        <v>122</v>
      </c>
      <c r="B3" s="261" t="s">
        <v>123</v>
      </c>
      <c r="C3" s="261" t="s">
        <v>124</v>
      </c>
      <c r="D3" s="261" t="s">
        <v>98</v>
      </c>
      <c r="E3" s="261" t="s">
        <v>26</v>
      </c>
      <c r="F3" s="261" t="s">
        <v>125</v>
      </c>
      <c r="G3" s="261"/>
      <c r="H3" s="261"/>
      <c r="I3" s="261" t="s">
        <v>126</v>
      </c>
      <c r="J3" s="261"/>
      <c r="K3" s="261"/>
      <c r="L3" s="261"/>
    </row>
    <row r="4" spans="1:14" ht="18.75" customHeight="1">
      <c r="A4" s="261"/>
      <c r="B4" s="261"/>
      <c r="C4" s="261"/>
      <c r="D4" s="261"/>
      <c r="E4" s="261"/>
      <c r="F4" s="126" t="s">
        <v>30</v>
      </c>
      <c r="G4" s="126" t="s">
        <v>31</v>
      </c>
      <c r="H4" s="126" t="s">
        <v>127</v>
      </c>
      <c r="I4" s="126" t="s">
        <v>30</v>
      </c>
      <c r="J4" s="126" t="s">
        <v>31</v>
      </c>
      <c r="K4" s="126" t="s">
        <v>127</v>
      </c>
      <c r="L4" s="126" t="s">
        <v>33</v>
      </c>
      <c r="N4" s="109"/>
    </row>
    <row r="5" spans="1:14" ht="24.95" customHeight="1">
      <c r="A5" s="125" t="str">
        <f>수량집계표!A5</f>
        <v>UTO012000430</v>
      </c>
      <c r="B5" s="110" t="str">
        <f>수량집계표!B5</f>
        <v>CCTV용 IP 카메라세트</v>
      </c>
      <c r="C5" s="110" t="str">
        <f>수량집계표!C5</f>
        <v>200만화소(공동현관,관리소,무인택배,MDF,주차장차량출입구)</v>
      </c>
      <c r="D5" s="111" t="str">
        <f>수량집계표!D5</f>
        <v>개</v>
      </c>
      <c r="E5" s="112">
        <f>수량집계표!F5</f>
        <v>168</v>
      </c>
      <c r="F5" s="113">
        <f>+'일위대가(U코드_2026.02)'!E4</f>
        <v>0</v>
      </c>
      <c r="G5" s="113">
        <f>+'일위대가(U코드_2026.02)'!F4</f>
        <v>0</v>
      </c>
      <c r="H5" s="113">
        <f>+'일위대가(U코드_2026.02)'!G4</f>
        <v>0</v>
      </c>
      <c r="I5" s="113">
        <f>ROUNDDOWN($E5*F5,0)</f>
        <v>0</v>
      </c>
      <c r="J5" s="113">
        <f>ROUNDDOWN($E5*G5,0)</f>
        <v>0</v>
      </c>
      <c r="K5" s="113">
        <f>ROUNDDOWN($E5*H5,0)</f>
        <v>0</v>
      </c>
      <c r="L5" s="113">
        <f t="shared" ref="L5:L19" si="0">SUM(I5:K5)</f>
        <v>0</v>
      </c>
      <c r="N5" s="114"/>
    </row>
    <row r="6" spans="1:14" ht="24.95" customHeight="1">
      <c r="A6" s="125" t="str">
        <f>수량집계표!A6</f>
        <v>UTO012000440</v>
      </c>
      <c r="B6" s="110" t="str">
        <f>수량집계표!B6</f>
        <v>CCTV용 IP 카메라세트</v>
      </c>
      <c r="C6" s="110" t="str">
        <f>수량집계표!C6</f>
        <v>200만화소(방재실)</v>
      </c>
      <c r="D6" s="111" t="str">
        <f>수량집계표!D6</f>
        <v>개</v>
      </c>
      <c r="E6" s="112">
        <f>수량집계표!F6</f>
        <v>1</v>
      </c>
      <c r="F6" s="113">
        <f>+'일위대가(U코드_2026.02)'!E5</f>
        <v>0</v>
      </c>
      <c r="G6" s="113">
        <f>+'일위대가(U코드_2026.02)'!F5</f>
        <v>0</v>
      </c>
      <c r="H6" s="113">
        <f>+'일위대가(U코드_2026.02)'!G5</f>
        <v>0</v>
      </c>
      <c r="I6" s="113">
        <f t="shared" ref="I6:I19" si="1">ROUNDDOWN($E6*F6,0)</f>
        <v>0</v>
      </c>
      <c r="J6" s="113">
        <f t="shared" ref="J6:J19" si="2">ROUNDDOWN($E6*G6,0)</f>
        <v>0</v>
      </c>
      <c r="K6" s="113">
        <f t="shared" ref="K6:K19" si="3">ROUNDDOWN($E6*H6,0)</f>
        <v>0</v>
      </c>
      <c r="L6" s="113">
        <f t="shared" si="0"/>
        <v>0</v>
      </c>
      <c r="N6" s="114"/>
    </row>
    <row r="7" spans="1:14" ht="24.95" customHeight="1">
      <c r="A7" s="125" t="str">
        <f>수량집계표!A7</f>
        <v>UTO012001030</v>
      </c>
      <c r="B7" s="110" t="str">
        <f>수량집계표!B7</f>
        <v>CCTV용 IP 카메라세트</v>
      </c>
      <c r="C7" s="110" t="str">
        <f>수량집계표!C7</f>
        <v>불릿카메라, 500만화소(옥외,전기실,지하저수조)</v>
      </c>
      <c r="D7" s="111" t="str">
        <f>수량집계표!D7</f>
        <v>개</v>
      </c>
      <c r="E7" s="112">
        <f>수량집계표!F7</f>
        <v>21</v>
      </c>
      <c r="F7" s="113">
        <f>+'일위대가(U코드_2026.02)'!E6</f>
        <v>0</v>
      </c>
      <c r="G7" s="113">
        <f>+'일위대가(U코드_2026.02)'!F6</f>
        <v>0</v>
      </c>
      <c r="H7" s="113">
        <f>+'일위대가(U코드_2026.02)'!G6</f>
        <v>0</v>
      </c>
      <c r="I7" s="113">
        <f t="shared" si="1"/>
        <v>0</v>
      </c>
      <c r="J7" s="113">
        <f t="shared" si="2"/>
        <v>0</v>
      </c>
      <c r="K7" s="113">
        <f t="shared" si="3"/>
        <v>0</v>
      </c>
      <c r="L7" s="113">
        <f t="shared" si="0"/>
        <v>0</v>
      </c>
      <c r="N7" s="114"/>
    </row>
    <row r="8" spans="1:14" ht="24.95" customHeight="1">
      <c r="A8" s="125" t="str">
        <f>수량집계표!A8</f>
        <v>UTO011000880</v>
      </c>
      <c r="B8" s="110" t="str">
        <f>수량집계표!B8</f>
        <v>NVR(스탠드얼론)</v>
      </c>
      <c r="C8" s="110" t="str">
        <f>수량집계표!C8</f>
        <v>200만,500만 화소용 64분할 HDD 72T</v>
      </c>
      <c r="D8" s="111" t="str">
        <f>수량집계표!D8</f>
        <v>개</v>
      </c>
      <c r="E8" s="112">
        <f>수량집계표!F8</f>
        <v>1</v>
      </c>
      <c r="F8" s="113">
        <f>+'일위대가(U코드_2026.02)'!E7</f>
        <v>0</v>
      </c>
      <c r="G8" s="113">
        <f>+'일위대가(U코드_2026.02)'!F7</f>
        <v>0</v>
      </c>
      <c r="H8" s="113">
        <f>+'일위대가(U코드_2026.02)'!G7</f>
        <v>0</v>
      </c>
      <c r="I8" s="113">
        <f t="shared" si="1"/>
        <v>0</v>
      </c>
      <c r="J8" s="113">
        <f t="shared" si="2"/>
        <v>0</v>
      </c>
      <c r="K8" s="113">
        <f t="shared" si="3"/>
        <v>0</v>
      </c>
      <c r="L8" s="113">
        <f t="shared" si="0"/>
        <v>0</v>
      </c>
      <c r="N8" s="114"/>
    </row>
    <row r="9" spans="1:14" ht="24.95" customHeight="1">
      <c r="A9" s="125" t="str">
        <f>수량집계표!A9</f>
        <v>UTO011000910</v>
      </c>
      <c r="B9" s="110" t="str">
        <f>수량집계표!B9</f>
        <v>NVR(스탠드얼론)</v>
      </c>
      <c r="C9" s="110" t="str">
        <f>수량집계표!C9</f>
        <v>200만화소용 64분할 HDD 48T</v>
      </c>
      <c r="D9" s="111" t="str">
        <f>수량집계표!D9</f>
        <v>개</v>
      </c>
      <c r="E9" s="112">
        <f>수량집계표!F9</f>
        <v>2</v>
      </c>
      <c r="F9" s="113">
        <f>+'일위대가(U코드_2026.02)'!E8</f>
        <v>0</v>
      </c>
      <c r="G9" s="113">
        <f>+'일위대가(U코드_2026.02)'!F8</f>
        <v>0</v>
      </c>
      <c r="H9" s="113">
        <f>+'일위대가(U코드_2026.02)'!G8</f>
        <v>0</v>
      </c>
      <c r="I9" s="113">
        <f t="shared" si="1"/>
        <v>0</v>
      </c>
      <c r="J9" s="113">
        <f t="shared" si="2"/>
        <v>0</v>
      </c>
      <c r="K9" s="113">
        <f t="shared" si="3"/>
        <v>0</v>
      </c>
      <c r="L9" s="113">
        <f t="shared" si="0"/>
        <v>0</v>
      </c>
      <c r="N9" s="114"/>
    </row>
    <row r="10" spans="1:14" ht="24.95" customHeight="1">
      <c r="A10" s="125" t="str">
        <f>수량집계표!A10</f>
        <v>MEO014000570</v>
      </c>
      <c r="B10" s="110" t="str">
        <f>수량집계표!B10</f>
        <v>CCTV 운영PC(설치비포함)</v>
      </c>
      <c r="C10" s="110" t="str">
        <f>수량집계표!C10</f>
        <v>모니터,S/W포함</v>
      </c>
      <c r="D10" s="111" t="str">
        <f>수량집계표!D10</f>
        <v>대</v>
      </c>
      <c r="E10" s="112">
        <f>수량집계표!F10</f>
        <v>1</v>
      </c>
      <c r="F10" s="113">
        <f>+'일위대가(U코드_2026.02)'!E9</f>
        <v>0</v>
      </c>
      <c r="G10" s="113">
        <f>+'일위대가(U코드_2026.02)'!F9</f>
        <v>0</v>
      </c>
      <c r="H10" s="113">
        <f>+'일위대가(U코드_2026.02)'!G9</f>
        <v>0</v>
      </c>
      <c r="I10" s="113">
        <f t="shared" si="1"/>
        <v>0</v>
      </c>
      <c r="J10" s="113">
        <f t="shared" si="2"/>
        <v>0</v>
      </c>
      <c r="K10" s="113">
        <f t="shared" si="3"/>
        <v>0</v>
      </c>
      <c r="L10" s="113">
        <f t="shared" si="0"/>
        <v>0</v>
      </c>
      <c r="N10" s="114"/>
    </row>
    <row r="11" spans="1:14" ht="24.95" customHeight="1">
      <c r="A11" s="125" t="str">
        <f>수량집계표!A11</f>
        <v>MEO014000780</v>
      </c>
      <c r="B11" s="110" t="str">
        <f>수량집계표!B11</f>
        <v>모니터(CCTV용)</v>
      </c>
      <c r="C11" s="110" t="str">
        <f>수량집계표!C11</f>
        <v>42" LED, 보안필름포함</v>
      </c>
      <c r="D11" s="111" t="str">
        <f>수량집계표!D11</f>
        <v>개</v>
      </c>
      <c r="E11" s="112">
        <f>수량집계표!F11</f>
        <v>4</v>
      </c>
      <c r="F11" s="113">
        <f>+'일위대가(U코드_2026.02)'!E10</f>
        <v>0</v>
      </c>
      <c r="G11" s="113">
        <f>+'일위대가(U코드_2026.02)'!F10</f>
        <v>0</v>
      </c>
      <c r="H11" s="113">
        <f>+'일위대가(U코드_2026.02)'!G10</f>
        <v>0</v>
      </c>
      <c r="I11" s="113">
        <f t="shared" si="1"/>
        <v>0</v>
      </c>
      <c r="J11" s="113">
        <f t="shared" si="2"/>
        <v>0</v>
      </c>
      <c r="K11" s="113">
        <f t="shared" si="3"/>
        <v>0</v>
      </c>
      <c r="L11" s="113">
        <f t="shared" si="0"/>
        <v>0</v>
      </c>
      <c r="N11" s="114"/>
    </row>
    <row r="12" spans="1:14" ht="24.95" customHeight="1">
      <c r="A12" s="125" t="str">
        <f>수량집계표!A12</f>
        <v>MEO014000800</v>
      </c>
      <c r="B12" s="110" t="str">
        <f>수량집계표!B12</f>
        <v>CCTV 운영 PC(모니터미포함)</v>
      </c>
      <c r="C12" s="110" t="str">
        <f>수량집계표!C12</f>
        <v>S/W포함,설치비 포함</v>
      </c>
      <c r="D12" s="111" t="str">
        <f>수량집계표!D12</f>
        <v>개</v>
      </c>
      <c r="E12" s="112">
        <f>수량집계표!F12</f>
        <v>1</v>
      </c>
      <c r="F12" s="113">
        <f>+'일위대가(U코드_2026.02)'!E11</f>
        <v>0</v>
      </c>
      <c r="G12" s="113">
        <f>+'일위대가(U코드_2026.02)'!F11</f>
        <v>0</v>
      </c>
      <c r="H12" s="113">
        <f>+'일위대가(U코드_2026.02)'!G11</f>
        <v>0</v>
      </c>
      <c r="I12" s="113">
        <f t="shared" si="1"/>
        <v>0</v>
      </c>
      <c r="J12" s="113">
        <f t="shared" si="2"/>
        <v>0</v>
      </c>
      <c r="K12" s="113">
        <f t="shared" si="3"/>
        <v>0</v>
      </c>
      <c r="L12" s="113">
        <f t="shared" si="0"/>
        <v>0</v>
      </c>
      <c r="N12" s="114"/>
    </row>
    <row r="13" spans="1:14" ht="24.95" customHeight="1">
      <c r="A13" s="125" t="str">
        <f>수량집계표!A13</f>
        <v>UTZ011000400</v>
      </c>
      <c r="B13" s="110" t="str">
        <f>수량집계표!B13</f>
        <v>백본스위치</v>
      </c>
      <c r="C13" s="110" t="str">
        <f>수량집계표!C13</f>
        <v>주차유도시스템용</v>
      </c>
      <c r="D13" s="111" t="str">
        <f>수량집계표!D13</f>
        <v>개</v>
      </c>
      <c r="E13" s="112">
        <f>수량집계표!F13</f>
        <v>1</v>
      </c>
      <c r="F13" s="113">
        <f>+'일위대가(U코드_2026.02)'!E12</f>
        <v>0</v>
      </c>
      <c r="G13" s="113">
        <f>+'일위대가(U코드_2026.02)'!F12</f>
        <v>0</v>
      </c>
      <c r="H13" s="113">
        <f>+'일위대가(U코드_2026.02)'!G12</f>
        <v>0</v>
      </c>
      <c r="I13" s="113">
        <f t="shared" si="1"/>
        <v>0</v>
      </c>
      <c r="J13" s="113">
        <f t="shared" si="2"/>
        <v>0</v>
      </c>
      <c r="K13" s="113">
        <f t="shared" si="3"/>
        <v>0</v>
      </c>
      <c r="L13" s="113">
        <f t="shared" si="0"/>
        <v>0</v>
      </c>
      <c r="N13" s="114"/>
    </row>
    <row r="14" spans="1:14" ht="24.95" customHeight="1">
      <c r="A14" s="125" t="str">
        <f>수량집계표!A14</f>
        <v>UTZ011000410</v>
      </c>
      <c r="B14" s="110" t="str">
        <f>수량집계표!B14</f>
        <v>DB서버</v>
      </c>
      <c r="C14" s="110" t="str">
        <f>수량집계표!C14</f>
        <v>주차유도시스템용</v>
      </c>
      <c r="D14" s="111" t="str">
        <f>수량집계표!D14</f>
        <v>개</v>
      </c>
      <c r="E14" s="112">
        <f>수량집계표!F14</f>
        <v>1</v>
      </c>
      <c r="F14" s="113">
        <f>+'일위대가(U코드_2026.02)'!E13</f>
        <v>0</v>
      </c>
      <c r="G14" s="113">
        <f>+'일위대가(U코드_2026.02)'!F13</f>
        <v>0</v>
      </c>
      <c r="H14" s="113">
        <f>+'일위대가(U코드_2026.02)'!G13</f>
        <v>0</v>
      </c>
      <c r="I14" s="113">
        <f t="shared" si="1"/>
        <v>0</v>
      </c>
      <c r="J14" s="113">
        <f t="shared" si="2"/>
        <v>0</v>
      </c>
      <c r="K14" s="113">
        <f t="shared" si="3"/>
        <v>0</v>
      </c>
      <c r="L14" s="113">
        <f t="shared" si="0"/>
        <v>0</v>
      </c>
      <c r="N14" s="114"/>
    </row>
    <row r="15" spans="1:14" ht="24.95" customHeight="1">
      <c r="A15" s="125" t="str">
        <f>수량집계표!A15</f>
        <v>UTZ011000460</v>
      </c>
      <c r="B15" s="110" t="str">
        <f>수량집계표!B15</f>
        <v>전방위주차유도카메라</v>
      </c>
      <c r="C15" s="110" t="str">
        <f>수량집계표!C15</f>
        <v>레이스웨이 부착형(주차유도시스템용)</v>
      </c>
      <c r="D15" s="111" t="str">
        <f>수량집계표!D15</f>
        <v>개</v>
      </c>
      <c r="E15" s="112">
        <f>수량집계표!F15</f>
        <v>146</v>
      </c>
      <c r="F15" s="113">
        <f>+'일위대가(U코드_2026.02)'!E14</f>
        <v>0</v>
      </c>
      <c r="G15" s="113">
        <f>+'일위대가(U코드_2026.02)'!F14</f>
        <v>0</v>
      </c>
      <c r="H15" s="113">
        <f>+'일위대가(U코드_2026.02)'!G14</f>
        <v>0</v>
      </c>
      <c r="I15" s="113">
        <f t="shared" si="1"/>
        <v>0</v>
      </c>
      <c r="J15" s="113">
        <f t="shared" si="2"/>
        <v>0</v>
      </c>
      <c r="K15" s="113">
        <f t="shared" si="3"/>
        <v>0</v>
      </c>
      <c r="L15" s="113">
        <f t="shared" si="0"/>
        <v>0</v>
      </c>
      <c r="N15" s="114"/>
    </row>
    <row r="16" spans="1:14" ht="24.95" customHeight="1">
      <c r="A16" s="125" t="str">
        <f>수량집계표!A16</f>
        <v>UTZ011000470</v>
      </c>
      <c r="B16" s="110" t="str">
        <f>수량집계표!B16</f>
        <v>NVR</v>
      </c>
      <c r="C16" s="110" t="str">
        <f>수량집계표!C16</f>
        <v>64분할 HDD 128T(주차유도시스템용)</v>
      </c>
      <c r="D16" s="111" t="str">
        <f>수량집계표!D16</f>
        <v>개</v>
      </c>
      <c r="E16" s="112">
        <f>수량집계표!F16</f>
        <v>3</v>
      </c>
      <c r="F16" s="113">
        <f>+'일위대가(U코드_2026.02)'!E15</f>
        <v>0</v>
      </c>
      <c r="G16" s="113">
        <f>+'일위대가(U코드_2026.02)'!F15</f>
        <v>0</v>
      </c>
      <c r="H16" s="113">
        <f>+'일위대가(U코드_2026.02)'!G15</f>
        <v>0</v>
      </c>
      <c r="I16" s="113">
        <f t="shared" si="1"/>
        <v>0</v>
      </c>
      <c r="J16" s="113">
        <f t="shared" si="2"/>
        <v>0</v>
      </c>
      <c r="K16" s="113">
        <f t="shared" si="3"/>
        <v>0</v>
      </c>
      <c r="L16" s="113">
        <f t="shared" si="0"/>
        <v>0</v>
      </c>
      <c r="N16" s="114"/>
    </row>
    <row r="17" spans="1:14" ht="24.95" customHeight="1">
      <c r="A17" s="125" t="str">
        <f>수량집계표!A17</f>
        <v>UTZ011000480</v>
      </c>
      <c r="B17" s="110" t="str">
        <f>수량집계표!B17</f>
        <v>주차유도서버</v>
      </c>
      <c r="C17" s="110" t="str">
        <f>수량집계표!C17</f>
        <v>intel i7 / 1TB(주차유도시스템용)</v>
      </c>
      <c r="D17" s="111" t="str">
        <f>수량집계표!D17</f>
        <v>개</v>
      </c>
      <c r="E17" s="112">
        <f>수량집계표!F17</f>
        <v>1</v>
      </c>
      <c r="F17" s="113">
        <f>+'일위대가(U코드_2026.02)'!E16</f>
        <v>0</v>
      </c>
      <c r="G17" s="113">
        <f>+'일위대가(U코드_2026.02)'!F16</f>
        <v>0</v>
      </c>
      <c r="H17" s="113">
        <f>+'일위대가(U코드_2026.02)'!G16</f>
        <v>0</v>
      </c>
      <c r="I17" s="113">
        <f t="shared" si="1"/>
        <v>0</v>
      </c>
      <c r="J17" s="113">
        <f t="shared" si="2"/>
        <v>0</v>
      </c>
      <c r="K17" s="113">
        <f t="shared" si="3"/>
        <v>0</v>
      </c>
      <c r="L17" s="113">
        <f t="shared" si="0"/>
        <v>0</v>
      </c>
      <c r="N17" s="114"/>
    </row>
    <row r="18" spans="1:14" ht="24.95" customHeight="1">
      <c r="A18" s="125" t="str">
        <f>수량집계표!A18</f>
        <v>UTZ011000490</v>
      </c>
      <c r="B18" s="110" t="str">
        <f>수량집계표!B18</f>
        <v>영상분석서버</v>
      </c>
      <c r="C18" s="110" t="str">
        <f>수량집계표!C18</f>
        <v>64ch 1TB(주차유도시스템용)</v>
      </c>
      <c r="D18" s="111" t="str">
        <f>수량집계표!D18</f>
        <v>개</v>
      </c>
      <c r="E18" s="112">
        <f>수량집계표!F18</f>
        <v>3</v>
      </c>
      <c r="F18" s="113">
        <f>+'일위대가(U코드_2026.02)'!E17</f>
        <v>0</v>
      </c>
      <c r="G18" s="113">
        <f>+'일위대가(U코드_2026.02)'!F17</f>
        <v>0</v>
      </c>
      <c r="H18" s="113">
        <f>+'일위대가(U코드_2026.02)'!G17</f>
        <v>0</v>
      </c>
      <c r="I18" s="113">
        <f t="shared" si="1"/>
        <v>0</v>
      </c>
      <c r="J18" s="113">
        <f t="shared" si="2"/>
        <v>0</v>
      </c>
      <c r="K18" s="113">
        <f t="shared" si="3"/>
        <v>0</v>
      </c>
      <c r="L18" s="113">
        <f t="shared" si="0"/>
        <v>0</v>
      </c>
      <c r="N18" s="114"/>
    </row>
    <row r="19" spans="1:14" ht="24.95" customHeight="1">
      <c r="A19" s="125" t="str">
        <f>수량집계표!A19</f>
        <v>MEO014000780</v>
      </c>
      <c r="B19" s="110" t="str">
        <f>수량집계표!B19</f>
        <v>모니터(주차유도시스템용)</v>
      </c>
      <c r="C19" s="110" t="str">
        <f>수량집계표!C19</f>
        <v>42" LED, 보안필름포함</v>
      </c>
      <c r="D19" s="111" t="str">
        <f>수량집계표!D19</f>
        <v>개</v>
      </c>
      <c r="E19" s="112">
        <f>수량집계표!F19</f>
        <v>3</v>
      </c>
      <c r="F19" s="113">
        <f>+'일위대가(U코드_2026.02)'!E18</f>
        <v>0</v>
      </c>
      <c r="G19" s="113">
        <f>+'일위대가(U코드_2026.02)'!F18</f>
        <v>0</v>
      </c>
      <c r="H19" s="113">
        <f>+'일위대가(U코드_2026.02)'!G18</f>
        <v>0</v>
      </c>
      <c r="I19" s="113">
        <f t="shared" si="1"/>
        <v>0</v>
      </c>
      <c r="J19" s="113">
        <f t="shared" si="2"/>
        <v>0</v>
      </c>
      <c r="K19" s="113">
        <f t="shared" si="3"/>
        <v>0</v>
      </c>
      <c r="L19" s="113">
        <f t="shared" si="0"/>
        <v>0</v>
      </c>
      <c r="N19" s="114"/>
    </row>
    <row r="20" spans="1:14" s="119" customFormat="1" ht="24.95" customHeight="1">
      <c r="A20" s="259" t="s">
        <v>33</v>
      </c>
      <c r="B20" s="259"/>
      <c r="C20" s="259"/>
      <c r="D20" s="115"/>
      <c r="E20" s="116"/>
      <c r="F20" s="117"/>
      <c r="G20" s="117"/>
      <c r="H20" s="117"/>
      <c r="I20" s="118">
        <f>SUM(I5:I19)</f>
        <v>0</v>
      </c>
      <c r="J20" s="118">
        <f>SUM(J5:J19)</f>
        <v>0</v>
      </c>
      <c r="K20" s="118">
        <f>SUM(K5:K19)</f>
        <v>0</v>
      </c>
      <c r="L20" s="118">
        <f>SUM(L5:L19)</f>
        <v>0</v>
      </c>
      <c r="N20" s="120"/>
    </row>
    <row r="21" spans="1:14" ht="24.95" customHeight="1">
      <c r="E21" s="122"/>
      <c r="F21" s="123"/>
      <c r="G21" s="123"/>
      <c r="H21" s="123"/>
      <c r="I21" s="123"/>
      <c r="J21" s="123"/>
      <c r="K21" s="123"/>
      <c r="L21" s="123"/>
    </row>
    <row r="22" spans="1:14" ht="24.95" customHeight="1">
      <c r="E22" s="105" t="s">
        <v>128</v>
      </c>
      <c r="F22" s="124">
        <f>SUM(E5:E8)</f>
        <v>191</v>
      </c>
    </row>
  </sheetData>
  <mergeCells count="9">
    <mergeCell ref="A20:C20"/>
    <mergeCell ref="A1:L1"/>
    <mergeCell ref="A3:A4"/>
    <mergeCell ref="B3:B4"/>
    <mergeCell ref="C3:C4"/>
    <mergeCell ref="D3:D4"/>
    <mergeCell ref="E3:E4"/>
    <mergeCell ref="F3:H3"/>
    <mergeCell ref="I3:L3"/>
  </mergeCells>
  <phoneticPr fontId="3" type="noConversion"/>
  <printOptions horizontalCentered="1"/>
  <pageMargins left="0.19685039370078741" right="0.19685039370078741" top="0.78740157480314965" bottom="0.59055118110236227" header="0.39370078740157483" footer="0.19685039370078741"/>
  <pageSetup paperSize="9" scale="83" orientation="landscape" r:id="rId1"/>
  <headerFooter scaleWithDoc="0" alignWithMargins="0"/>
  <ignoredErrors>
    <ignoredError sqref="A5:A1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1BB80-6C15-4AB5-B3CF-4AFC818E2F68}">
  <dimension ref="A1:H24"/>
  <sheetViews>
    <sheetView showGridLines="0" showZeros="0" view="pageBreakPreview" zoomScaleNormal="100" zoomScaleSheetLayoutView="100" workbookViewId="0">
      <selection activeCell="B10" sqref="B10"/>
    </sheetView>
  </sheetViews>
  <sheetFormatPr defaultColWidth="10" defaultRowHeight="19.5" customHeight="1"/>
  <cols>
    <col min="1" max="1" width="13" style="155" bestFit="1" customWidth="1"/>
    <col min="2" max="2" width="29.375" style="175" customWidth="1"/>
    <col min="3" max="3" width="42" style="175" customWidth="1"/>
    <col min="4" max="4" width="6.5" style="176" customWidth="1"/>
    <col min="5" max="5" width="31.375" style="155" customWidth="1"/>
    <col min="6" max="6" width="8.625" style="155" customWidth="1"/>
    <col min="7" max="7" width="3.125" style="155" customWidth="1"/>
    <col min="8" max="16384" width="10" style="155"/>
  </cols>
  <sheetData>
    <row r="1" spans="1:8" ht="19.5" customHeight="1">
      <c r="A1" s="262" t="s">
        <v>162</v>
      </c>
      <c r="B1" s="262"/>
      <c r="C1" s="262"/>
      <c r="D1" s="262"/>
      <c r="E1" s="262"/>
      <c r="F1" s="262"/>
    </row>
    <row r="3" spans="1:8" s="157" customFormat="1" ht="19.5" customHeight="1" thickBot="1">
      <c r="A3" s="156" t="str">
        <f>내역서!A2</f>
        <v>공사명 : 울산태화강변 A-2BL아파트 정보통신공사 2공구 영상감시장치 제작 및 설치</v>
      </c>
      <c r="B3" s="156"/>
      <c r="C3" s="156"/>
      <c r="D3" s="156"/>
      <c r="E3" s="156"/>
      <c r="F3" s="156"/>
    </row>
    <row r="4" spans="1:8" s="157" customFormat="1" ht="24.75" customHeight="1" thickBot="1">
      <c r="A4" s="158"/>
      <c r="B4" s="159" t="s">
        <v>96</v>
      </c>
      <c r="C4" s="159" t="s">
        <v>97</v>
      </c>
      <c r="D4" s="159" t="s">
        <v>98</v>
      </c>
      <c r="E4" s="160" t="s">
        <v>99</v>
      </c>
      <c r="F4" s="161" t="s">
        <v>100</v>
      </c>
    </row>
    <row r="5" spans="1:8" ht="24.95" customHeight="1" thickTop="1">
      <c r="A5" s="162" t="str">
        <f>'일위대가(U코드_2026.02)'!A4</f>
        <v>UTO012000430</v>
      </c>
      <c r="B5" s="163" t="str">
        <f>'일위대가(U코드_2026.02)'!B4</f>
        <v>CCTV용 IP 카메라세트</v>
      </c>
      <c r="C5" s="163" t="str">
        <f>'일위대가(U코드_2026.02)'!C4</f>
        <v>200만화소(공동현관,관리소,무인택배,MDF,주차장차량출입구)</v>
      </c>
      <c r="D5" s="164" t="str">
        <f>'일위대가(U코드_2026.02)'!D4</f>
        <v>개</v>
      </c>
      <c r="E5" s="221" t="s">
        <v>199</v>
      </c>
      <c r="F5" s="165">
        <f>'CCTV 산출서'!I22</f>
        <v>168</v>
      </c>
    </row>
    <row r="6" spans="1:8" ht="24.95" customHeight="1">
      <c r="A6" s="166" t="str">
        <f>'일위대가(U코드_2026.02)'!A5</f>
        <v>UTO012000440</v>
      </c>
      <c r="B6" s="167" t="str">
        <f>'일위대가(U코드_2026.02)'!B5</f>
        <v>CCTV용 IP 카메라세트</v>
      </c>
      <c r="C6" s="167" t="str">
        <f>'일위대가(U코드_2026.02)'!C5</f>
        <v>200만화소(방재실)</v>
      </c>
      <c r="D6" s="168" t="str">
        <f>'일위대가(U코드_2026.02)'!D5</f>
        <v>개</v>
      </c>
      <c r="E6" s="222" t="s">
        <v>101</v>
      </c>
      <c r="F6" s="169">
        <f>'CCTV 산출서'!L17</f>
        <v>1</v>
      </c>
    </row>
    <row r="7" spans="1:8" ht="24.95" customHeight="1">
      <c r="A7" s="166" t="str">
        <f>'일위대가(U코드_2026.02)'!A6</f>
        <v>UTO012001030</v>
      </c>
      <c r="B7" s="167" t="str">
        <f>'일위대가(U코드_2026.02)'!B6</f>
        <v>CCTV용 IP 카메라세트</v>
      </c>
      <c r="C7" s="167" t="str">
        <f>'일위대가(U코드_2026.02)'!C6</f>
        <v>불릿카메라, 500만화소(옥외,전기실,지하저수조)</v>
      </c>
      <c r="D7" s="168" t="str">
        <f>'일위대가(U코드_2026.02)'!D6</f>
        <v>개</v>
      </c>
      <c r="E7" s="223" t="s">
        <v>198</v>
      </c>
      <c r="F7" s="169">
        <f>'CCTV 산출서'!I23</f>
        <v>21</v>
      </c>
    </row>
    <row r="8" spans="1:8" s="157" customFormat="1" ht="24.95" customHeight="1">
      <c r="A8" s="166" t="str">
        <f>'일위대가(U코드_2026.02)'!A7</f>
        <v>UTO011000880</v>
      </c>
      <c r="B8" s="167" t="str">
        <f>'일위대가(U코드_2026.02)'!B7</f>
        <v>NVR(스탠드얼론)</v>
      </c>
      <c r="C8" s="167" t="str">
        <f>'일위대가(U코드_2026.02)'!C7</f>
        <v>200만,500만 화소용 64분할 HDD 72T</v>
      </c>
      <c r="D8" s="168" t="str">
        <f>'일위대가(U코드_2026.02)'!D7</f>
        <v>개</v>
      </c>
      <c r="E8" s="222" t="s">
        <v>197</v>
      </c>
      <c r="F8" s="169">
        <v>1</v>
      </c>
    </row>
    <row r="9" spans="1:8" s="157" customFormat="1" ht="24.95" customHeight="1">
      <c r="A9" s="166" t="str">
        <f>'일위대가(U코드_2026.02)'!A8</f>
        <v>UTO011000910</v>
      </c>
      <c r="B9" s="167" t="str">
        <f>'일위대가(U코드_2026.02)'!B8</f>
        <v>NVR(스탠드얼론)</v>
      </c>
      <c r="C9" s="167" t="str">
        <f>'일위대가(U코드_2026.02)'!C8</f>
        <v>200만화소용 64분할 HDD 48T</v>
      </c>
      <c r="D9" s="168" t="str">
        <f>'일위대가(U코드_2026.02)'!D8</f>
        <v>개</v>
      </c>
      <c r="E9" s="230" t="s">
        <v>101</v>
      </c>
      <c r="F9" s="231">
        <v>2</v>
      </c>
    </row>
    <row r="10" spans="1:8" ht="24.95" customHeight="1">
      <c r="A10" s="166" t="str">
        <f>'일위대가(U코드_2026.02)'!A9</f>
        <v>MEO014000570</v>
      </c>
      <c r="B10" s="167" t="str">
        <f>'일위대가(U코드_2026.02)'!B9</f>
        <v>CCTV 운영PC(설치비포함)</v>
      </c>
      <c r="C10" s="167" t="str">
        <f>'일위대가(U코드_2026.02)'!C9</f>
        <v>모니터,S/W포함</v>
      </c>
      <c r="D10" s="168" t="str">
        <f>'일위대가(U코드_2026.02)'!D9</f>
        <v>대</v>
      </c>
      <c r="E10" s="230" t="s">
        <v>101</v>
      </c>
      <c r="F10" s="231">
        <v>1</v>
      </c>
    </row>
    <row r="11" spans="1:8" ht="24.95" customHeight="1">
      <c r="A11" s="166" t="str">
        <f>'일위대가(U코드_2026.02)'!A10</f>
        <v>MEO014000780</v>
      </c>
      <c r="B11" s="167" t="str">
        <f>'일위대가(U코드_2026.02)'!B10</f>
        <v>모니터(CCTV용)</v>
      </c>
      <c r="C11" s="167" t="str">
        <f>'일위대가(U코드_2026.02)'!C10</f>
        <v>42" LED, 보안필름포함</v>
      </c>
      <c r="D11" s="168" t="str">
        <f>'일위대가(U코드_2026.02)'!D10</f>
        <v>개</v>
      </c>
      <c r="E11" s="230" t="s">
        <v>251</v>
      </c>
      <c r="F11" s="231">
        <v>4</v>
      </c>
    </row>
    <row r="12" spans="1:8" ht="24.95" customHeight="1">
      <c r="A12" s="166" t="str">
        <f>'일위대가(U코드_2026.02)'!A11</f>
        <v>MEO014000800</v>
      </c>
      <c r="B12" s="167" t="str">
        <f>'일위대가(U코드_2026.02)'!B11</f>
        <v>CCTV 운영 PC(모니터미포함)</v>
      </c>
      <c r="C12" s="167" t="str">
        <f>'일위대가(U코드_2026.02)'!C11</f>
        <v>S/W포함,설치비 포함</v>
      </c>
      <c r="D12" s="168" t="str">
        <f>'일위대가(U코드_2026.02)'!D11</f>
        <v>개</v>
      </c>
      <c r="E12" s="230" t="s">
        <v>134</v>
      </c>
      <c r="F12" s="231">
        <v>1</v>
      </c>
      <c r="H12" s="170"/>
    </row>
    <row r="13" spans="1:8" ht="24.95" customHeight="1">
      <c r="A13" s="166" t="str">
        <f>'일위대가(U코드_2026.02)'!A12</f>
        <v>UTZ011000400</v>
      </c>
      <c r="B13" s="167" t="str">
        <f>'일위대가(U코드_2026.02)'!B12</f>
        <v>백본스위치</v>
      </c>
      <c r="C13" s="167" t="str">
        <f>'일위대가(U코드_2026.02)'!C12</f>
        <v>주차유도시스템용</v>
      </c>
      <c r="D13" s="168" t="str">
        <f>'일위대가(U코드_2026.02)'!D12</f>
        <v>개</v>
      </c>
      <c r="E13" s="232" t="s">
        <v>197</v>
      </c>
      <c r="F13" s="231">
        <v>1</v>
      </c>
    </row>
    <row r="14" spans="1:8" ht="24.95" customHeight="1">
      <c r="A14" s="166" t="str">
        <f>'일위대가(U코드_2026.02)'!A13</f>
        <v>UTZ011000410</v>
      </c>
      <c r="B14" s="167" t="str">
        <f>'일위대가(U코드_2026.02)'!B13</f>
        <v>DB서버</v>
      </c>
      <c r="C14" s="167" t="str">
        <f>'일위대가(U코드_2026.02)'!C13</f>
        <v>주차유도시스템용</v>
      </c>
      <c r="D14" s="168" t="str">
        <f>'일위대가(U코드_2026.02)'!D13</f>
        <v>개</v>
      </c>
      <c r="E14" s="232" t="s">
        <v>101</v>
      </c>
      <c r="F14" s="231">
        <v>1</v>
      </c>
      <c r="H14" s="171"/>
    </row>
    <row r="15" spans="1:8" ht="24.95" customHeight="1">
      <c r="A15" s="166" t="str">
        <f>'일위대가(U코드_2026.02)'!A14</f>
        <v>UTZ011000460</v>
      </c>
      <c r="B15" s="167" t="str">
        <f>'일위대가(U코드_2026.02)'!B14</f>
        <v>전방위주차유도카메라</v>
      </c>
      <c r="C15" s="167" t="str">
        <f>'일위대가(U코드_2026.02)'!C14</f>
        <v>레이스웨이 부착형(주차유도시스템용)</v>
      </c>
      <c r="D15" s="168" t="str">
        <f>'일위대가(U코드_2026.02)'!D14</f>
        <v>개</v>
      </c>
      <c r="E15" s="224" t="s">
        <v>196</v>
      </c>
      <c r="F15" s="218">
        <f>'CCTV 산출서'!I24</f>
        <v>146</v>
      </c>
    </row>
    <row r="16" spans="1:8" ht="24.95" customHeight="1">
      <c r="A16" s="166" t="str">
        <f>'일위대가(U코드_2026.02)'!A15</f>
        <v>UTZ011000470</v>
      </c>
      <c r="B16" s="167" t="str">
        <f>'일위대가(U코드_2026.02)'!B15</f>
        <v>NVR</v>
      </c>
      <c r="C16" s="167" t="str">
        <f>'일위대가(U코드_2026.02)'!C15</f>
        <v>64분할 HDD 128T(주차유도시스템용)</v>
      </c>
      <c r="D16" s="168" t="str">
        <f>'일위대가(U코드_2026.02)'!D15</f>
        <v>개</v>
      </c>
      <c r="E16" s="224" t="s">
        <v>195</v>
      </c>
      <c r="F16" s="225">
        <v>3</v>
      </c>
    </row>
    <row r="17" spans="1:6" ht="24.95" customHeight="1">
      <c r="A17" s="166" t="str">
        <f>'일위대가(U코드_2026.02)'!A16</f>
        <v>UTZ011000480</v>
      </c>
      <c r="B17" s="167" t="str">
        <f>'일위대가(U코드_2026.02)'!B16</f>
        <v>주차유도서버</v>
      </c>
      <c r="C17" s="167" t="str">
        <f>'일위대가(U코드_2026.02)'!C16</f>
        <v>intel i7 / 1TB(주차유도시스템용)</v>
      </c>
      <c r="D17" s="168" t="str">
        <f>'일위대가(U코드_2026.02)'!D16</f>
        <v>개</v>
      </c>
      <c r="E17" s="222" t="s">
        <v>195</v>
      </c>
      <c r="F17" s="218">
        <v>1</v>
      </c>
    </row>
    <row r="18" spans="1:6" ht="24.95" customHeight="1">
      <c r="A18" s="166" t="str">
        <f>'일위대가(U코드_2026.02)'!A17</f>
        <v>UTZ011000490</v>
      </c>
      <c r="B18" s="167" t="str">
        <f>'일위대가(U코드_2026.02)'!B17</f>
        <v>영상분석서버</v>
      </c>
      <c r="C18" s="167" t="str">
        <f>'일위대가(U코드_2026.02)'!C17</f>
        <v>64ch 1TB(주차유도시스템용)</v>
      </c>
      <c r="D18" s="168" t="str">
        <f>'일위대가(U코드_2026.02)'!D17</f>
        <v>개</v>
      </c>
      <c r="E18" s="222" t="s">
        <v>195</v>
      </c>
      <c r="F18" s="218">
        <v>3</v>
      </c>
    </row>
    <row r="19" spans="1:6" ht="24.95" customHeight="1">
      <c r="A19" s="166" t="str">
        <f>'일위대가(U코드_2026.02)'!A18</f>
        <v>MEO014000780</v>
      </c>
      <c r="B19" s="167" t="str">
        <f>'일위대가(U코드_2026.02)'!B18</f>
        <v>모니터(주차유도시스템용)</v>
      </c>
      <c r="C19" s="167" t="str">
        <f>'일위대가(U코드_2026.02)'!C18</f>
        <v>42" LED, 보안필름포함</v>
      </c>
      <c r="D19" s="168" t="str">
        <f>'일위대가(U코드_2026.02)'!D18</f>
        <v>개</v>
      </c>
      <c r="E19" s="222" t="s">
        <v>195</v>
      </c>
      <c r="F19" s="218">
        <v>3</v>
      </c>
    </row>
    <row r="20" spans="1:6" ht="19.5" customHeight="1">
      <c r="B20" s="172"/>
      <c r="C20" s="172"/>
      <c r="D20" s="173"/>
      <c r="E20" s="174"/>
      <c r="F20" s="174"/>
    </row>
    <row r="21" spans="1:6" ht="19.5" customHeight="1">
      <c r="B21" s="172"/>
      <c r="C21" s="172"/>
      <c r="D21" s="173"/>
      <c r="E21" s="174"/>
      <c r="F21" s="174"/>
    </row>
    <row r="22" spans="1:6" ht="19.5" customHeight="1">
      <c r="B22" s="172"/>
      <c r="C22" s="172"/>
      <c r="D22" s="173"/>
      <c r="E22" s="174"/>
      <c r="F22" s="174"/>
    </row>
    <row r="23" spans="1:6" ht="19.5" customHeight="1">
      <c r="B23" s="172"/>
      <c r="C23" s="172"/>
      <c r="D23" s="173"/>
      <c r="E23" s="174"/>
      <c r="F23" s="174"/>
    </row>
    <row r="24" spans="1:6" ht="19.5" customHeight="1">
      <c r="B24" s="172"/>
      <c r="C24" s="172"/>
      <c r="D24" s="173"/>
      <c r="E24" s="174"/>
      <c r="F24" s="174"/>
    </row>
  </sheetData>
  <mergeCells count="1">
    <mergeCell ref="A1:F1"/>
  </mergeCells>
  <phoneticPr fontId="3" type="noConversion"/>
  <printOptions horizontalCentered="1"/>
  <pageMargins left="0.19685039370078741" right="0.19685039370078741" top="0.62992125984251968" bottom="0.35433070866141736" header="0.31496062992125984" footer="0"/>
  <pageSetup paperSize="9" scale="101" orientation="landscape" r:id="rId1"/>
  <headerFooter alignWithMargins="0">
    <oddFooter>&amp;C&amp;P/&amp;N</oddFooter>
  </headerFooter>
  <colBreaks count="1" manualBreakCount="1">
    <brk id="6" max="21" man="1"/>
  </colBreaks>
  <ignoredErrors>
    <ignoredError sqref="A5:D6 B7 B8:B10 B11:B19 C7:D1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553DF-12C7-4621-A3C1-34D0FC332808}">
  <dimension ref="A2:AI27"/>
  <sheetViews>
    <sheetView view="pageBreakPreview" zoomScaleNormal="110" zoomScaleSheetLayoutView="100" workbookViewId="0">
      <pane xSplit="1" ySplit="6" topLeftCell="C7" activePane="bottomRight" state="frozen"/>
      <selection pane="topRight" activeCell="B1" sqref="B1"/>
      <selection pane="bottomLeft" activeCell="A7" sqref="A7"/>
      <selection pane="bottomRight" activeCell="AB17" sqref="AB17"/>
    </sheetView>
  </sheetViews>
  <sheetFormatPr defaultColWidth="10.125" defaultRowHeight="16.5"/>
  <cols>
    <col min="1" max="1" width="6.875" style="127" customWidth="1"/>
    <col min="2" max="2" width="7.375" style="127" hidden="1" customWidth="1"/>
    <col min="3" max="3" width="7.375" style="127" customWidth="1"/>
    <col min="4" max="20" width="6.875" style="127" customWidth="1"/>
    <col min="21" max="21" width="7.375" style="127" customWidth="1"/>
    <col min="22" max="23" width="6.875" style="127" customWidth="1"/>
    <col min="24" max="25" width="7.5" style="127" customWidth="1"/>
    <col min="26" max="26" width="7.625" style="127" customWidth="1"/>
    <col min="27" max="27" width="7.375" style="127" customWidth="1"/>
    <col min="28" max="33" width="6.875" style="127" customWidth="1"/>
    <col min="34" max="16384" width="10.125" style="127"/>
  </cols>
  <sheetData>
    <row r="2" spans="1:35" ht="35.25" customHeight="1">
      <c r="I2" s="275" t="s">
        <v>230</v>
      </c>
      <c r="J2" s="275"/>
      <c r="K2" s="275"/>
      <c r="L2" s="275"/>
      <c r="M2" s="275"/>
      <c r="N2" s="275"/>
      <c r="O2" s="275"/>
      <c r="P2" s="275"/>
      <c r="Q2" s="275"/>
      <c r="R2" s="275"/>
      <c r="S2" s="210"/>
      <c r="T2" s="210"/>
    </row>
    <row r="3" spans="1:35" ht="33" customHeight="1">
      <c r="A3" s="128" t="str">
        <f>+자재구매내역서!A2</f>
        <v>공사명 : 울산태화강변 A-2BL아파트 정보통신공사 2공구 영상감시장치 제작 및 설치</v>
      </c>
    </row>
    <row r="4" spans="1:35" ht="24" customHeight="1">
      <c r="A4" s="276" t="s">
        <v>102</v>
      </c>
      <c r="B4" s="278" t="s">
        <v>214</v>
      </c>
      <c r="C4" s="279"/>
      <c r="D4" s="279"/>
      <c r="E4" s="279"/>
      <c r="F4" s="279"/>
      <c r="G4" s="279"/>
      <c r="H4" s="280"/>
      <c r="I4" s="270" t="s">
        <v>216</v>
      </c>
      <c r="J4" s="271"/>
      <c r="K4" s="271"/>
      <c r="L4" s="271"/>
      <c r="M4" s="270" t="s">
        <v>218</v>
      </c>
      <c r="N4" s="271"/>
      <c r="O4" s="281" t="s">
        <v>107</v>
      </c>
      <c r="P4" s="281"/>
      <c r="Q4" s="281"/>
      <c r="R4" s="281"/>
      <c r="S4" s="281"/>
      <c r="T4" s="281"/>
      <c r="U4" s="281"/>
      <c r="V4" s="281"/>
      <c r="W4" s="267" t="s">
        <v>222</v>
      </c>
      <c r="X4" s="268"/>
      <c r="Y4" s="268"/>
      <c r="Z4" s="268"/>
      <c r="AA4" s="269"/>
      <c r="AB4" s="272" t="s">
        <v>108</v>
      </c>
      <c r="AD4" s="129"/>
    </row>
    <row r="5" spans="1:35" ht="24" customHeight="1">
      <c r="A5" s="277"/>
      <c r="B5" s="211" t="s">
        <v>103</v>
      </c>
      <c r="C5" s="211" t="s">
        <v>208</v>
      </c>
      <c r="D5" s="212" t="s">
        <v>129</v>
      </c>
      <c r="E5" s="212" t="s">
        <v>104</v>
      </c>
      <c r="F5" s="212" t="s">
        <v>215</v>
      </c>
      <c r="G5" s="212" t="s">
        <v>130</v>
      </c>
      <c r="H5" s="213" t="s">
        <v>209</v>
      </c>
      <c r="I5" s="213" t="s">
        <v>105</v>
      </c>
      <c r="J5" s="213" t="s">
        <v>217</v>
      </c>
      <c r="K5" s="212" t="s">
        <v>106</v>
      </c>
      <c r="L5" s="212" t="s">
        <v>197</v>
      </c>
      <c r="M5" s="213" t="s">
        <v>219</v>
      </c>
      <c r="N5" s="213" t="s">
        <v>220</v>
      </c>
      <c r="O5" s="132" t="s">
        <v>212</v>
      </c>
      <c r="P5" s="132" t="s">
        <v>213</v>
      </c>
      <c r="Q5" s="131" t="s">
        <v>227</v>
      </c>
      <c r="R5" s="132" t="s">
        <v>109</v>
      </c>
      <c r="S5" s="132" t="s">
        <v>221</v>
      </c>
      <c r="T5" s="132" t="s">
        <v>211</v>
      </c>
      <c r="U5" s="132" t="s">
        <v>110</v>
      </c>
      <c r="V5" s="130" t="s">
        <v>111</v>
      </c>
      <c r="W5" s="227" t="s">
        <v>225</v>
      </c>
      <c r="X5" s="132" t="s">
        <v>112</v>
      </c>
      <c r="Y5" s="132" t="s">
        <v>223</v>
      </c>
      <c r="Z5" s="132" t="s">
        <v>210</v>
      </c>
      <c r="AA5" s="132" t="s">
        <v>224</v>
      </c>
      <c r="AB5" s="273"/>
      <c r="AC5" s="133"/>
      <c r="AD5" s="133"/>
      <c r="AE5" s="129"/>
    </row>
    <row r="6" spans="1:35" ht="24" customHeight="1">
      <c r="A6" s="134" t="s">
        <v>113</v>
      </c>
      <c r="B6" s="135" t="s">
        <v>114</v>
      </c>
      <c r="C6" s="136" t="s">
        <v>114</v>
      </c>
      <c r="D6" s="136" t="s">
        <v>114</v>
      </c>
      <c r="E6" s="136" t="s">
        <v>114</v>
      </c>
      <c r="F6" s="136" t="s">
        <v>114</v>
      </c>
      <c r="G6" s="136" t="s">
        <v>114</v>
      </c>
      <c r="H6" s="136" t="s">
        <v>114</v>
      </c>
      <c r="I6" s="136" t="s">
        <v>114</v>
      </c>
      <c r="J6" s="136" t="s">
        <v>114</v>
      </c>
      <c r="K6" s="136" t="s">
        <v>114</v>
      </c>
      <c r="L6" s="136" t="s">
        <v>114</v>
      </c>
      <c r="M6" s="136" t="s">
        <v>114</v>
      </c>
      <c r="N6" s="136" t="s">
        <v>114</v>
      </c>
      <c r="O6" s="136" t="s">
        <v>115</v>
      </c>
      <c r="P6" s="136" t="s">
        <v>115</v>
      </c>
      <c r="Q6" s="136" t="s">
        <v>114</v>
      </c>
      <c r="R6" s="137" t="s">
        <v>114</v>
      </c>
      <c r="S6" s="137" t="s">
        <v>114</v>
      </c>
      <c r="T6" s="137" t="s">
        <v>114</v>
      </c>
      <c r="U6" s="137" t="s">
        <v>131</v>
      </c>
      <c r="V6" s="137" t="s">
        <v>131</v>
      </c>
      <c r="W6" s="137" t="s">
        <v>131</v>
      </c>
      <c r="X6" s="137" t="s">
        <v>114</v>
      </c>
      <c r="Y6" s="137" t="s">
        <v>131</v>
      </c>
      <c r="Z6" s="137" t="s">
        <v>131</v>
      </c>
      <c r="AA6" s="137" t="s">
        <v>131</v>
      </c>
      <c r="AB6" s="274"/>
      <c r="AC6" s="133"/>
      <c r="AD6" s="133"/>
      <c r="AE6" s="129"/>
    </row>
    <row r="7" spans="1:35" ht="24" customHeight="1">
      <c r="A7" s="138" t="s">
        <v>200</v>
      </c>
      <c r="B7" s="139">
        <v>2</v>
      </c>
      <c r="C7" s="140">
        <v>4</v>
      </c>
      <c r="D7" s="138">
        <v>4</v>
      </c>
      <c r="E7" s="138">
        <v>2</v>
      </c>
      <c r="F7" s="138">
        <v>2</v>
      </c>
      <c r="G7" s="138">
        <v>3</v>
      </c>
      <c r="H7" s="204">
        <v>2</v>
      </c>
      <c r="I7" s="204"/>
      <c r="J7" s="204"/>
      <c r="K7" s="204"/>
      <c r="L7" s="204"/>
      <c r="M7" s="204"/>
      <c r="N7" s="204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4"/>
      <c r="AA7" s="140"/>
      <c r="AB7" s="140">
        <f t="shared" ref="AB7:AB15" si="0">SUM(B7:AA7)</f>
        <v>19</v>
      </c>
      <c r="AC7" s="141"/>
      <c r="AD7" s="141"/>
    </row>
    <row r="8" spans="1:35" ht="24" customHeight="1">
      <c r="A8" s="138" t="s">
        <v>201</v>
      </c>
      <c r="B8" s="139">
        <v>2</v>
      </c>
      <c r="C8" s="140">
        <v>4</v>
      </c>
      <c r="D8" s="138">
        <v>4</v>
      </c>
      <c r="E8" s="138">
        <v>2</v>
      </c>
      <c r="F8" s="138">
        <v>2</v>
      </c>
      <c r="G8" s="138">
        <v>2</v>
      </c>
      <c r="H8" s="204">
        <v>2</v>
      </c>
      <c r="I8" s="204"/>
      <c r="J8" s="204"/>
      <c r="K8" s="204"/>
      <c r="L8" s="204"/>
      <c r="M8" s="204"/>
      <c r="N8" s="204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4"/>
      <c r="AA8" s="140"/>
      <c r="AB8" s="140">
        <f t="shared" si="0"/>
        <v>18</v>
      </c>
      <c r="AC8" s="142"/>
      <c r="AD8" s="141"/>
    </row>
    <row r="9" spans="1:35" ht="24" customHeight="1">
      <c r="A9" s="138" t="s">
        <v>202</v>
      </c>
      <c r="B9" s="139">
        <v>2</v>
      </c>
      <c r="C9" s="140">
        <v>4</v>
      </c>
      <c r="D9" s="138">
        <v>4</v>
      </c>
      <c r="E9" s="138">
        <v>2</v>
      </c>
      <c r="F9" s="138">
        <v>2</v>
      </c>
      <c r="G9" s="138">
        <v>2</v>
      </c>
      <c r="H9" s="204">
        <v>2</v>
      </c>
      <c r="I9" s="204"/>
      <c r="J9" s="204"/>
      <c r="K9" s="204"/>
      <c r="L9" s="204"/>
      <c r="M9" s="204"/>
      <c r="N9" s="204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4"/>
      <c r="AA9" s="140"/>
      <c r="AB9" s="140">
        <f t="shared" si="0"/>
        <v>18</v>
      </c>
      <c r="AC9" s="141"/>
      <c r="AD9" s="141"/>
      <c r="AF9" s="143"/>
    </row>
    <row r="10" spans="1:35" ht="24" customHeight="1">
      <c r="A10" s="138" t="s">
        <v>203</v>
      </c>
      <c r="B10" s="139">
        <v>1</v>
      </c>
      <c r="C10" s="140">
        <v>2</v>
      </c>
      <c r="D10" s="138">
        <v>2</v>
      </c>
      <c r="E10" s="138">
        <v>1</v>
      </c>
      <c r="F10" s="138">
        <v>1</v>
      </c>
      <c r="G10" s="138">
        <v>1</v>
      </c>
      <c r="H10" s="204">
        <v>1</v>
      </c>
      <c r="I10" s="204"/>
      <c r="J10" s="204"/>
      <c r="K10" s="204"/>
      <c r="L10" s="204"/>
      <c r="M10" s="204"/>
      <c r="N10" s="204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4"/>
      <c r="AA10" s="140"/>
      <c r="AB10" s="140">
        <f t="shared" si="0"/>
        <v>9</v>
      </c>
      <c r="AC10" s="141"/>
      <c r="AD10" s="141"/>
    </row>
    <row r="11" spans="1:35" ht="24" customHeight="1">
      <c r="A11" s="138" t="s">
        <v>204</v>
      </c>
      <c r="B11" s="139">
        <v>2</v>
      </c>
      <c r="C11" s="140">
        <v>4</v>
      </c>
      <c r="D11" s="138">
        <v>4</v>
      </c>
      <c r="E11" s="138">
        <v>2</v>
      </c>
      <c r="F11" s="138">
        <v>2</v>
      </c>
      <c r="G11" s="138">
        <v>2</v>
      </c>
      <c r="H11" s="204">
        <v>2</v>
      </c>
      <c r="I11" s="204"/>
      <c r="J11" s="204"/>
      <c r="K11" s="204"/>
      <c r="L11" s="204"/>
      <c r="M11" s="204"/>
      <c r="N11" s="204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4"/>
      <c r="AA11" s="140"/>
      <c r="AB11" s="140">
        <f t="shared" si="0"/>
        <v>18</v>
      </c>
      <c r="AC11" s="141"/>
      <c r="AD11" s="141"/>
      <c r="AH11" s="127">
        <f>9+9+9+9+10</f>
        <v>46</v>
      </c>
    </row>
    <row r="12" spans="1:35" ht="24" customHeight="1">
      <c r="A12" s="138" t="s">
        <v>205</v>
      </c>
      <c r="B12" s="139">
        <v>2</v>
      </c>
      <c r="C12" s="140">
        <v>4</v>
      </c>
      <c r="D12" s="138">
        <v>4</v>
      </c>
      <c r="E12" s="138">
        <v>2</v>
      </c>
      <c r="F12" s="138">
        <v>2</v>
      </c>
      <c r="G12" s="138">
        <v>2</v>
      </c>
      <c r="H12" s="204">
        <v>2</v>
      </c>
      <c r="I12" s="204"/>
      <c r="J12" s="204"/>
      <c r="K12" s="204"/>
      <c r="L12" s="204"/>
      <c r="M12" s="204"/>
      <c r="N12" s="204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4"/>
      <c r="AA12" s="140"/>
      <c r="AB12" s="140">
        <f t="shared" si="0"/>
        <v>18</v>
      </c>
      <c r="AC12" s="141"/>
      <c r="AD12" s="141"/>
      <c r="AH12" s="127">
        <f>1+1+4+1+6+3+2+1</f>
        <v>19</v>
      </c>
    </row>
    <row r="13" spans="1:35" ht="24" customHeight="1">
      <c r="A13" s="138" t="s">
        <v>206</v>
      </c>
      <c r="B13" s="139">
        <v>2</v>
      </c>
      <c r="C13" s="140">
        <v>4</v>
      </c>
      <c r="D13" s="138">
        <v>4</v>
      </c>
      <c r="E13" s="138">
        <v>2</v>
      </c>
      <c r="F13" s="138">
        <v>2</v>
      </c>
      <c r="G13" s="138">
        <v>2</v>
      </c>
      <c r="H13" s="138">
        <v>2</v>
      </c>
      <c r="I13" s="138"/>
      <c r="J13" s="138"/>
      <c r="K13" s="138"/>
      <c r="L13" s="138"/>
      <c r="M13" s="138"/>
      <c r="N13" s="138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38"/>
      <c r="AA13" s="140"/>
      <c r="AB13" s="140">
        <f t="shared" si="0"/>
        <v>18</v>
      </c>
      <c r="AC13" s="141"/>
      <c r="AD13" s="141"/>
    </row>
    <row r="14" spans="1:35" ht="24" customHeight="1">
      <c r="A14" s="138" t="s">
        <v>207</v>
      </c>
      <c r="B14" s="139">
        <v>1</v>
      </c>
      <c r="C14" s="140">
        <v>2</v>
      </c>
      <c r="D14" s="138">
        <v>2</v>
      </c>
      <c r="E14" s="138">
        <v>1</v>
      </c>
      <c r="F14" s="138">
        <v>1</v>
      </c>
      <c r="G14" s="138">
        <v>1</v>
      </c>
      <c r="H14" s="138">
        <v>1</v>
      </c>
      <c r="I14" s="138"/>
      <c r="J14" s="138"/>
      <c r="K14" s="138"/>
      <c r="L14" s="138"/>
      <c r="M14" s="138"/>
      <c r="N14" s="138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38"/>
      <c r="AA14" s="140"/>
      <c r="AB14" s="140">
        <f t="shared" si="0"/>
        <v>9</v>
      </c>
      <c r="AC14" s="141"/>
      <c r="AD14" s="141"/>
    </row>
    <row r="15" spans="1:35" ht="24" customHeight="1">
      <c r="A15" s="228" t="s">
        <v>226</v>
      </c>
      <c r="B15" s="139">
        <v>2</v>
      </c>
      <c r="C15" s="140"/>
      <c r="D15" s="140"/>
      <c r="E15" s="140"/>
      <c r="F15" s="140"/>
      <c r="G15" s="140"/>
      <c r="H15" s="140"/>
      <c r="I15" s="140">
        <v>2</v>
      </c>
      <c r="J15" s="140">
        <v>3</v>
      </c>
      <c r="K15" s="140">
        <v>1</v>
      </c>
      <c r="L15" s="140">
        <v>1</v>
      </c>
      <c r="M15" s="140">
        <v>2</v>
      </c>
      <c r="N15" s="140">
        <v>2</v>
      </c>
      <c r="O15" s="140">
        <v>76</v>
      </c>
      <c r="P15" s="140">
        <v>70</v>
      </c>
      <c r="Q15" s="140">
        <v>31</v>
      </c>
      <c r="R15" s="140">
        <v>3</v>
      </c>
      <c r="S15" s="140">
        <v>5</v>
      </c>
      <c r="T15" s="140">
        <v>1</v>
      </c>
      <c r="U15" s="140">
        <v>1</v>
      </c>
      <c r="V15" s="140">
        <v>1</v>
      </c>
      <c r="W15" s="140">
        <v>11</v>
      </c>
      <c r="X15" s="140">
        <v>5</v>
      </c>
      <c r="Y15" s="140">
        <v>1</v>
      </c>
      <c r="Z15" s="140">
        <v>1</v>
      </c>
      <c r="AA15" s="140">
        <v>6</v>
      </c>
      <c r="AB15" s="140">
        <f t="shared" si="0"/>
        <v>225</v>
      </c>
      <c r="AC15" s="141"/>
      <c r="AD15" s="141"/>
      <c r="AI15" s="127">
        <f>46+19+21</f>
        <v>86</v>
      </c>
    </row>
    <row r="16" spans="1:35" ht="24" customHeight="1">
      <c r="A16" s="138"/>
      <c r="B16" s="139"/>
      <c r="C16" s="140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38"/>
      <c r="AA16" s="140"/>
      <c r="AB16" s="140"/>
      <c r="AC16" s="141"/>
      <c r="AD16" s="141"/>
    </row>
    <row r="17" spans="1:32" ht="24" customHeight="1">
      <c r="A17" s="138" t="s">
        <v>78</v>
      </c>
      <c r="B17" s="139">
        <f>SUM(B7:B16)</f>
        <v>16</v>
      </c>
      <c r="C17" s="140">
        <f>SUM(C7:C16)</f>
        <v>28</v>
      </c>
      <c r="D17" s="140">
        <f t="shared" ref="D17:AA17" si="1">SUM(D7:D16)</f>
        <v>28</v>
      </c>
      <c r="E17" s="140">
        <f t="shared" si="1"/>
        <v>14</v>
      </c>
      <c r="F17" s="140">
        <f t="shared" si="1"/>
        <v>14</v>
      </c>
      <c r="G17" s="140">
        <f t="shared" si="1"/>
        <v>15</v>
      </c>
      <c r="H17" s="140">
        <f t="shared" si="1"/>
        <v>14</v>
      </c>
      <c r="I17" s="140">
        <f t="shared" si="1"/>
        <v>2</v>
      </c>
      <c r="J17" s="140">
        <f t="shared" si="1"/>
        <v>3</v>
      </c>
      <c r="K17" s="140">
        <f t="shared" si="1"/>
        <v>1</v>
      </c>
      <c r="L17" s="140">
        <f t="shared" si="1"/>
        <v>1</v>
      </c>
      <c r="M17" s="140">
        <f t="shared" si="1"/>
        <v>2</v>
      </c>
      <c r="N17" s="140">
        <f t="shared" si="1"/>
        <v>2</v>
      </c>
      <c r="O17" s="140">
        <f t="shared" si="1"/>
        <v>76</v>
      </c>
      <c r="P17" s="140">
        <f t="shared" si="1"/>
        <v>70</v>
      </c>
      <c r="Q17" s="140">
        <f t="shared" si="1"/>
        <v>31</v>
      </c>
      <c r="R17" s="140">
        <f t="shared" si="1"/>
        <v>3</v>
      </c>
      <c r="S17" s="140">
        <f t="shared" si="1"/>
        <v>5</v>
      </c>
      <c r="T17" s="140">
        <f t="shared" si="1"/>
        <v>1</v>
      </c>
      <c r="U17" s="140">
        <f t="shared" si="1"/>
        <v>1</v>
      </c>
      <c r="V17" s="140">
        <f t="shared" si="1"/>
        <v>1</v>
      </c>
      <c r="W17" s="140">
        <f t="shared" si="1"/>
        <v>11</v>
      </c>
      <c r="X17" s="140">
        <f t="shared" si="1"/>
        <v>5</v>
      </c>
      <c r="Y17" s="140">
        <f t="shared" si="1"/>
        <v>1</v>
      </c>
      <c r="Z17" s="140">
        <f t="shared" si="1"/>
        <v>1</v>
      </c>
      <c r="AA17" s="140">
        <f t="shared" si="1"/>
        <v>6</v>
      </c>
      <c r="AB17" s="144">
        <f>SUM(AB7:AB16)-B17</f>
        <v>336</v>
      </c>
      <c r="AC17" s="145"/>
      <c r="AD17" s="129"/>
    </row>
    <row r="18" spans="1:32" ht="24" hidden="1" customHeight="1">
      <c r="A18" s="129"/>
      <c r="B18" s="129"/>
      <c r="C18" s="129"/>
      <c r="D18" s="129"/>
      <c r="E18" s="129"/>
      <c r="F18" s="146"/>
      <c r="G18" s="146"/>
      <c r="H18" s="146"/>
      <c r="I18" s="147"/>
      <c r="J18" s="147"/>
      <c r="K18" s="148"/>
      <c r="M18" s="147"/>
      <c r="N18" s="147"/>
      <c r="O18" s="129"/>
      <c r="P18" s="129"/>
      <c r="Q18" s="129"/>
      <c r="R18" s="129"/>
      <c r="S18" s="129"/>
      <c r="T18" s="129"/>
      <c r="U18" s="149"/>
      <c r="V18" s="149"/>
      <c r="W18" s="149"/>
      <c r="X18" s="149"/>
      <c r="Y18" s="149"/>
      <c r="Z18" s="149"/>
      <c r="AA18" s="145"/>
      <c r="AB18" s="145"/>
      <c r="AC18" s="129"/>
      <c r="AD18" s="129"/>
      <c r="AE18" s="129"/>
    </row>
    <row r="19" spans="1:32" ht="30" hidden="1" customHeight="1">
      <c r="A19" s="129"/>
      <c r="B19" s="150" t="s">
        <v>116</v>
      </c>
      <c r="C19" s="263"/>
      <c r="D19" s="264"/>
      <c r="E19" s="151" t="s">
        <v>114</v>
      </c>
      <c r="F19" s="151" t="s">
        <v>131</v>
      </c>
      <c r="G19" s="151" t="s">
        <v>228</v>
      </c>
      <c r="H19" s="152"/>
      <c r="I19" s="150" t="s">
        <v>117</v>
      </c>
      <c r="K19" s="129"/>
      <c r="M19" s="150" t="s">
        <v>117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</row>
    <row r="20" spans="1:32" ht="30" hidden="1" customHeight="1">
      <c r="A20" s="129"/>
      <c r="B20" s="265" t="s">
        <v>133</v>
      </c>
      <c r="C20" s="263"/>
      <c r="D20" s="264"/>
      <c r="E20" s="151">
        <f>+B17</f>
        <v>16</v>
      </c>
      <c r="F20" s="151"/>
      <c r="G20" s="151"/>
      <c r="H20" s="152"/>
      <c r="I20" s="150">
        <f>SUM(E20:G20)</f>
        <v>16</v>
      </c>
      <c r="K20" s="129"/>
      <c r="M20" s="150">
        <f>SUM(I20:J20)</f>
        <v>16</v>
      </c>
      <c r="N20" s="127" t="s">
        <v>252</v>
      </c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</row>
    <row r="21" spans="1:32" ht="30" hidden="1" customHeight="1">
      <c r="A21" s="129"/>
      <c r="B21" s="265" t="s">
        <v>132</v>
      </c>
      <c r="C21" s="263"/>
      <c r="D21" s="264"/>
      <c r="E21" s="151">
        <f>+L17</f>
        <v>1</v>
      </c>
      <c r="F21" s="152"/>
      <c r="G21" s="152"/>
      <c r="H21" s="152"/>
      <c r="I21" s="150">
        <f t="shared" ref="I21:I24" si="2">SUM(E21:G21)</f>
        <v>1</v>
      </c>
      <c r="K21" s="129"/>
      <c r="M21" s="150">
        <f>SUM(I21:J21)</f>
        <v>1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</row>
    <row r="22" spans="1:32" ht="24" hidden="1" customHeight="1">
      <c r="A22" s="129"/>
      <c r="B22" s="150" t="s">
        <v>118</v>
      </c>
      <c r="C22" s="263"/>
      <c r="D22" s="264"/>
      <c r="E22" s="151">
        <f>C17+D17+E17+F17+G17+H17+I17+J17+K17+M17+N17+Q17+R17+S17+T17+X17</f>
        <v>168</v>
      </c>
      <c r="F22" s="152"/>
      <c r="G22" s="152"/>
      <c r="H22" s="152"/>
      <c r="I22" s="150">
        <f t="shared" si="2"/>
        <v>168</v>
      </c>
      <c r="K22" s="129"/>
      <c r="M22" s="150">
        <f>SUM(I22:J22)</f>
        <v>168</v>
      </c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</row>
    <row r="23" spans="1:32" ht="24" hidden="1" customHeight="1">
      <c r="A23" s="129"/>
      <c r="B23" s="265" t="s">
        <v>119</v>
      </c>
      <c r="C23" s="263"/>
      <c r="D23" s="264"/>
      <c r="E23" s="152"/>
      <c r="F23" s="152">
        <f>U17+V17+W17+Y17+Z17+AA17</f>
        <v>21</v>
      </c>
      <c r="G23" s="152"/>
      <c r="H23" s="151"/>
      <c r="I23" s="150">
        <f t="shared" si="2"/>
        <v>21</v>
      </c>
      <c r="K23" s="145"/>
      <c r="L23" s="129"/>
      <c r="M23" s="150">
        <f>SUM(I23:J23)</f>
        <v>21</v>
      </c>
      <c r="O23" s="129"/>
      <c r="P23" s="12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29"/>
      <c r="AD23" s="129"/>
      <c r="AE23" s="129"/>
      <c r="AF23" s="153"/>
    </row>
    <row r="24" spans="1:32" ht="24" hidden="1" customHeight="1">
      <c r="A24" s="129"/>
      <c r="B24" s="265" t="s">
        <v>120</v>
      </c>
      <c r="C24" s="263"/>
      <c r="D24" s="264"/>
      <c r="E24" s="152"/>
      <c r="F24" s="152"/>
      <c r="G24" s="152">
        <f>O17+P17</f>
        <v>146</v>
      </c>
      <c r="H24" s="152"/>
      <c r="I24" s="150">
        <f t="shared" si="2"/>
        <v>146</v>
      </c>
      <c r="K24" s="129"/>
      <c r="L24" s="129"/>
      <c r="M24" s="150">
        <f>SUM(I24:J24)</f>
        <v>146</v>
      </c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</row>
    <row r="25" spans="1:32" ht="24" hidden="1" customHeight="1">
      <c r="B25" s="263" t="s">
        <v>117</v>
      </c>
      <c r="C25" s="266"/>
      <c r="D25" s="264"/>
      <c r="E25" s="150">
        <f>SUM(E20:E24)</f>
        <v>185</v>
      </c>
      <c r="F25" s="150">
        <f t="shared" ref="F25:G25" si="3">SUM(F20:F24)</f>
        <v>21</v>
      </c>
      <c r="G25" s="150">
        <f t="shared" si="3"/>
        <v>146</v>
      </c>
      <c r="H25" s="150"/>
      <c r="I25" s="154">
        <f>SUM(I20:I24)</f>
        <v>352</v>
      </c>
      <c r="J25" s="226"/>
      <c r="M25" s="154">
        <f>SUM(M20:M24)</f>
        <v>352</v>
      </c>
      <c r="N25" s="226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</row>
    <row r="26" spans="1:32" ht="24" customHeight="1"/>
    <row r="27" spans="1:32" ht="24" customHeight="1"/>
  </sheetData>
  <mergeCells count="15">
    <mergeCell ref="W4:AA4"/>
    <mergeCell ref="I4:L4"/>
    <mergeCell ref="AB4:AB6"/>
    <mergeCell ref="I2:R2"/>
    <mergeCell ref="A4:A5"/>
    <mergeCell ref="B4:H4"/>
    <mergeCell ref="M4:N4"/>
    <mergeCell ref="O4:V4"/>
    <mergeCell ref="C19:D19"/>
    <mergeCell ref="C22:D22"/>
    <mergeCell ref="B23:D23"/>
    <mergeCell ref="B24:D24"/>
    <mergeCell ref="B25:D25"/>
    <mergeCell ref="B21:D21"/>
    <mergeCell ref="B20:D20"/>
  </mergeCells>
  <phoneticPr fontId="3" type="noConversion"/>
  <printOptions horizontalCentered="1"/>
  <pageMargins left="0.19685039370078741" right="0.19685039370078741" top="0.78740157480314965" bottom="0.39370078740157483" header="0" footer="0"/>
  <pageSetup paperSize="8" scale="90" orientation="landscape" cellComments="asDisplayed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0CED5-C861-40D9-A7D9-856B0DB1508A}">
  <sheetPr>
    <tabColor rgb="FF00B050"/>
  </sheetPr>
  <dimension ref="A1:N19"/>
  <sheetViews>
    <sheetView view="pageBreakPreview" zoomScaleNormal="100" zoomScaleSheetLayoutView="100" workbookViewId="0">
      <selection activeCell="M11" sqref="M11"/>
    </sheetView>
  </sheetViews>
  <sheetFormatPr defaultRowHeight="13.5"/>
  <cols>
    <col min="1" max="1" width="15.375" style="177" customWidth="1"/>
    <col min="2" max="2" width="23.25" style="177" customWidth="1"/>
    <col min="3" max="3" width="38.75" style="177" customWidth="1"/>
    <col min="4" max="4" width="6.5" style="177" customWidth="1"/>
    <col min="5" max="7" width="13.5" style="177" customWidth="1"/>
    <col min="8" max="8" width="14.75" style="177" customWidth="1"/>
    <col min="9" max="9" width="9" style="177"/>
    <col min="10" max="10" width="10.5" style="177" customWidth="1"/>
    <col min="11" max="256" width="9" style="177"/>
    <col min="257" max="257" width="15.375" style="177" customWidth="1"/>
    <col min="258" max="258" width="23.25" style="177" customWidth="1"/>
    <col min="259" max="259" width="38.75" style="177" customWidth="1"/>
    <col min="260" max="260" width="6.5" style="177" customWidth="1"/>
    <col min="261" max="263" width="13.5" style="177" customWidth="1"/>
    <col min="264" max="264" width="14.75" style="177" customWidth="1"/>
    <col min="265" max="265" width="9" style="177"/>
    <col min="266" max="266" width="10.5" style="177" customWidth="1"/>
    <col min="267" max="512" width="9" style="177"/>
    <col min="513" max="513" width="15.375" style="177" customWidth="1"/>
    <col min="514" max="514" width="23.25" style="177" customWidth="1"/>
    <col min="515" max="515" width="38.75" style="177" customWidth="1"/>
    <col min="516" max="516" width="6.5" style="177" customWidth="1"/>
    <col min="517" max="519" width="13.5" style="177" customWidth="1"/>
    <col min="520" max="520" width="14.75" style="177" customWidth="1"/>
    <col min="521" max="521" width="9" style="177"/>
    <col min="522" max="522" width="10.5" style="177" customWidth="1"/>
    <col min="523" max="768" width="9" style="177"/>
    <col min="769" max="769" width="15.375" style="177" customWidth="1"/>
    <col min="770" max="770" width="23.25" style="177" customWidth="1"/>
    <col min="771" max="771" width="38.75" style="177" customWidth="1"/>
    <col min="772" max="772" width="6.5" style="177" customWidth="1"/>
    <col min="773" max="775" width="13.5" style="177" customWidth="1"/>
    <col min="776" max="776" width="14.75" style="177" customWidth="1"/>
    <col min="777" max="777" width="9" style="177"/>
    <col min="778" max="778" width="10.5" style="177" customWidth="1"/>
    <col min="779" max="1024" width="9" style="177"/>
    <col min="1025" max="1025" width="15.375" style="177" customWidth="1"/>
    <col min="1026" max="1026" width="23.25" style="177" customWidth="1"/>
    <col min="1027" max="1027" width="38.75" style="177" customWidth="1"/>
    <col min="1028" max="1028" width="6.5" style="177" customWidth="1"/>
    <col min="1029" max="1031" width="13.5" style="177" customWidth="1"/>
    <col min="1032" max="1032" width="14.75" style="177" customWidth="1"/>
    <col min="1033" max="1033" width="9" style="177"/>
    <col min="1034" max="1034" width="10.5" style="177" customWidth="1"/>
    <col min="1035" max="1280" width="9" style="177"/>
    <col min="1281" max="1281" width="15.375" style="177" customWidth="1"/>
    <col min="1282" max="1282" width="23.25" style="177" customWidth="1"/>
    <col min="1283" max="1283" width="38.75" style="177" customWidth="1"/>
    <col min="1284" max="1284" width="6.5" style="177" customWidth="1"/>
    <col min="1285" max="1287" width="13.5" style="177" customWidth="1"/>
    <col min="1288" max="1288" width="14.75" style="177" customWidth="1"/>
    <col min="1289" max="1289" width="9" style="177"/>
    <col min="1290" max="1290" width="10.5" style="177" customWidth="1"/>
    <col min="1291" max="1536" width="9" style="177"/>
    <col min="1537" max="1537" width="15.375" style="177" customWidth="1"/>
    <col min="1538" max="1538" width="23.25" style="177" customWidth="1"/>
    <col min="1539" max="1539" width="38.75" style="177" customWidth="1"/>
    <col min="1540" max="1540" width="6.5" style="177" customWidth="1"/>
    <col min="1541" max="1543" width="13.5" style="177" customWidth="1"/>
    <col min="1544" max="1544" width="14.75" style="177" customWidth="1"/>
    <col min="1545" max="1545" width="9" style="177"/>
    <col min="1546" max="1546" width="10.5" style="177" customWidth="1"/>
    <col min="1547" max="1792" width="9" style="177"/>
    <col min="1793" max="1793" width="15.375" style="177" customWidth="1"/>
    <col min="1794" max="1794" width="23.25" style="177" customWidth="1"/>
    <col min="1795" max="1795" width="38.75" style="177" customWidth="1"/>
    <col min="1796" max="1796" width="6.5" style="177" customWidth="1"/>
    <col min="1797" max="1799" width="13.5" style="177" customWidth="1"/>
    <col min="1800" max="1800" width="14.75" style="177" customWidth="1"/>
    <col min="1801" max="1801" width="9" style="177"/>
    <col min="1802" max="1802" width="10.5" style="177" customWidth="1"/>
    <col min="1803" max="2048" width="9" style="177"/>
    <col min="2049" max="2049" width="15.375" style="177" customWidth="1"/>
    <col min="2050" max="2050" width="23.25" style="177" customWidth="1"/>
    <col min="2051" max="2051" width="38.75" style="177" customWidth="1"/>
    <col min="2052" max="2052" width="6.5" style="177" customWidth="1"/>
    <col min="2053" max="2055" width="13.5" style="177" customWidth="1"/>
    <col min="2056" max="2056" width="14.75" style="177" customWidth="1"/>
    <col min="2057" max="2057" width="9" style="177"/>
    <col min="2058" max="2058" width="10.5" style="177" customWidth="1"/>
    <col min="2059" max="2304" width="9" style="177"/>
    <col min="2305" max="2305" width="15.375" style="177" customWidth="1"/>
    <col min="2306" max="2306" width="23.25" style="177" customWidth="1"/>
    <col min="2307" max="2307" width="38.75" style="177" customWidth="1"/>
    <col min="2308" max="2308" width="6.5" style="177" customWidth="1"/>
    <col min="2309" max="2311" width="13.5" style="177" customWidth="1"/>
    <col min="2312" max="2312" width="14.75" style="177" customWidth="1"/>
    <col min="2313" max="2313" width="9" style="177"/>
    <col min="2314" max="2314" width="10.5" style="177" customWidth="1"/>
    <col min="2315" max="2560" width="9" style="177"/>
    <col min="2561" max="2561" width="15.375" style="177" customWidth="1"/>
    <col min="2562" max="2562" width="23.25" style="177" customWidth="1"/>
    <col min="2563" max="2563" width="38.75" style="177" customWidth="1"/>
    <col min="2564" max="2564" width="6.5" style="177" customWidth="1"/>
    <col min="2565" max="2567" width="13.5" style="177" customWidth="1"/>
    <col min="2568" max="2568" width="14.75" style="177" customWidth="1"/>
    <col min="2569" max="2569" width="9" style="177"/>
    <col min="2570" max="2570" width="10.5" style="177" customWidth="1"/>
    <col min="2571" max="2816" width="9" style="177"/>
    <col min="2817" max="2817" width="15.375" style="177" customWidth="1"/>
    <col min="2818" max="2818" width="23.25" style="177" customWidth="1"/>
    <col min="2819" max="2819" width="38.75" style="177" customWidth="1"/>
    <col min="2820" max="2820" width="6.5" style="177" customWidth="1"/>
    <col min="2821" max="2823" width="13.5" style="177" customWidth="1"/>
    <col min="2824" max="2824" width="14.75" style="177" customWidth="1"/>
    <col min="2825" max="2825" width="9" style="177"/>
    <col min="2826" max="2826" width="10.5" style="177" customWidth="1"/>
    <col min="2827" max="3072" width="9" style="177"/>
    <col min="3073" max="3073" width="15.375" style="177" customWidth="1"/>
    <col min="3074" max="3074" width="23.25" style="177" customWidth="1"/>
    <col min="3075" max="3075" width="38.75" style="177" customWidth="1"/>
    <col min="3076" max="3076" width="6.5" style="177" customWidth="1"/>
    <col min="3077" max="3079" width="13.5" style="177" customWidth="1"/>
    <col min="3080" max="3080" width="14.75" style="177" customWidth="1"/>
    <col min="3081" max="3081" width="9" style="177"/>
    <col min="3082" max="3082" width="10.5" style="177" customWidth="1"/>
    <col min="3083" max="3328" width="9" style="177"/>
    <col min="3329" max="3329" width="15.375" style="177" customWidth="1"/>
    <col min="3330" max="3330" width="23.25" style="177" customWidth="1"/>
    <col min="3331" max="3331" width="38.75" style="177" customWidth="1"/>
    <col min="3332" max="3332" width="6.5" style="177" customWidth="1"/>
    <col min="3333" max="3335" width="13.5" style="177" customWidth="1"/>
    <col min="3336" max="3336" width="14.75" style="177" customWidth="1"/>
    <col min="3337" max="3337" width="9" style="177"/>
    <col min="3338" max="3338" width="10.5" style="177" customWidth="1"/>
    <col min="3339" max="3584" width="9" style="177"/>
    <col min="3585" max="3585" width="15.375" style="177" customWidth="1"/>
    <col min="3586" max="3586" width="23.25" style="177" customWidth="1"/>
    <col min="3587" max="3587" width="38.75" style="177" customWidth="1"/>
    <col min="3588" max="3588" width="6.5" style="177" customWidth="1"/>
    <col min="3589" max="3591" width="13.5" style="177" customWidth="1"/>
    <col min="3592" max="3592" width="14.75" style="177" customWidth="1"/>
    <col min="3593" max="3593" width="9" style="177"/>
    <col min="3594" max="3594" width="10.5" style="177" customWidth="1"/>
    <col min="3595" max="3840" width="9" style="177"/>
    <col min="3841" max="3841" width="15.375" style="177" customWidth="1"/>
    <col min="3842" max="3842" width="23.25" style="177" customWidth="1"/>
    <col min="3843" max="3843" width="38.75" style="177" customWidth="1"/>
    <col min="3844" max="3844" width="6.5" style="177" customWidth="1"/>
    <col min="3845" max="3847" width="13.5" style="177" customWidth="1"/>
    <col min="3848" max="3848" width="14.75" style="177" customWidth="1"/>
    <col min="3849" max="3849" width="9" style="177"/>
    <col min="3850" max="3850" width="10.5" style="177" customWidth="1"/>
    <col min="3851" max="4096" width="9" style="177"/>
    <col min="4097" max="4097" width="15.375" style="177" customWidth="1"/>
    <col min="4098" max="4098" width="23.25" style="177" customWidth="1"/>
    <col min="4099" max="4099" width="38.75" style="177" customWidth="1"/>
    <col min="4100" max="4100" width="6.5" style="177" customWidth="1"/>
    <col min="4101" max="4103" width="13.5" style="177" customWidth="1"/>
    <col min="4104" max="4104" width="14.75" style="177" customWidth="1"/>
    <col min="4105" max="4105" width="9" style="177"/>
    <col min="4106" max="4106" width="10.5" style="177" customWidth="1"/>
    <col min="4107" max="4352" width="9" style="177"/>
    <col min="4353" max="4353" width="15.375" style="177" customWidth="1"/>
    <col min="4354" max="4354" width="23.25" style="177" customWidth="1"/>
    <col min="4355" max="4355" width="38.75" style="177" customWidth="1"/>
    <col min="4356" max="4356" width="6.5" style="177" customWidth="1"/>
    <col min="4357" max="4359" width="13.5" style="177" customWidth="1"/>
    <col min="4360" max="4360" width="14.75" style="177" customWidth="1"/>
    <col min="4361" max="4361" width="9" style="177"/>
    <col min="4362" max="4362" width="10.5" style="177" customWidth="1"/>
    <col min="4363" max="4608" width="9" style="177"/>
    <col min="4609" max="4609" width="15.375" style="177" customWidth="1"/>
    <col min="4610" max="4610" width="23.25" style="177" customWidth="1"/>
    <col min="4611" max="4611" width="38.75" style="177" customWidth="1"/>
    <col min="4612" max="4612" width="6.5" style="177" customWidth="1"/>
    <col min="4613" max="4615" width="13.5" style="177" customWidth="1"/>
    <col min="4616" max="4616" width="14.75" style="177" customWidth="1"/>
    <col min="4617" max="4617" width="9" style="177"/>
    <col min="4618" max="4618" width="10.5" style="177" customWidth="1"/>
    <col min="4619" max="4864" width="9" style="177"/>
    <col min="4865" max="4865" width="15.375" style="177" customWidth="1"/>
    <col min="4866" max="4866" width="23.25" style="177" customWidth="1"/>
    <col min="4867" max="4867" width="38.75" style="177" customWidth="1"/>
    <col min="4868" max="4868" width="6.5" style="177" customWidth="1"/>
    <col min="4869" max="4871" width="13.5" style="177" customWidth="1"/>
    <col min="4872" max="4872" width="14.75" style="177" customWidth="1"/>
    <col min="4873" max="4873" width="9" style="177"/>
    <col min="4874" max="4874" width="10.5" style="177" customWidth="1"/>
    <col min="4875" max="5120" width="9" style="177"/>
    <col min="5121" max="5121" width="15.375" style="177" customWidth="1"/>
    <col min="5122" max="5122" width="23.25" style="177" customWidth="1"/>
    <col min="5123" max="5123" width="38.75" style="177" customWidth="1"/>
    <col min="5124" max="5124" width="6.5" style="177" customWidth="1"/>
    <col min="5125" max="5127" width="13.5" style="177" customWidth="1"/>
    <col min="5128" max="5128" width="14.75" style="177" customWidth="1"/>
    <col min="5129" max="5129" width="9" style="177"/>
    <col min="5130" max="5130" width="10.5" style="177" customWidth="1"/>
    <col min="5131" max="5376" width="9" style="177"/>
    <col min="5377" max="5377" width="15.375" style="177" customWidth="1"/>
    <col min="5378" max="5378" width="23.25" style="177" customWidth="1"/>
    <col min="5379" max="5379" width="38.75" style="177" customWidth="1"/>
    <col min="5380" max="5380" width="6.5" style="177" customWidth="1"/>
    <col min="5381" max="5383" width="13.5" style="177" customWidth="1"/>
    <col min="5384" max="5384" width="14.75" style="177" customWidth="1"/>
    <col min="5385" max="5385" width="9" style="177"/>
    <col min="5386" max="5386" width="10.5" style="177" customWidth="1"/>
    <col min="5387" max="5632" width="9" style="177"/>
    <col min="5633" max="5633" width="15.375" style="177" customWidth="1"/>
    <col min="5634" max="5634" width="23.25" style="177" customWidth="1"/>
    <col min="5635" max="5635" width="38.75" style="177" customWidth="1"/>
    <col min="5636" max="5636" width="6.5" style="177" customWidth="1"/>
    <col min="5637" max="5639" width="13.5" style="177" customWidth="1"/>
    <col min="5640" max="5640" width="14.75" style="177" customWidth="1"/>
    <col min="5641" max="5641" width="9" style="177"/>
    <col min="5642" max="5642" width="10.5" style="177" customWidth="1"/>
    <col min="5643" max="5888" width="9" style="177"/>
    <col min="5889" max="5889" width="15.375" style="177" customWidth="1"/>
    <col min="5890" max="5890" width="23.25" style="177" customWidth="1"/>
    <col min="5891" max="5891" width="38.75" style="177" customWidth="1"/>
    <col min="5892" max="5892" width="6.5" style="177" customWidth="1"/>
    <col min="5893" max="5895" width="13.5" style="177" customWidth="1"/>
    <col min="5896" max="5896" width="14.75" style="177" customWidth="1"/>
    <col min="5897" max="5897" width="9" style="177"/>
    <col min="5898" max="5898" width="10.5" style="177" customWidth="1"/>
    <col min="5899" max="6144" width="9" style="177"/>
    <col min="6145" max="6145" width="15.375" style="177" customWidth="1"/>
    <col min="6146" max="6146" width="23.25" style="177" customWidth="1"/>
    <col min="6147" max="6147" width="38.75" style="177" customWidth="1"/>
    <col min="6148" max="6148" width="6.5" style="177" customWidth="1"/>
    <col min="6149" max="6151" width="13.5" style="177" customWidth="1"/>
    <col min="6152" max="6152" width="14.75" style="177" customWidth="1"/>
    <col min="6153" max="6153" width="9" style="177"/>
    <col min="6154" max="6154" width="10.5" style="177" customWidth="1"/>
    <col min="6155" max="6400" width="9" style="177"/>
    <col min="6401" max="6401" width="15.375" style="177" customWidth="1"/>
    <col min="6402" max="6402" width="23.25" style="177" customWidth="1"/>
    <col min="6403" max="6403" width="38.75" style="177" customWidth="1"/>
    <col min="6404" max="6404" width="6.5" style="177" customWidth="1"/>
    <col min="6405" max="6407" width="13.5" style="177" customWidth="1"/>
    <col min="6408" max="6408" width="14.75" style="177" customWidth="1"/>
    <col min="6409" max="6409" width="9" style="177"/>
    <col min="6410" max="6410" width="10.5" style="177" customWidth="1"/>
    <col min="6411" max="6656" width="9" style="177"/>
    <col min="6657" max="6657" width="15.375" style="177" customWidth="1"/>
    <col min="6658" max="6658" width="23.25" style="177" customWidth="1"/>
    <col min="6659" max="6659" width="38.75" style="177" customWidth="1"/>
    <col min="6660" max="6660" width="6.5" style="177" customWidth="1"/>
    <col min="6661" max="6663" width="13.5" style="177" customWidth="1"/>
    <col min="6664" max="6664" width="14.75" style="177" customWidth="1"/>
    <col min="6665" max="6665" width="9" style="177"/>
    <col min="6666" max="6666" width="10.5" style="177" customWidth="1"/>
    <col min="6667" max="6912" width="9" style="177"/>
    <col min="6913" max="6913" width="15.375" style="177" customWidth="1"/>
    <col min="6914" max="6914" width="23.25" style="177" customWidth="1"/>
    <col min="6915" max="6915" width="38.75" style="177" customWidth="1"/>
    <col min="6916" max="6916" width="6.5" style="177" customWidth="1"/>
    <col min="6917" max="6919" width="13.5" style="177" customWidth="1"/>
    <col min="6920" max="6920" width="14.75" style="177" customWidth="1"/>
    <col min="6921" max="6921" width="9" style="177"/>
    <col min="6922" max="6922" width="10.5" style="177" customWidth="1"/>
    <col min="6923" max="7168" width="9" style="177"/>
    <col min="7169" max="7169" width="15.375" style="177" customWidth="1"/>
    <col min="7170" max="7170" width="23.25" style="177" customWidth="1"/>
    <col min="7171" max="7171" width="38.75" style="177" customWidth="1"/>
    <col min="7172" max="7172" width="6.5" style="177" customWidth="1"/>
    <col min="7173" max="7175" width="13.5" style="177" customWidth="1"/>
    <col min="7176" max="7176" width="14.75" style="177" customWidth="1"/>
    <col min="7177" max="7177" width="9" style="177"/>
    <col min="7178" max="7178" width="10.5" style="177" customWidth="1"/>
    <col min="7179" max="7424" width="9" style="177"/>
    <col min="7425" max="7425" width="15.375" style="177" customWidth="1"/>
    <col min="7426" max="7426" width="23.25" style="177" customWidth="1"/>
    <col min="7427" max="7427" width="38.75" style="177" customWidth="1"/>
    <col min="7428" max="7428" width="6.5" style="177" customWidth="1"/>
    <col min="7429" max="7431" width="13.5" style="177" customWidth="1"/>
    <col min="7432" max="7432" width="14.75" style="177" customWidth="1"/>
    <col min="7433" max="7433" width="9" style="177"/>
    <col min="7434" max="7434" width="10.5" style="177" customWidth="1"/>
    <col min="7435" max="7680" width="9" style="177"/>
    <col min="7681" max="7681" width="15.375" style="177" customWidth="1"/>
    <col min="7682" max="7682" width="23.25" style="177" customWidth="1"/>
    <col min="7683" max="7683" width="38.75" style="177" customWidth="1"/>
    <col min="7684" max="7684" width="6.5" style="177" customWidth="1"/>
    <col min="7685" max="7687" width="13.5" style="177" customWidth="1"/>
    <col min="7688" max="7688" width="14.75" style="177" customWidth="1"/>
    <col min="7689" max="7689" width="9" style="177"/>
    <col min="7690" max="7690" width="10.5" style="177" customWidth="1"/>
    <col min="7691" max="7936" width="9" style="177"/>
    <col min="7937" max="7937" width="15.375" style="177" customWidth="1"/>
    <col min="7938" max="7938" width="23.25" style="177" customWidth="1"/>
    <col min="7939" max="7939" width="38.75" style="177" customWidth="1"/>
    <col min="7940" max="7940" width="6.5" style="177" customWidth="1"/>
    <col min="7941" max="7943" width="13.5" style="177" customWidth="1"/>
    <col min="7944" max="7944" width="14.75" style="177" customWidth="1"/>
    <col min="7945" max="7945" width="9" style="177"/>
    <col min="7946" max="7946" width="10.5" style="177" customWidth="1"/>
    <col min="7947" max="8192" width="9" style="177"/>
    <col min="8193" max="8193" width="15.375" style="177" customWidth="1"/>
    <col min="8194" max="8194" width="23.25" style="177" customWidth="1"/>
    <col min="8195" max="8195" width="38.75" style="177" customWidth="1"/>
    <col min="8196" max="8196" width="6.5" style="177" customWidth="1"/>
    <col min="8197" max="8199" width="13.5" style="177" customWidth="1"/>
    <col min="8200" max="8200" width="14.75" style="177" customWidth="1"/>
    <col min="8201" max="8201" width="9" style="177"/>
    <col min="8202" max="8202" width="10.5" style="177" customWidth="1"/>
    <col min="8203" max="8448" width="9" style="177"/>
    <col min="8449" max="8449" width="15.375" style="177" customWidth="1"/>
    <col min="8450" max="8450" width="23.25" style="177" customWidth="1"/>
    <col min="8451" max="8451" width="38.75" style="177" customWidth="1"/>
    <col min="8452" max="8452" width="6.5" style="177" customWidth="1"/>
    <col min="8453" max="8455" width="13.5" style="177" customWidth="1"/>
    <col min="8456" max="8456" width="14.75" style="177" customWidth="1"/>
    <col min="8457" max="8457" width="9" style="177"/>
    <col min="8458" max="8458" width="10.5" style="177" customWidth="1"/>
    <col min="8459" max="8704" width="9" style="177"/>
    <col min="8705" max="8705" width="15.375" style="177" customWidth="1"/>
    <col min="8706" max="8706" width="23.25" style="177" customWidth="1"/>
    <col min="8707" max="8707" width="38.75" style="177" customWidth="1"/>
    <col min="8708" max="8708" width="6.5" style="177" customWidth="1"/>
    <col min="8709" max="8711" width="13.5" style="177" customWidth="1"/>
    <col min="8712" max="8712" width="14.75" style="177" customWidth="1"/>
    <col min="8713" max="8713" width="9" style="177"/>
    <col min="8714" max="8714" width="10.5" style="177" customWidth="1"/>
    <col min="8715" max="8960" width="9" style="177"/>
    <col min="8961" max="8961" width="15.375" style="177" customWidth="1"/>
    <col min="8962" max="8962" width="23.25" style="177" customWidth="1"/>
    <col min="8963" max="8963" width="38.75" style="177" customWidth="1"/>
    <col min="8964" max="8964" width="6.5" style="177" customWidth="1"/>
    <col min="8965" max="8967" width="13.5" style="177" customWidth="1"/>
    <col min="8968" max="8968" width="14.75" style="177" customWidth="1"/>
    <col min="8969" max="8969" width="9" style="177"/>
    <col min="8970" max="8970" width="10.5" style="177" customWidth="1"/>
    <col min="8971" max="9216" width="9" style="177"/>
    <col min="9217" max="9217" width="15.375" style="177" customWidth="1"/>
    <col min="9218" max="9218" width="23.25" style="177" customWidth="1"/>
    <col min="9219" max="9219" width="38.75" style="177" customWidth="1"/>
    <col min="9220" max="9220" width="6.5" style="177" customWidth="1"/>
    <col min="9221" max="9223" width="13.5" style="177" customWidth="1"/>
    <col min="9224" max="9224" width="14.75" style="177" customWidth="1"/>
    <col min="9225" max="9225" width="9" style="177"/>
    <col min="9226" max="9226" width="10.5" style="177" customWidth="1"/>
    <col min="9227" max="9472" width="9" style="177"/>
    <col min="9473" max="9473" width="15.375" style="177" customWidth="1"/>
    <col min="9474" max="9474" width="23.25" style="177" customWidth="1"/>
    <col min="9475" max="9475" width="38.75" style="177" customWidth="1"/>
    <col min="9476" max="9476" width="6.5" style="177" customWidth="1"/>
    <col min="9477" max="9479" width="13.5" style="177" customWidth="1"/>
    <col min="9480" max="9480" width="14.75" style="177" customWidth="1"/>
    <col min="9481" max="9481" width="9" style="177"/>
    <col min="9482" max="9482" width="10.5" style="177" customWidth="1"/>
    <col min="9483" max="9728" width="9" style="177"/>
    <col min="9729" max="9729" width="15.375" style="177" customWidth="1"/>
    <col min="9730" max="9730" width="23.25" style="177" customWidth="1"/>
    <col min="9731" max="9731" width="38.75" style="177" customWidth="1"/>
    <col min="9732" max="9732" width="6.5" style="177" customWidth="1"/>
    <col min="9733" max="9735" width="13.5" style="177" customWidth="1"/>
    <col min="9736" max="9736" width="14.75" style="177" customWidth="1"/>
    <col min="9737" max="9737" width="9" style="177"/>
    <col min="9738" max="9738" width="10.5" style="177" customWidth="1"/>
    <col min="9739" max="9984" width="9" style="177"/>
    <col min="9985" max="9985" width="15.375" style="177" customWidth="1"/>
    <col min="9986" max="9986" width="23.25" style="177" customWidth="1"/>
    <col min="9987" max="9987" width="38.75" style="177" customWidth="1"/>
    <col min="9988" max="9988" width="6.5" style="177" customWidth="1"/>
    <col min="9989" max="9991" width="13.5" style="177" customWidth="1"/>
    <col min="9992" max="9992" width="14.75" style="177" customWidth="1"/>
    <col min="9993" max="9993" width="9" style="177"/>
    <col min="9994" max="9994" width="10.5" style="177" customWidth="1"/>
    <col min="9995" max="10240" width="9" style="177"/>
    <col min="10241" max="10241" width="15.375" style="177" customWidth="1"/>
    <col min="10242" max="10242" width="23.25" style="177" customWidth="1"/>
    <col min="10243" max="10243" width="38.75" style="177" customWidth="1"/>
    <col min="10244" max="10244" width="6.5" style="177" customWidth="1"/>
    <col min="10245" max="10247" width="13.5" style="177" customWidth="1"/>
    <col min="10248" max="10248" width="14.75" style="177" customWidth="1"/>
    <col min="10249" max="10249" width="9" style="177"/>
    <col min="10250" max="10250" width="10.5" style="177" customWidth="1"/>
    <col min="10251" max="10496" width="9" style="177"/>
    <col min="10497" max="10497" width="15.375" style="177" customWidth="1"/>
    <col min="10498" max="10498" width="23.25" style="177" customWidth="1"/>
    <col min="10499" max="10499" width="38.75" style="177" customWidth="1"/>
    <col min="10500" max="10500" width="6.5" style="177" customWidth="1"/>
    <col min="10501" max="10503" width="13.5" style="177" customWidth="1"/>
    <col min="10504" max="10504" width="14.75" style="177" customWidth="1"/>
    <col min="10505" max="10505" width="9" style="177"/>
    <col min="10506" max="10506" width="10.5" style="177" customWidth="1"/>
    <col min="10507" max="10752" width="9" style="177"/>
    <col min="10753" max="10753" width="15.375" style="177" customWidth="1"/>
    <col min="10754" max="10754" width="23.25" style="177" customWidth="1"/>
    <col min="10755" max="10755" width="38.75" style="177" customWidth="1"/>
    <col min="10756" max="10756" width="6.5" style="177" customWidth="1"/>
    <col min="10757" max="10759" width="13.5" style="177" customWidth="1"/>
    <col min="10760" max="10760" width="14.75" style="177" customWidth="1"/>
    <col min="10761" max="10761" width="9" style="177"/>
    <col min="10762" max="10762" width="10.5" style="177" customWidth="1"/>
    <col min="10763" max="11008" width="9" style="177"/>
    <col min="11009" max="11009" width="15.375" style="177" customWidth="1"/>
    <col min="11010" max="11010" width="23.25" style="177" customWidth="1"/>
    <col min="11011" max="11011" width="38.75" style="177" customWidth="1"/>
    <col min="11012" max="11012" width="6.5" style="177" customWidth="1"/>
    <col min="11013" max="11015" width="13.5" style="177" customWidth="1"/>
    <col min="11016" max="11016" width="14.75" style="177" customWidth="1"/>
    <col min="11017" max="11017" width="9" style="177"/>
    <col min="11018" max="11018" width="10.5" style="177" customWidth="1"/>
    <col min="11019" max="11264" width="9" style="177"/>
    <col min="11265" max="11265" width="15.375" style="177" customWidth="1"/>
    <col min="11266" max="11266" width="23.25" style="177" customWidth="1"/>
    <col min="11267" max="11267" width="38.75" style="177" customWidth="1"/>
    <col min="11268" max="11268" width="6.5" style="177" customWidth="1"/>
    <col min="11269" max="11271" width="13.5" style="177" customWidth="1"/>
    <col min="11272" max="11272" width="14.75" style="177" customWidth="1"/>
    <col min="11273" max="11273" width="9" style="177"/>
    <col min="11274" max="11274" width="10.5" style="177" customWidth="1"/>
    <col min="11275" max="11520" width="9" style="177"/>
    <col min="11521" max="11521" width="15.375" style="177" customWidth="1"/>
    <col min="11522" max="11522" width="23.25" style="177" customWidth="1"/>
    <col min="11523" max="11523" width="38.75" style="177" customWidth="1"/>
    <col min="11524" max="11524" width="6.5" style="177" customWidth="1"/>
    <col min="11525" max="11527" width="13.5" style="177" customWidth="1"/>
    <col min="11528" max="11528" width="14.75" style="177" customWidth="1"/>
    <col min="11529" max="11529" width="9" style="177"/>
    <col min="11530" max="11530" width="10.5" style="177" customWidth="1"/>
    <col min="11531" max="11776" width="9" style="177"/>
    <col min="11777" max="11777" width="15.375" style="177" customWidth="1"/>
    <col min="11778" max="11778" width="23.25" style="177" customWidth="1"/>
    <col min="11779" max="11779" width="38.75" style="177" customWidth="1"/>
    <col min="11780" max="11780" width="6.5" style="177" customWidth="1"/>
    <col min="11781" max="11783" width="13.5" style="177" customWidth="1"/>
    <col min="11784" max="11784" width="14.75" style="177" customWidth="1"/>
    <col min="11785" max="11785" width="9" style="177"/>
    <col min="11786" max="11786" width="10.5" style="177" customWidth="1"/>
    <col min="11787" max="12032" width="9" style="177"/>
    <col min="12033" max="12033" width="15.375" style="177" customWidth="1"/>
    <col min="12034" max="12034" width="23.25" style="177" customWidth="1"/>
    <col min="12035" max="12035" width="38.75" style="177" customWidth="1"/>
    <col min="12036" max="12036" width="6.5" style="177" customWidth="1"/>
    <col min="12037" max="12039" width="13.5" style="177" customWidth="1"/>
    <col min="12040" max="12040" width="14.75" style="177" customWidth="1"/>
    <col min="12041" max="12041" width="9" style="177"/>
    <col min="12042" max="12042" width="10.5" style="177" customWidth="1"/>
    <col min="12043" max="12288" width="9" style="177"/>
    <col min="12289" max="12289" width="15.375" style="177" customWidth="1"/>
    <col min="12290" max="12290" width="23.25" style="177" customWidth="1"/>
    <col min="12291" max="12291" width="38.75" style="177" customWidth="1"/>
    <col min="12292" max="12292" width="6.5" style="177" customWidth="1"/>
    <col min="12293" max="12295" width="13.5" style="177" customWidth="1"/>
    <col min="12296" max="12296" width="14.75" style="177" customWidth="1"/>
    <col min="12297" max="12297" width="9" style="177"/>
    <col min="12298" max="12298" width="10.5" style="177" customWidth="1"/>
    <col min="12299" max="12544" width="9" style="177"/>
    <col min="12545" max="12545" width="15.375" style="177" customWidth="1"/>
    <col min="12546" max="12546" width="23.25" style="177" customWidth="1"/>
    <col min="12547" max="12547" width="38.75" style="177" customWidth="1"/>
    <col min="12548" max="12548" width="6.5" style="177" customWidth="1"/>
    <col min="12549" max="12551" width="13.5" style="177" customWidth="1"/>
    <col min="12552" max="12552" width="14.75" style="177" customWidth="1"/>
    <col min="12553" max="12553" width="9" style="177"/>
    <col min="12554" max="12554" width="10.5" style="177" customWidth="1"/>
    <col min="12555" max="12800" width="9" style="177"/>
    <col min="12801" max="12801" width="15.375" style="177" customWidth="1"/>
    <col min="12802" max="12802" width="23.25" style="177" customWidth="1"/>
    <col min="12803" max="12803" width="38.75" style="177" customWidth="1"/>
    <col min="12804" max="12804" width="6.5" style="177" customWidth="1"/>
    <col min="12805" max="12807" width="13.5" style="177" customWidth="1"/>
    <col min="12808" max="12808" width="14.75" style="177" customWidth="1"/>
    <col min="12809" max="12809" width="9" style="177"/>
    <col min="12810" max="12810" width="10.5" style="177" customWidth="1"/>
    <col min="12811" max="13056" width="9" style="177"/>
    <col min="13057" max="13057" width="15.375" style="177" customWidth="1"/>
    <col min="13058" max="13058" width="23.25" style="177" customWidth="1"/>
    <col min="13059" max="13059" width="38.75" style="177" customWidth="1"/>
    <col min="13060" max="13060" width="6.5" style="177" customWidth="1"/>
    <col min="13061" max="13063" width="13.5" style="177" customWidth="1"/>
    <col min="13064" max="13064" width="14.75" style="177" customWidth="1"/>
    <col min="13065" max="13065" width="9" style="177"/>
    <col min="13066" max="13066" width="10.5" style="177" customWidth="1"/>
    <col min="13067" max="13312" width="9" style="177"/>
    <col min="13313" max="13313" width="15.375" style="177" customWidth="1"/>
    <col min="13314" max="13314" width="23.25" style="177" customWidth="1"/>
    <col min="13315" max="13315" width="38.75" style="177" customWidth="1"/>
    <col min="13316" max="13316" width="6.5" style="177" customWidth="1"/>
    <col min="13317" max="13319" width="13.5" style="177" customWidth="1"/>
    <col min="13320" max="13320" width="14.75" style="177" customWidth="1"/>
    <col min="13321" max="13321" width="9" style="177"/>
    <col min="13322" max="13322" width="10.5" style="177" customWidth="1"/>
    <col min="13323" max="13568" width="9" style="177"/>
    <col min="13569" max="13569" width="15.375" style="177" customWidth="1"/>
    <col min="13570" max="13570" width="23.25" style="177" customWidth="1"/>
    <col min="13571" max="13571" width="38.75" style="177" customWidth="1"/>
    <col min="13572" max="13572" width="6.5" style="177" customWidth="1"/>
    <col min="13573" max="13575" width="13.5" style="177" customWidth="1"/>
    <col min="13576" max="13576" width="14.75" style="177" customWidth="1"/>
    <col min="13577" max="13577" width="9" style="177"/>
    <col min="13578" max="13578" width="10.5" style="177" customWidth="1"/>
    <col min="13579" max="13824" width="9" style="177"/>
    <col min="13825" max="13825" width="15.375" style="177" customWidth="1"/>
    <col min="13826" max="13826" width="23.25" style="177" customWidth="1"/>
    <col min="13827" max="13827" width="38.75" style="177" customWidth="1"/>
    <col min="13828" max="13828" width="6.5" style="177" customWidth="1"/>
    <col min="13829" max="13831" width="13.5" style="177" customWidth="1"/>
    <col min="13832" max="13832" width="14.75" style="177" customWidth="1"/>
    <col min="13833" max="13833" width="9" style="177"/>
    <col min="13834" max="13834" width="10.5" style="177" customWidth="1"/>
    <col min="13835" max="14080" width="9" style="177"/>
    <col min="14081" max="14081" width="15.375" style="177" customWidth="1"/>
    <col min="14082" max="14082" width="23.25" style="177" customWidth="1"/>
    <col min="14083" max="14083" width="38.75" style="177" customWidth="1"/>
    <col min="14084" max="14084" width="6.5" style="177" customWidth="1"/>
    <col min="14085" max="14087" width="13.5" style="177" customWidth="1"/>
    <col min="14088" max="14088" width="14.75" style="177" customWidth="1"/>
    <col min="14089" max="14089" width="9" style="177"/>
    <col min="14090" max="14090" width="10.5" style="177" customWidth="1"/>
    <col min="14091" max="14336" width="9" style="177"/>
    <col min="14337" max="14337" width="15.375" style="177" customWidth="1"/>
    <col min="14338" max="14338" width="23.25" style="177" customWidth="1"/>
    <col min="14339" max="14339" width="38.75" style="177" customWidth="1"/>
    <col min="14340" max="14340" width="6.5" style="177" customWidth="1"/>
    <col min="14341" max="14343" width="13.5" style="177" customWidth="1"/>
    <col min="14344" max="14344" width="14.75" style="177" customWidth="1"/>
    <col min="14345" max="14345" width="9" style="177"/>
    <col min="14346" max="14346" width="10.5" style="177" customWidth="1"/>
    <col min="14347" max="14592" width="9" style="177"/>
    <col min="14593" max="14593" width="15.375" style="177" customWidth="1"/>
    <col min="14594" max="14594" width="23.25" style="177" customWidth="1"/>
    <col min="14595" max="14595" width="38.75" style="177" customWidth="1"/>
    <col min="14596" max="14596" width="6.5" style="177" customWidth="1"/>
    <col min="14597" max="14599" width="13.5" style="177" customWidth="1"/>
    <col min="14600" max="14600" width="14.75" style="177" customWidth="1"/>
    <col min="14601" max="14601" width="9" style="177"/>
    <col min="14602" max="14602" width="10.5" style="177" customWidth="1"/>
    <col min="14603" max="14848" width="9" style="177"/>
    <col min="14849" max="14849" width="15.375" style="177" customWidth="1"/>
    <col min="14850" max="14850" width="23.25" style="177" customWidth="1"/>
    <col min="14851" max="14851" width="38.75" style="177" customWidth="1"/>
    <col min="14852" max="14852" width="6.5" style="177" customWidth="1"/>
    <col min="14853" max="14855" width="13.5" style="177" customWidth="1"/>
    <col min="14856" max="14856" width="14.75" style="177" customWidth="1"/>
    <col min="14857" max="14857" width="9" style="177"/>
    <col min="14858" max="14858" width="10.5" style="177" customWidth="1"/>
    <col min="14859" max="15104" width="9" style="177"/>
    <col min="15105" max="15105" width="15.375" style="177" customWidth="1"/>
    <col min="15106" max="15106" width="23.25" style="177" customWidth="1"/>
    <col min="15107" max="15107" width="38.75" style="177" customWidth="1"/>
    <col min="15108" max="15108" width="6.5" style="177" customWidth="1"/>
    <col min="15109" max="15111" width="13.5" style="177" customWidth="1"/>
    <col min="15112" max="15112" width="14.75" style="177" customWidth="1"/>
    <col min="15113" max="15113" width="9" style="177"/>
    <col min="15114" max="15114" width="10.5" style="177" customWidth="1"/>
    <col min="15115" max="15360" width="9" style="177"/>
    <col min="15361" max="15361" width="15.375" style="177" customWidth="1"/>
    <col min="15362" max="15362" width="23.25" style="177" customWidth="1"/>
    <col min="15363" max="15363" width="38.75" style="177" customWidth="1"/>
    <col min="15364" max="15364" width="6.5" style="177" customWidth="1"/>
    <col min="15365" max="15367" width="13.5" style="177" customWidth="1"/>
    <col min="15368" max="15368" width="14.75" style="177" customWidth="1"/>
    <col min="15369" max="15369" width="9" style="177"/>
    <col min="15370" max="15370" width="10.5" style="177" customWidth="1"/>
    <col min="15371" max="15616" width="9" style="177"/>
    <col min="15617" max="15617" width="15.375" style="177" customWidth="1"/>
    <col min="15618" max="15618" width="23.25" style="177" customWidth="1"/>
    <col min="15619" max="15619" width="38.75" style="177" customWidth="1"/>
    <col min="15620" max="15620" width="6.5" style="177" customWidth="1"/>
    <col min="15621" max="15623" width="13.5" style="177" customWidth="1"/>
    <col min="15624" max="15624" width="14.75" style="177" customWidth="1"/>
    <col min="15625" max="15625" width="9" style="177"/>
    <col min="15626" max="15626" width="10.5" style="177" customWidth="1"/>
    <col min="15627" max="15872" width="9" style="177"/>
    <col min="15873" max="15873" width="15.375" style="177" customWidth="1"/>
    <col min="15874" max="15874" width="23.25" style="177" customWidth="1"/>
    <col min="15875" max="15875" width="38.75" style="177" customWidth="1"/>
    <col min="15876" max="15876" width="6.5" style="177" customWidth="1"/>
    <col min="15877" max="15879" width="13.5" style="177" customWidth="1"/>
    <col min="15880" max="15880" width="14.75" style="177" customWidth="1"/>
    <col min="15881" max="15881" width="9" style="177"/>
    <col min="15882" max="15882" width="10.5" style="177" customWidth="1"/>
    <col min="15883" max="16128" width="9" style="177"/>
    <col min="16129" max="16129" width="15.375" style="177" customWidth="1"/>
    <col min="16130" max="16130" width="23.25" style="177" customWidth="1"/>
    <col min="16131" max="16131" width="38.75" style="177" customWidth="1"/>
    <col min="16132" max="16132" width="6.5" style="177" customWidth="1"/>
    <col min="16133" max="16135" width="13.5" style="177" customWidth="1"/>
    <col min="16136" max="16136" width="14.75" style="177" customWidth="1"/>
    <col min="16137" max="16137" width="9" style="177"/>
    <col min="16138" max="16138" width="10.5" style="177" customWidth="1"/>
    <col min="16139" max="16384" width="9" style="177"/>
  </cols>
  <sheetData>
    <row r="1" spans="1:14" ht="48" customHeight="1">
      <c r="A1" s="282" t="s">
        <v>232</v>
      </c>
      <c r="B1" s="282"/>
      <c r="C1" s="282"/>
      <c r="D1" s="282"/>
      <c r="E1" s="282"/>
      <c r="F1" s="282"/>
      <c r="G1" s="282"/>
      <c r="H1" s="282"/>
    </row>
    <row r="2" spans="1:14" ht="24" customHeight="1">
      <c r="A2" s="177" t="e">
        <f>+#REF!</f>
        <v>#REF!</v>
      </c>
    </row>
    <row r="3" spans="1:14" s="179" customFormat="1" ht="28.5" customHeight="1">
      <c r="A3" s="178" t="s">
        <v>135</v>
      </c>
      <c r="B3" s="178" t="s">
        <v>23</v>
      </c>
      <c r="C3" s="178" t="s">
        <v>136</v>
      </c>
      <c r="D3" s="178" t="s">
        <v>98</v>
      </c>
      <c r="E3" s="178" t="s">
        <v>137</v>
      </c>
      <c r="F3" s="178" t="s">
        <v>138</v>
      </c>
      <c r="G3" s="178" t="s">
        <v>139</v>
      </c>
      <c r="H3" s="178" t="s">
        <v>140</v>
      </c>
      <c r="J3" s="180"/>
    </row>
    <row r="4" spans="1:14" s="185" customFormat="1" ht="30" customHeight="1">
      <c r="A4" s="181" t="str">
        <f>'세부품명별 총괄시트 단가포함'!A3</f>
        <v>UTO012000430</v>
      </c>
      <c r="B4" s="182" t="s">
        <v>36</v>
      </c>
      <c r="C4" s="182" t="s">
        <v>175</v>
      </c>
      <c r="D4" s="183" t="s">
        <v>38</v>
      </c>
      <c r="E4" s="216">
        <f>'세부품명별 총괄시트 단가포함'!G3</f>
        <v>0</v>
      </c>
      <c r="F4" s="216">
        <f>'세부품명별 총괄시트 단가포함'!H3</f>
        <v>0</v>
      </c>
      <c r="G4" s="216">
        <f>'세부품명별 총괄시트 단가포함'!I3</f>
        <v>0</v>
      </c>
      <c r="H4" s="184" t="s">
        <v>233</v>
      </c>
      <c r="J4" s="186"/>
      <c r="K4" s="187"/>
      <c r="L4" s="187"/>
      <c r="M4" s="187"/>
      <c r="N4" s="187"/>
    </row>
    <row r="5" spans="1:14" s="185" customFormat="1" ht="30" customHeight="1">
      <c r="A5" s="181" t="str">
        <f>'세부품명별 총괄시트 단가포함'!A10</f>
        <v>UTO012000440</v>
      </c>
      <c r="B5" s="182" t="s">
        <v>36</v>
      </c>
      <c r="C5" s="182" t="s">
        <v>176</v>
      </c>
      <c r="D5" s="181" t="s">
        <v>38</v>
      </c>
      <c r="E5" s="216">
        <f>'세부품명별 총괄시트 단가포함'!G10</f>
        <v>0</v>
      </c>
      <c r="F5" s="216">
        <f>'세부품명별 총괄시트 단가포함'!H10</f>
        <v>0</v>
      </c>
      <c r="G5" s="216">
        <f>'세부품명별 총괄시트 단가포함'!I10</f>
        <v>0</v>
      </c>
      <c r="H5" s="184" t="str">
        <f>+H4</f>
        <v>2026-02월</v>
      </c>
      <c r="J5" s="186"/>
      <c r="K5" s="188"/>
      <c r="L5" s="188"/>
      <c r="M5" s="188"/>
      <c r="N5" s="187"/>
    </row>
    <row r="6" spans="1:14" s="185" customFormat="1" ht="30" customHeight="1">
      <c r="A6" s="181" t="str">
        <f>'세부품명별 총괄시트 단가포함'!A17</f>
        <v>UTO012001030</v>
      </c>
      <c r="B6" s="182" t="s">
        <v>36</v>
      </c>
      <c r="C6" s="182" t="s">
        <v>177</v>
      </c>
      <c r="D6" s="181" t="s">
        <v>38</v>
      </c>
      <c r="E6" s="216">
        <f>'세부품명별 총괄시트 단가포함'!G17</f>
        <v>0</v>
      </c>
      <c r="F6" s="216">
        <f>'세부품명별 총괄시트 단가포함'!H17</f>
        <v>0</v>
      </c>
      <c r="G6" s="216">
        <f>'세부품명별 총괄시트 단가포함'!I17</f>
        <v>0</v>
      </c>
      <c r="H6" s="184" t="str">
        <f t="shared" ref="H6:H11" si="0">+H5</f>
        <v>2026-02월</v>
      </c>
      <c r="J6" s="186"/>
      <c r="K6" s="188"/>
      <c r="L6" s="188"/>
      <c r="M6" s="188"/>
      <c r="N6" s="187"/>
    </row>
    <row r="7" spans="1:14" s="185" customFormat="1" ht="30" customHeight="1">
      <c r="A7" s="181" t="str">
        <f>'세부품명별 총괄시트 단가포함'!A24</f>
        <v>UTO011000880</v>
      </c>
      <c r="B7" s="182" t="s">
        <v>49</v>
      </c>
      <c r="C7" s="182" t="s">
        <v>178</v>
      </c>
      <c r="D7" s="181" t="s">
        <v>38</v>
      </c>
      <c r="E7" s="216">
        <f>'세부품명별 총괄시트 단가포함'!G24</f>
        <v>0</v>
      </c>
      <c r="F7" s="216">
        <f>'세부품명별 총괄시트 단가포함'!H24</f>
        <v>0</v>
      </c>
      <c r="G7" s="216">
        <f>'세부품명별 총괄시트 단가포함'!I24</f>
        <v>0</v>
      </c>
      <c r="H7" s="184" t="str">
        <f t="shared" si="0"/>
        <v>2026-02월</v>
      </c>
      <c r="J7" s="186"/>
      <c r="K7" s="188"/>
      <c r="L7" s="188"/>
      <c r="M7" s="188"/>
      <c r="N7" s="187"/>
    </row>
    <row r="8" spans="1:14" s="185" customFormat="1" ht="30" customHeight="1">
      <c r="A8" s="181" t="str">
        <f>'세부품명별 총괄시트 단가포함'!A30</f>
        <v>UTO011000910</v>
      </c>
      <c r="B8" s="182" t="s">
        <v>49</v>
      </c>
      <c r="C8" s="182" t="s">
        <v>179</v>
      </c>
      <c r="D8" s="181" t="s">
        <v>38</v>
      </c>
      <c r="E8" s="216">
        <f>'세부품명별 총괄시트 단가포함'!G30</f>
        <v>0</v>
      </c>
      <c r="F8" s="216">
        <f>'세부품명별 총괄시트 단가포함'!H30</f>
        <v>0</v>
      </c>
      <c r="G8" s="216">
        <f>'세부품명별 총괄시트 단가포함'!I30</f>
        <v>0</v>
      </c>
      <c r="H8" s="184" t="str">
        <f t="shared" si="0"/>
        <v>2026-02월</v>
      </c>
      <c r="J8" s="186"/>
      <c r="K8" s="188"/>
      <c r="L8" s="188"/>
      <c r="M8" s="188"/>
      <c r="N8" s="187"/>
    </row>
    <row r="9" spans="1:14" s="185" customFormat="1" ht="30" customHeight="1">
      <c r="A9" s="181" t="str">
        <f>'세부품명별 총괄시트 단가포함'!A36</f>
        <v>MEO014000570</v>
      </c>
      <c r="B9" s="182" t="s">
        <v>180</v>
      </c>
      <c r="C9" s="182" t="s">
        <v>57</v>
      </c>
      <c r="D9" s="181" t="s">
        <v>58</v>
      </c>
      <c r="E9" s="216">
        <f>'세부품명별 총괄시트 단가포함'!G36</f>
        <v>0</v>
      </c>
      <c r="F9" s="216">
        <f>'세부품명별 총괄시트 단가포함'!H36</f>
        <v>0</v>
      </c>
      <c r="G9" s="216">
        <f>'세부품명별 총괄시트 단가포함'!I36</f>
        <v>0</v>
      </c>
      <c r="H9" s="184" t="str">
        <f t="shared" si="0"/>
        <v>2026-02월</v>
      </c>
      <c r="J9" s="186"/>
      <c r="K9" s="188"/>
      <c r="L9" s="188"/>
      <c r="M9" s="188"/>
      <c r="N9" s="187"/>
    </row>
    <row r="10" spans="1:14" s="185" customFormat="1" ht="30" customHeight="1">
      <c r="A10" s="181" t="str">
        <f>'세부품명별 총괄시트 단가포함'!A38</f>
        <v>MEO014000780</v>
      </c>
      <c r="B10" s="182" t="s">
        <v>181</v>
      </c>
      <c r="C10" s="182" t="s">
        <v>61</v>
      </c>
      <c r="D10" s="181" t="s">
        <v>38</v>
      </c>
      <c r="E10" s="216">
        <f>'세부품명별 총괄시트 단가포함'!G38</f>
        <v>0</v>
      </c>
      <c r="F10" s="216">
        <f>'세부품명별 총괄시트 단가포함'!H38</f>
        <v>0</v>
      </c>
      <c r="G10" s="216">
        <f>'세부품명별 총괄시트 단가포함'!I38</f>
        <v>0</v>
      </c>
      <c r="H10" s="184" t="str">
        <f t="shared" si="0"/>
        <v>2026-02월</v>
      </c>
      <c r="J10" s="186"/>
      <c r="K10" s="188"/>
      <c r="L10" s="188"/>
      <c r="M10" s="188"/>
      <c r="N10" s="187"/>
    </row>
    <row r="11" spans="1:14" s="185" customFormat="1" ht="30" customHeight="1">
      <c r="A11" s="181" t="str">
        <f>'세부품명별 총괄시트 단가포함'!A40</f>
        <v>MEO014000800</v>
      </c>
      <c r="B11" s="182" t="s">
        <v>183</v>
      </c>
      <c r="C11" s="182" t="s">
        <v>64</v>
      </c>
      <c r="D11" s="181" t="s">
        <v>38</v>
      </c>
      <c r="E11" s="216">
        <f>'세부품명별 총괄시트 단가포함'!G40</f>
        <v>0</v>
      </c>
      <c r="F11" s="216">
        <f>'세부품명별 총괄시트 단가포함'!H40</f>
        <v>0</v>
      </c>
      <c r="G11" s="216">
        <f>'세부품명별 총괄시트 단가포함'!I40</f>
        <v>0</v>
      </c>
      <c r="H11" s="184" t="str">
        <f t="shared" si="0"/>
        <v>2026-02월</v>
      </c>
      <c r="J11" s="186"/>
      <c r="K11" s="188"/>
      <c r="L11" s="188"/>
      <c r="M11" s="188"/>
      <c r="N11" s="187"/>
    </row>
    <row r="12" spans="1:14" s="185" customFormat="1" ht="30" customHeight="1">
      <c r="A12" s="181" t="str">
        <f>'세부품명별 총괄시트 단가포함'!A42</f>
        <v>UTZ011000400</v>
      </c>
      <c r="B12" s="182" t="s">
        <v>184</v>
      </c>
      <c r="C12" s="182" t="s">
        <v>165</v>
      </c>
      <c r="D12" s="181" t="s">
        <v>38</v>
      </c>
      <c r="E12" s="216">
        <f>'세부품명별 총괄시트 단가포함'!G42</f>
        <v>0</v>
      </c>
      <c r="F12" s="216">
        <f>'세부품명별 총괄시트 단가포함'!H42</f>
        <v>0</v>
      </c>
      <c r="G12" s="216">
        <f>'세부품명별 총괄시트 단가포함'!I42</f>
        <v>0</v>
      </c>
      <c r="H12" s="184" t="str">
        <f>H11</f>
        <v>2026-02월</v>
      </c>
      <c r="J12" s="186"/>
      <c r="K12" s="189"/>
      <c r="L12" s="189"/>
      <c r="M12" s="189"/>
      <c r="N12" s="187"/>
    </row>
    <row r="13" spans="1:14" s="185" customFormat="1" ht="30" customHeight="1">
      <c r="A13" s="181" t="str">
        <f>'세부품명별 총괄시트 단가포함'!A47</f>
        <v>UTZ011000410</v>
      </c>
      <c r="B13" s="182" t="s">
        <v>186</v>
      </c>
      <c r="C13" s="182" t="s">
        <v>165</v>
      </c>
      <c r="D13" s="181" t="s">
        <v>38</v>
      </c>
      <c r="E13" s="216">
        <f>'세부품명별 총괄시트 단가포함'!G47</f>
        <v>0</v>
      </c>
      <c r="F13" s="216">
        <f>'세부품명별 총괄시트 단가포함'!H47</f>
        <v>0</v>
      </c>
      <c r="G13" s="216">
        <f>'세부품명별 총괄시트 단가포함'!I47</f>
        <v>0</v>
      </c>
      <c r="H13" s="184" t="str">
        <f>H12</f>
        <v>2026-02월</v>
      </c>
      <c r="J13" s="186"/>
      <c r="K13" s="189"/>
      <c r="L13" s="189"/>
      <c r="M13" s="189"/>
      <c r="N13" s="187"/>
    </row>
    <row r="14" spans="1:14" s="185" customFormat="1" ht="30" customHeight="1">
      <c r="A14" s="181" t="str">
        <f>'세부품명별 총괄시트 단가포함'!A53</f>
        <v>UTZ011000460</v>
      </c>
      <c r="B14" s="182" t="s">
        <v>188</v>
      </c>
      <c r="C14" s="182" t="s">
        <v>168</v>
      </c>
      <c r="D14" s="181" t="s">
        <v>38</v>
      </c>
      <c r="E14" s="216">
        <f>'세부품명별 총괄시트 단가포함'!G53</f>
        <v>0</v>
      </c>
      <c r="F14" s="216">
        <f>'세부품명별 총괄시트 단가포함'!H53</f>
        <v>0</v>
      </c>
      <c r="G14" s="216">
        <f>'세부품명별 총괄시트 단가포함'!I53</f>
        <v>0</v>
      </c>
      <c r="H14" s="184" t="str">
        <f t="shared" ref="H14:H18" si="1">H13</f>
        <v>2026-02월</v>
      </c>
      <c r="J14" s="186"/>
      <c r="K14" s="188"/>
      <c r="L14" s="188"/>
      <c r="M14" s="188"/>
    </row>
    <row r="15" spans="1:14" ht="30" customHeight="1">
      <c r="A15" s="214" t="str">
        <f>'세부품명별 총괄시트 단가포함'!A59</f>
        <v>UTZ011000470</v>
      </c>
      <c r="B15" s="217" t="s">
        <v>169</v>
      </c>
      <c r="C15" s="217" t="s">
        <v>189</v>
      </c>
      <c r="D15" s="214" t="s">
        <v>38</v>
      </c>
      <c r="E15" s="219">
        <f>'세부품명별 총괄시트 단가포함'!G59</f>
        <v>0</v>
      </c>
      <c r="F15" s="219">
        <f>'세부품명별 총괄시트 단가포함'!H59</f>
        <v>0</v>
      </c>
      <c r="G15" s="219">
        <f>'세부품명별 총괄시트 단가포함'!I59</f>
        <v>0</v>
      </c>
      <c r="H15" s="184" t="str">
        <f t="shared" si="1"/>
        <v>2026-02월</v>
      </c>
      <c r="J15" s="186"/>
    </row>
    <row r="16" spans="1:14" ht="30" customHeight="1">
      <c r="A16" s="214" t="str">
        <f>'세부품명별 총괄시트 단가포함'!A65</f>
        <v>UTZ011000480</v>
      </c>
      <c r="B16" s="217" t="s">
        <v>190</v>
      </c>
      <c r="C16" s="217" t="s">
        <v>172</v>
      </c>
      <c r="D16" s="214" t="s">
        <v>38</v>
      </c>
      <c r="E16" s="219">
        <f>'세부품명별 총괄시트 단가포함'!G65</f>
        <v>0</v>
      </c>
      <c r="F16" s="219">
        <f>'세부품명별 총괄시트 단가포함'!H65</f>
        <v>0</v>
      </c>
      <c r="G16" s="219">
        <f>'세부품명별 총괄시트 단가포함'!I65</f>
        <v>0</v>
      </c>
      <c r="H16" s="184" t="str">
        <f t="shared" si="1"/>
        <v>2026-02월</v>
      </c>
      <c r="J16" s="186"/>
    </row>
    <row r="17" spans="1:10" ht="30" customHeight="1">
      <c r="A17" s="214" t="str">
        <f>'세부품명별 총괄시트 단가포함'!A73</f>
        <v>UTZ011000490</v>
      </c>
      <c r="B17" s="217" t="s">
        <v>173</v>
      </c>
      <c r="C17" s="217" t="s">
        <v>174</v>
      </c>
      <c r="D17" s="214" t="s">
        <v>38</v>
      </c>
      <c r="E17" s="219">
        <f>'세부품명별 총괄시트 단가포함'!G73</f>
        <v>0</v>
      </c>
      <c r="F17" s="219">
        <f>'세부품명별 총괄시트 단가포함'!H73</f>
        <v>0</v>
      </c>
      <c r="G17" s="219">
        <f>'세부품명별 총괄시트 단가포함'!I73</f>
        <v>0</v>
      </c>
      <c r="H17" s="184" t="str">
        <f t="shared" si="1"/>
        <v>2026-02월</v>
      </c>
      <c r="J17" s="186"/>
    </row>
    <row r="18" spans="1:10" s="190" customFormat="1" ht="30" customHeight="1">
      <c r="A18" s="214" t="str">
        <f>'세부품명별 총괄시트 단가포함'!A79</f>
        <v>MEO014000780</v>
      </c>
      <c r="B18" s="215" t="s">
        <v>193</v>
      </c>
      <c r="C18" s="215" t="s">
        <v>61</v>
      </c>
      <c r="D18" s="214" t="s">
        <v>38</v>
      </c>
      <c r="E18" s="220">
        <f>'세부품명별 총괄시트 단가포함'!G79</f>
        <v>0</v>
      </c>
      <c r="F18" s="220">
        <f>'세부품명별 총괄시트 단가포함'!H79</f>
        <v>0</v>
      </c>
      <c r="G18" s="220">
        <f>'세부품명별 총괄시트 단가포함'!I79</f>
        <v>0</v>
      </c>
      <c r="H18" s="184" t="str">
        <f t="shared" si="1"/>
        <v>2026-02월</v>
      </c>
      <c r="J18" s="186"/>
    </row>
    <row r="19" spans="1:10" s="190" customFormat="1"/>
  </sheetData>
  <mergeCells count="1">
    <mergeCell ref="A1:H1"/>
  </mergeCells>
  <phoneticPr fontId="3" type="noConversion"/>
  <printOptions horizontalCentered="1"/>
  <pageMargins left="0.70866141732283472" right="0.70866141732283472" top="0.47244094488188981" bottom="0.59055118110236227" header="0.31496062992125984" footer="0.31496062992125984"/>
  <pageSetup paperSize="9" scale="86" orientation="landscape" verticalDpi="4294967293" r:id="rId1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50E06-5213-4FFA-98AA-4D0838E67B19}">
  <sheetPr>
    <tabColor rgb="FF00B050"/>
  </sheetPr>
  <dimension ref="A1:L80"/>
  <sheetViews>
    <sheetView view="pageBreakPreview" zoomScale="115" zoomScaleNormal="100" zoomScaleSheetLayoutView="115" workbookViewId="0">
      <selection sqref="A1:L1"/>
    </sheetView>
  </sheetViews>
  <sheetFormatPr defaultColWidth="8.75" defaultRowHeight="16.5"/>
  <cols>
    <col min="1" max="1" width="12.625" style="191" customWidth="1"/>
    <col min="2" max="2" width="26.75" style="191" customWidth="1"/>
    <col min="3" max="3" width="37.25" style="191" customWidth="1"/>
    <col min="4" max="4" width="4.75" style="202" bestFit="1" customWidth="1"/>
    <col min="5" max="5" width="6.875" style="191" customWidth="1"/>
    <col min="6" max="6" width="13.125" style="191" bestFit="1" customWidth="1"/>
    <col min="7" max="7" width="12.375" style="191" customWidth="1"/>
    <col min="8" max="8" width="11.125" style="191" customWidth="1"/>
    <col min="9" max="9" width="8.875" style="191" bestFit="1" customWidth="1"/>
    <col min="10" max="10" width="13" style="191" bestFit="1" customWidth="1"/>
    <col min="11" max="11" width="10.875" style="191" bestFit="1" customWidth="1"/>
    <col min="12" max="12" width="9" style="191" bestFit="1" customWidth="1"/>
    <col min="13" max="16384" width="8.75" style="191"/>
  </cols>
  <sheetData>
    <row r="1" spans="1:12" ht="33.75" customHeight="1">
      <c r="A1" s="283" t="s">
        <v>231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2" s="193" customFormat="1" ht="20.25" customHeight="1">
      <c r="A2" s="192" t="s">
        <v>135</v>
      </c>
      <c r="B2" s="192" t="s">
        <v>141</v>
      </c>
      <c r="C2" s="192" t="s">
        <v>136</v>
      </c>
      <c r="D2" s="192" t="s">
        <v>98</v>
      </c>
      <c r="E2" s="192" t="s">
        <v>142</v>
      </c>
      <c r="F2" s="192" t="s">
        <v>143</v>
      </c>
      <c r="G2" s="192" t="s">
        <v>137</v>
      </c>
      <c r="H2" s="192" t="s">
        <v>138</v>
      </c>
      <c r="I2" s="192" t="s">
        <v>139</v>
      </c>
      <c r="J2" s="192" t="s">
        <v>144</v>
      </c>
      <c r="K2" s="192" t="s">
        <v>145</v>
      </c>
      <c r="L2" s="192" t="s">
        <v>146</v>
      </c>
    </row>
    <row r="3" spans="1:12" s="193" customFormat="1" ht="13.5">
      <c r="A3" s="201" t="s">
        <v>234</v>
      </c>
      <c r="B3" s="200" t="s">
        <v>36</v>
      </c>
      <c r="C3" s="200" t="s">
        <v>37</v>
      </c>
      <c r="D3" s="201" t="s">
        <v>38</v>
      </c>
      <c r="E3" s="200">
        <v>1</v>
      </c>
      <c r="F3" s="194"/>
      <c r="G3" s="194"/>
      <c r="H3" s="194"/>
      <c r="I3" s="194"/>
      <c r="J3" s="195"/>
      <c r="K3" s="195"/>
      <c r="L3" s="195"/>
    </row>
    <row r="4" spans="1:12" s="193" customFormat="1" ht="13.5">
      <c r="A4" s="198"/>
      <c r="B4" s="197" t="s">
        <v>154</v>
      </c>
      <c r="C4" s="197" t="s">
        <v>155</v>
      </c>
      <c r="D4" s="198" t="s">
        <v>38</v>
      </c>
      <c r="E4" s="197">
        <v>1</v>
      </c>
      <c r="F4" s="196"/>
      <c r="G4" s="196"/>
      <c r="H4" s="196"/>
      <c r="I4" s="196"/>
      <c r="J4" s="199"/>
      <c r="K4" s="199"/>
      <c r="L4" s="199"/>
    </row>
    <row r="5" spans="1:12" s="193" customFormat="1" ht="13.5">
      <c r="A5" s="198"/>
      <c r="B5" s="197" t="s">
        <v>152</v>
      </c>
      <c r="C5" s="197" t="s">
        <v>156</v>
      </c>
      <c r="D5" s="198" t="s">
        <v>38</v>
      </c>
      <c r="E5" s="197">
        <v>1</v>
      </c>
      <c r="F5" s="196"/>
      <c r="G5" s="196"/>
      <c r="H5" s="196"/>
      <c r="I5" s="196"/>
      <c r="J5" s="199"/>
      <c r="K5" s="199"/>
      <c r="L5" s="199"/>
    </row>
    <row r="6" spans="1:12" s="193" customFormat="1" ht="13.5">
      <c r="A6" s="198"/>
      <c r="B6" s="197" t="s">
        <v>147</v>
      </c>
      <c r="C6" s="197"/>
      <c r="D6" s="198" t="s">
        <v>148</v>
      </c>
      <c r="E6" s="197">
        <v>0.13</v>
      </c>
      <c r="F6" s="196"/>
      <c r="G6" s="196"/>
      <c r="H6" s="196"/>
      <c r="I6" s="196"/>
      <c r="J6" s="199"/>
      <c r="K6" s="199"/>
      <c r="L6" s="199"/>
    </row>
    <row r="7" spans="1:12" s="193" customFormat="1" ht="13.5">
      <c r="A7" s="198"/>
      <c r="B7" s="197" t="s">
        <v>149</v>
      </c>
      <c r="C7" s="197"/>
      <c r="D7" s="198" t="s">
        <v>148</v>
      </c>
      <c r="E7" s="197">
        <v>0.13</v>
      </c>
      <c r="F7" s="196"/>
      <c r="G7" s="196"/>
      <c r="H7" s="196"/>
      <c r="I7" s="196"/>
      <c r="J7" s="199"/>
      <c r="K7" s="199"/>
      <c r="L7" s="199"/>
    </row>
    <row r="8" spans="1:12" s="193" customFormat="1" ht="13.5">
      <c r="A8" s="198"/>
      <c r="B8" s="197" t="s">
        <v>150</v>
      </c>
      <c r="C8" s="197"/>
      <c r="D8" s="198" t="s">
        <v>151</v>
      </c>
      <c r="E8" s="197">
        <v>1</v>
      </c>
      <c r="F8" s="196"/>
      <c r="G8" s="196"/>
      <c r="H8" s="196"/>
      <c r="I8" s="196"/>
      <c r="J8" s="199"/>
      <c r="K8" s="199"/>
      <c r="L8" s="199"/>
    </row>
    <row r="9" spans="1:12" s="193" customFormat="1" ht="13.5">
      <c r="A9" s="198"/>
      <c r="B9" s="197"/>
      <c r="C9" s="197"/>
      <c r="D9" s="198"/>
      <c r="E9" s="197"/>
      <c r="F9" s="196"/>
      <c r="G9" s="196"/>
      <c r="H9" s="196"/>
      <c r="I9" s="196"/>
      <c r="J9" s="199"/>
      <c r="K9" s="199"/>
      <c r="L9" s="199"/>
    </row>
    <row r="10" spans="1:12" s="193" customFormat="1" ht="13.5">
      <c r="A10" s="201" t="s">
        <v>39</v>
      </c>
      <c r="B10" s="200" t="s">
        <v>36</v>
      </c>
      <c r="C10" s="200" t="s">
        <v>40</v>
      </c>
      <c r="D10" s="201" t="s">
        <v>38</v>
      </c>
      <c r="E10" s="200">
        <v>1</v>
      </c>
      <c r="F10" s="194"/>
      <c r="G10" s="194"/>
      <c r="H10" s="194"/>
      <c r="I10" s="194"/>
      <c r="J10" s="195"/>
      <c r="K10" s="195"/>
      <c r="L10" s="195"/>
    </row>
    <row r="11" spans="1:12" s="193" customFormat="1" ht="13.5">
      <c r="A11" s="198"/>
      <c r="B11" s="197" t="s">
        <v>154</v>
      </c>
      <c r="C11" s="197" t="s">
        <v>157</v>
      </c>
      <c r="D11" s="198" t="s">
        <v>38</v>
      </c>
      <c r="E11" s="197">
        <v>1</v>
      </c>
      <c r="F11" s="196"/>
      <c r="G11" s="196"/>
      <c r="H11" s="196"/>
      <c r="I11" s="196"/>
      <c r="J11" s="199"/>
      <c r="K11" s="199"/>
      <c r="L11" s="199"/>
    </row>
    <row r="12" spans="1:12" s="193" customFormat="1" ht="13.5">
      <c r="A12" s="198"/>
      <c r="B12" s="197" t="s">
        <v>152</v>
      </c>
      <c r="C12" s="197" t="s">
        <v>156</v>
      </c>
      <c r="D12" s="198" t="s">
        <v>38</v>
      </c>
      <c r="E12" s="197">
        <v>1</v>
      </c>
      <c r="F12" s="196"/>
      <c r="G12" s="196"/>
      <c r="H12" s="196"/>
      <c r="I12" s="196"/>
      <c r="J12" s="199"/>
      <c r="K12" s="199"/>
      <c r="L12" s="199"/>
    </row>
    <row r="13" spans="1:12" s="193" customFormat="1" ht="13.5">
      <c r="A13" s="198"/>
      <c r="B13" s="197" t="s">
        <v>147</v>
      </c>
      <c r="C13" s="197"/>
      <c r="D13" s="198" t="s">
        <v>148</v>
      </c>
      <c r="E13" s="197">
        <v>0.13</v>
      </c>
      <c r="F13" s="196"/>
      <c r="G13" s="196"/>
      <c r="H13" s="196"/>
      <c r="I13" s="196"/>
      <c r="J13" s="199"/>
      <c r="K13" s="199"/>
      <c r="L13" s="199"/>
    </row>
    <row r="14" spans="1:12" s="193" customFormat="1" ht="13.5">
      <c r="A14" s="198"/>
      <c r="B14" s="197" t="s">
        <v>149</v>
      </c>
      <c r="C14" s="197"/>
      <c r="D14" s="198" t="s">
        <v>148</v>
      </c>
      <c r="E14" s="197">
        <v>0.13</v>
      </c>
      <c r="F14" s="196"/>
      <c r="G14" s="196"/>
      <c r="H14" s="196"/>
      <c r="I14" s="196"/>
      <c r="J14" s="199"/>
      <c r="K14" s="199"/>
      <c r="L14" s="199"/>
    </row>
    <row r="15" spans="1:12" s="193" customFormat="1" ht="13.5">
      <c r="A15" s="198"/>
      <c r="B15" s="197" t="s">
        <v>150</v>
      </c>
      <c r="C15" s="197"/>
      <c r="D15" s="198" t="s">
        <v>151</v>
      </c>
      <c r="E15" s="197">
        <v>1</v>
      </c>
      <c r="F15" s="196"/>
      <c r="G15" s="196"/>
      <c r="H15" s="196"/>
      <c r="I15" s="196"/>
      <c r="J15" s="199"/>
      <c r="K15" s="199"/>
      <c r="L15" s="199"/>
    </row>
    <row r="16" spans="1:12" s="193" customFormat="1" ht="13.5">
      <c r="A16" s="198"/>
      <c r="B16" s="197"/>
      <c r="C16" s="197"/>
      <c r="D16" s="198"/>
      <c r="E16" s="197"/>
      <c r="F16" s="196"/>
      <c r="G16" s="196"/>
      <c r="H16" s="196"/>
      <c r="I16" s="196"/>
      <c r="J16" s="199"/>
      <c r="K16" s="199"/>
      <c r="L16" s="199"/>
    </row>
    <row r="17" spans="1:12" s="193" customFormat="1" ht="13.5">
      <c r="A17" s="201" t="s">
        <v>235</v>
      </c>
      <c r="B17" s="200" t="s">
        <v>45</v>
      </c>
      <c r="C17" s="200" t="s">
        <v>46</v>
      </c>
      <c r="D17" s="201" t="s">
        <v>38</v>
      </c>
      <c r="E17" s="200">
        <v>1</v>
      </c>
      <c r="F17" s="194"/>
      <c r="G17" s="194"/>
      <c r="H17" s="194"/>
      <c r="I17" s="194"/>
      <c r="J17" s="195"/>
      <c r="K17" s="195"/>
      <c r="L17" s="195"/>
    </row>
    <row r="18" spans="1:12" s="193" customFormat="1" ht="13.5">
      <c r="A18" s="198"/>
      <c r="B18" s="197" t="s">
        <v>158</v>
      </c>
      <c r="C18" s="197" t="s">
        <v>159</v>
      </c>
      <c r="D18" s="198" t="s">
        <v>38</v>
      </c>
      <c r="E18" s="197">
        <v>1</v>
      </c>
      <c r="F18" s="196"/>
      <c r="G18" s="196"/>
      <c r="H18" s="196"/>
      <c r="I18" s="196"/>
      <c r="J18" s="199"/>
      <c r="K18" s="199"/>
      <c r="L18" s="199"/>
    </row>
    <row r="19" spans="1:12" s="193" customFormat="1" ht="13.5">
      <c r="A19" s="198"/>
      <c r="B19" s="197" t="s">
        <v>153</v>
      </c>
      <c r="C19" s="197" t="s">
        <v>160</v>
      </c>
      <c r="D19" s="198" t="s">
        <v>38</v>
      </c>
      <c r="E19" s="197">
        <v>1</v>
      </c>
      <c r="F19" s="196"/>
      <c r="G19" s="196"/>
      <c r="H19" s="196"/>
      <c r="I19" s="196"/>
      <c r="J19" s="199"/>
      <c r="K19" s="199"/>
      <c r="L19" s="199"/>
    </row>
    <row r="20" spans="1:12" s="193" customFormat="1" ht="13.5">
      <c r="A20" s="198"/>
      <c r="B20" s="197" t="s">
        <v>147</v>
      </c>
      <c r="C20" s="197"/>
      <c r="D20" s="198" t="s">
        <v>148</v>
      </c>
      <c r="E20" s="197">
        <v>0.17</v>
      </c>
      <c r="F20" s="196"/>
      <c r="G20" s="196"/>
      <c r="H20" s="196"/>
      <c r="I20" s="196"/>
      <c r="J20" s="199"/>
      <c r="K20" s="199"/>
      <c r="L20" s="199"/>
    </row>
    <row r="21" spans="1:12" s="193" customFormat="1" ht="13.5">
      <c r="A21" s="198"/>
      <c r="B21" s="197" t="s">
        <v>149</v>
      </c>
      <c r="C21" s="197"/>
      <c r="D21" s="198" t="s">
        <v>148</v>
      </c>
      <c r="E21" s="197">
        <v>0.17</v>
      </c>
      <c r="F21" s="196"/>
      <c r="G21" s="196"/>
      <c r="H21" s="196"/>
      <c r="I21" s="196"/>
      <c r="J21" s="199"/>
      <c r="K21" s="199"/>
      <c r="L21" s="199"/>
    </row>
    <row r="22" spans="1:12" s="193" customFormat="1" ht="13.5">
      <c r="A22" s="198"/>
      <c r="B22" s="197" t="s">
        <v>150</v>
      </c>
      <c r="C22" s="197"/>
      <c r="D22" s="198" t="s">
        <v>151</v>
      </c>
      <c r="E22" s="197">
        <v>1</v>
      </c>
      <c r="F22" s="196"/>
      <c r="G22" s="196"/>
      <c r="H22" s="196"/>
      <c r="I22" s="196"/>
      <c r="J22" s="199"/>
      <c r="K22" s="199"/>
      <c r="L22" s="199"/>
    </row>
    <row r="23" spans="1:12" s="193" customFormat="1" ht="13.5">
      <c r="A23" s="198"/>
      <c r="B23" s="197"/>
      <c r="C23" s="197"/>
      <c r="D23" s="198"/>
      <c r="E23" s="197"/>
      <c r="F23" s="196"/>
      <c r="G23" s="196"/>
      <c r="H23" s="196"/>
      <c r="I23" s="196"/>
      <c r="J23" s="199"/>
      <c r="K23" s="199"/>
      <c r="L23" s="199"/>
    </row>
    <row r="24" spans="1:12" s="193" customFormat="1" ht="13.5">
      <c r="A24" s="201" t="s">
        <v>236</v>
      </c>
      <c r="B24" s="200" t="s">
        <v>49</v>
      </c>
      <c r="C24" s="200" t="s">
        <v>163</v>
      </c>
      <c r="D24" s="201" t="s">
        <v>38</v>
      </c>
      <c r="E24" s="200">
        <v>1</v>
      </c>
      <c r="F24" s="194"/>
      <c r="G24" s="194"/>
      <c r="H24" s="194"/>
      <c r="I24" s="194"/>
      <c r="J24" s="195"/>
      <c r="K24" s="195"/>
      <c r="L24" s="195"/>
    </row>
    <row r="25" spans="1:12" s="193" customFormat="1" ht="13.5">
      <c r="A25" s="198"/>
      <c r="B25" s="197" t="s">
        <v>49</v>
      </c>
      <c r="C25" s="197" t="s">
        <v>163</v>
      </c>
      <c r="D25" s="198" t="s">
        <v>38</v>
      </c>
      <c r="E25" s="197">
        <v>1</v>
      </c>
      <c r="F25" s="196"/>
      <c r="G25" s="196"/>
      <c r="H25" s="196"/>
      <c r="I25" s="196"/>
      <c r="J25" s="199"/>
      <c r="K25" s="199"/>
      <c r="L25" s="199"/>
    </row>
    <row r="26" spans="1:12" s="193" customFormat="1" ht="13.5">
      <c r="A26" s="198"/>
      <c r="B26" s="197" t="s">
        <v>147</v>
      </c>
      <c r="C26" s="197"/>
      <c r="D26" s="198" t="s">
        <v>148</v>
      </c>
      <c r="E26" s="197">
        <v>0.35</v>
      </c>
      <c r="F26" s="196"/>
      <c r="G26" s="196"/>
      <c r="H26" s="196"/>
      <c r="I26" s="196"/>
      <c r="J26" s="199"/>
      <c r="K26" s="199"/>
      <c r="L26" s="199"/>
    </row>
    <row r="27" spans="1:12" s="193" customFormat="1" ht="13.5">
      <c r="A27" s="198"/>
      <c r="B27" s="197" t="s">
        <v>149</v>
      </c>
      <c r="C27" s="197"/>
      <c r="D27" s="198" t="s">
        <v>148</v>
      </c>
      <c r="E27" s="197">
        <v>7.0000000000000007E-2</v>
      </c>
      <c r="F27" s="196"/>
      <c r="G27" s="196"/>
      <c r="H27" s="196"/>
      <c r="I27" s="196"/>
      <c r="J27" s="199"/>
      <c r="K27" s="199"/>
      <c r="L27" s="199"/>
    </row>
    <row r="28" spans="1:12" s="193" customFormat="1" ht="13.5">
      <c r="A28" s="198"/>
      <c r="B28" s="197" t="s">
        <v>150</v>
      </c>
      <c r="C28" s="197"/>
      <c r="D28" s="198" t="s">
        <v>151</v>
      </c>
      <c r="E28" s="197">
        <v>1</v>
      </c>
      <c r="F28" s="196"/>
      <c r="G28" s="196"/>
      <c r="H28" s="196"/>
      <c r="I28" s="196"/>
      <c r="J28" s="199"/>
      <c r="K28" s="199"/>
      <c r="L28" s="199"/>
    </row>
    <row r="29" spans="1:12" s="193" customFormat="1" ht="13.5">
      <c r="A29" s="198"/>
      <c r="B29" s="197"/>
      <c r="C29" s="197"/>
      <c r="D29" s="198"/>
      <c r="E29" s="197"/>
      <c r="F29" s="196"/>
      <c r="G29" s="196"/>
      <c r="H29" s="196"/>
      <c r="I29" s="196"/>
      <c r="J29" s="199"/>
      <c r="K29" s="199"/>
      <c r="L29" s="199"/>
    </row>
    <row r="30" spans="1:12" s="193" customFormat="1" ht="13.5">
      <c r="A30" s="201" t="s">
        <v>53</v>
      </c>
      <c r="B30" s="200" t="s">
        <v>49</v>
      </c>
      <c r="C30" s="200" t="s">
        <v>54</v>
      </c>
      <c r="D30" s="201" t="s">
        <v>38</v>
      </c>
      <c r="E30" s="200">
        <v>1</v>
      </c>
      <c r="F30" s="194"/>
      <c r="G30" s="194"/>
      <c r="H30" s="194"/>
      <c r="I30" s="194"/>
      <c r="J30" s="195"/>
      <c r="K30" s="195"/>
      <c r="L30" s="195"/>
    </row>
    <row r="31" spans="1:12" s="193" customFormat="1" ht="13.5">
      <c r="A31" s="198"/>
      <c r="B31" s="197" t="s">
        <v>49</v>
      </c>
      <c r="C31" s="197" t="s">
        <v>54</v>
      </c>
      <c r="D31" s="198" t="s">
        <v>38</v>
      </c>
      <c r="E31" s="197">
        <v>1</v>
      </c>
      <c r="F31" s="196"/>
      <c r="G31" s="196"/>
      <c r="H31" s="196"/>
      <c r="I31" s="196"/>
      <c r="J31" s="199"/>
      <c r="K31" s="199"/>
      <c r="L31" s="199"/>
    </row>
    <row r="32" spans="1:12" s="193" customFormat="1" ht="13.5">
      <c r="A32" s="198"/>
      <c r="B32" s="197" t="s">
        <v>147</v>
      </c>
      <c r="C32" s="197"/>
      <c r="D32" s="198" t="s">
        <v>148</v>
      </c>
      <c r="E32" s="197">
        <v>0.35</v>
      </c>
      <c r="F32" s="196"/>
      <c r="G32" s="196"/>
      <c r="H32" s="196"/>
      <c r="I32" s="196"/>
      <c r="J32" s="199"/>
      <c r="K32" s="199"/>
      <c r="L32" s="199"/>
    </row>
    <row r="33" spans="1:12" s="193" customFormat="1" ht="13.5">
      <c r="A33" s="198"/>
      <c r="B33" s="197" t="s">
        <v>149</v>
      </c>
      <c r="C33" s="197"/>
      <c r="D33" s="198" t="s">
        <v>148</v>
      </c>
      <c r="E33" s="197">
        <v>7.0000000000000007E-2</v>
      </c>
      <c r="F33" s="196"/>
      <c r="G33" s="196"/>
      <c r="H33" s="196"/>
      <c r="I33" s="196"/>
      <c r="J33" s="199"/>
      <c r="K33" s="199"/>
      <c r="L33" s="199"/>
    </row>
    <row r="34" spans="1:12" s="193" customFormat="1" ht="13.5">
      <c r="A34" s="198"/>
      <c r="B34" s="197" t="s">
        <v>150</v>
      </c>
      <c r="C34" s="197"/>
      <c r="D34" s="198" t="s">
        <v>151</v>
      </c>
      <c r="E34" s="197">
        <v>1</v>
      </c>
      <c r="F34" s="196"/>
      <c r="G34" s="196"/>
      <c r="H34" s="196"/>
      <c r="I34" s="196"/>
      <c r="J34" s="199"/>
      <c r="K34" s="199"/>
      <c r="L34" s="199"/>
    </row>
    <row r="35" spans="1:12" s="193" customFormat="1" ht="13.5">
      <c r="A35" s="198"/>
      <c r="B35" s="197"/>
      <c r="C35" s="197"/>
      <c r="D35" s="198"/>
      <c r="E35" s="197"/>
      <c r="F35" s="196"/>
      <c r="G35" s="196"/>
      <c r="H35" s="196"/>
      <c r="I35" s="196"/>
      <c r="J35" s="199"/>
      <c r="K35" s="199"/>
      <c r="L35" s="199"/>
    </row>
    <row r="36" spans="1:12" s="193" customFormat="1" ht="13.5">
      <c r="A36" s="201" t="s">
        <v>237</v>
      </c>
      <c r="B36" s="200" t="s">
        <v>56</v>
      </c>
      <c r="C36" s="200" t="s">
        <v>57</v>
      </c>
      <c r="D36" s="201" t="s">
        <v>58</v>
      </c>
      <c r="E36" s="200">
        <v>1</v>
      </c>
      <c r="F36" s="194"/>
      <c r="G36" s="194"/>
      <c r="H36" s="194"/>
      <c r="I36" s="194"/>
      <c r="J36" s="195"/>
      <c r="K36" s="195"/>
      <c r="L36" s="195"/>
    </row>
    <row r="37" spans="1:12" s="193" customFormat="1" ht="13.5">
      <c r="A37" s="198"/>
      <c r="B37" s="197"/>
      <c r="C37" s="197"/>
      <c r="D37" s="198"/>
      <c r="E37" s="197"/>
      <c r="F37" s="196"/>
      <c r="G37" s="196"/>
      <c r="H37" s="196"/>
      <c r="I37" s="196"/>
      <c r="J37" s="199"/>
      <c r="K37" s="199"/>
      <c r="L37" s="199"/>
    </row>
    <row r="38" spans="1:12" s="193" customFormat="1" ht="13.5">
      <c r="A38" s="201" t="s">
        <v>238</v>
      </c>
      <c r="B38" s="200" t="s">
        <v>60</v>
      </c>
      <c r="C38" s="200" t="s">
        <v>61</v>
      </c>
      <c r="D38" s="201" t="s">
        <v>38</v>
      </c>
      <c r="E38" s="200">
        <v>1</v>
      </c>
      <c r="F38" s="194"/>
      <c r="G38" s="194"/>
      <c r="H38" s="194"/>
      <c r="I38" s="194"/>
      <c r="J38" s="195"/>
      <c r="K38" s="195"/>
      <c r="L38" s="195"/>
    </row>
    <row r="39" spans="1:12" s="193" customFormat="1" ht="13.5">
      <c r="A39" s="198"/>
      <c r="B39" s="197"/>
      <c r="C39" s="197"/>
      <c r="D39" s="198"/>
      <c r="E39" s="197"/>
      <c r="F39" s="195"/>
      <c r="G39" s="195"/>
      <c r="H39" s="195"/>
      <c r="I39" s="195"/>
      <c r="J39" s="195"/>
      <c r="K39" s="195"/>
      <c r="L39" s="195"/>
    </row>
    <row r="40" spans="1:12" s="193" customFormat="1" ht="13.5">
      <c r="A40" s="201" t="s">
        <v>239</v>
      </c>
      <c r="B40" s="200" t="s">
        <v>63</v>
      </c>
      <c r="C40" s="200" t="s">
        <v>64</v>
      </c>
      <c r="D40" s="201" t="s">
        <v>38</v>
      </c>
      <c r="E40" s="200">
        <v>1</v>
      </c>
      <c r="F40" s="194"/>
      <c r="G40" s="194"/>
      <c r="H40" s="194"/>
      <c r="I40" s="194"/>
      <c r="J40" s="195"/>
      <c r="K40" s="195"/>
      <c r="L40" s="195"/>
    </row>
    <row r="41" spans="1:12" s="193" customFormat="1" ht="13.5">
      <c r="A41" s="198"/>
      <c r="B41" s="197"/>
      <c r="C41" s="197"/>
      <c r="D41" s="198"/>
      <c r="E41" s="197"/>
      <c r="F41" s="196"/>
      <c r="G41" s="196"/>
      <c r="H41" s="196"/>
      <c r="I41" s="196"/>
      <c r="J41" s="199"/>
      <c r="K41" s="199"/>
      <c r="L41" s="199"/>
    </row>
    <row r="42" spans="1:12" s="193" customFormat="1" ht="13.5">
      <c r="A42" s="201" t="s">
        <v>240</v>
      </c>
      <c r="B42" s="200" t="s">
        <v>164</v>
      </c>
      <c r="C42" s="200" t="s">
        <v>165</v>
      </c>
      <c r="D42" s="201" t="s">
        <v>38</v>
      </c>
      <c r="E42" s="200">
        <v>1</v>
      </c>
      <c r="F42" s="194"/>
      <c r="G42" s="194"/>
      <c r="H42" s="194"/>
      <c r="I42" s="194"/>
      <c r="J42" s="195"/>
      <c r="K42" s="195"/>
      <c r="L42" s="195"/>
    </row>
    <row r="43" spans="1:12" s="193" customFormat="1" ht="13.5">
      <c r="A43" s="198"/>
      <c r="B43" s="197" t="s">
        <v>164</v>
      </c>
      <c r="C43" s="197" t="s">
        <v>165</v>
      </c>
      <c r="D43" s="198" t="s">
        <v>38</v>
      </c>
      <c r="E43" s="197">
        <v>1</v>
      </c>
      <c r="F43" s="196"/>
      <c r="G43" s="196"/>
      <c r="H43" s="196"/>
      <c r="I43" s="196"/>
      <c r="J43" s="199"/>
      <c r="K43" s="199"/>
      <c r="L43" s="199"/>
    </row>
    <row r="44" spans="1:12" s="193" customFormat="1" ht="13.5">
      <c r="A44" s="198"/>
      <c r="B44" s="197" t="s">
        <v>185</v>
      </c>
      <c r="C44" s="197"/>
      <c r="D44" s="198" t="s">
        <v>148</v>
      </c>
      <c r="E44" s="197">
        <v>0.28000000000000003</v>
      </c>
      <c r="F44" s="196"/>
      <c r="G44" s="196"/>
      <c r="H44" s="196"/>
      <c r="I44" s="196"/>
      <c r="J44" s="199"/>
      <c r="K44" s="199"/>
      <c r="L44" s="199"/>
    </row>
    <row r="45" spans="1:12" s="193" customFormat="1" ht="13.5">
      <c r="A45" s="198"/>
      <c r="B45" s="197" t="s">
        <v>150</v>
      </c>
      <c r="C45" s="197"/>
      <c r="D45" s="198" t="s">
        <v>151</v>
      </c>
      <c r="E45" s="197">
        <v>1</v>
      </c>
      <c r="F45" s="196"/>
      <c r="G45" s="196"/>
      <c r="H45" s="196"/>
      <c r="I45" s="196"/>
      <c r="J45" s="199"/>
      <c r="K45" s="199"/>
      <c r="L45" s="199"/>
    </row>
    <row r="46" spans="1:12" s="193" customFormat="1" ht="13.5">
      <c r="A46" s="198"/>
      <c r="B46" s="197"/>
      <c r="C46" s="197"/>
      <c r="D46" s="198"/>
      <c r="E46" s="197"/>
      <c r="F46" s="196"/>
      <c r="G46" s="196"/>
      <c r="H46" s="196"/>
      <c r="I46" s="196"/>
      <c r="J46" s="199"/>
      <c r="K46" s="199"/>
      <c r="L46" s="199"/>
    </row>
    <row r="47" spans="1:12" s="193" customFormat="1" ht="13.5">
      <c r="A47" s="201" t="s">
        <v>241</v>
      </c>
      <c r="B47" s="200" t="s">
        <v>166</v>
      </c>
      <c r="C47" s="200" t="s">
        <v>165</v>
      </c>
      <c r="D47" s="201" t="s">
        <v>38</v>
      </c>
      <c r="E47" s="200">
        <v>1</v>
      </c>
      <c r="F47" s="194"/>
      <c r="G47" s="194"/>
      <c r="H47" s="194"/>
      <c r="I47" s="194"/>
      <c r="J47" s="195"/>
      <c r="K47" s="195"/>
      <c r="L47" s="195"/>
    </row>
    <row r="48" spans="1:12" s="193" customFormat="1" ht="13.5">
      <c r="A48" s="198"/>
      <c r="B48" s="197" t="s">
        <v>166</v>
      </c>
      <c r="C48" s="197" t="s">
        <v>165</v>
      </c>
      <c r="D48" s="198" t="s">
        <v>38</v>
      </c>
      <c r="E48" s="197">
        <v>1</v>
      </c>
      <c r="F48" s="196"/>
      <c r="G48" s="196"/>
      <c r="H48" s="196"/>
      <c r="I48" s="196"/>
      <c r="J48" s="199"/>
      <c r="K48" s="199"/>
      <c r="L48" s="199"/>
    </row>
    <row r="49" spans="1:12" s="193" customFormat="1" ht="13.5">
      <c r="A49" s="198"/>
      <c r="B49" s="197" t="s">
        <v>147</v>
      </c>
      <c r="C49" s="197"/>
      <c r="D49" s="198" t="s">
        <v>148</v>
      </c>
      <c r="E49" s="197">
        <v>0.26</v>
      </c>
      <c r="F49" s="196"/>
      <c r="G49" s="196"/>
      <c r="H49" s="196"/>
      <c r="I49" s="196"/>
      <c r="J49" s="199"/>
      <c r="K49" s="199"/>
      <c r="L49" s="199"/>
    </row>
    <row r="50" spans="1:12" s="193" customFormat="1" ht="13.5">
      <c r="A50" s="198"/>
      <c r="B50" s="197" t="s">
        <v>187</v>
      </c>
      <c r="C50" s="197"/>
      <c r="D50" s="198" t="s">
        <v>148</v>
      </c>
      <c r="E50" s="197">
        <v>0.4</v>
      </c>
      <c r="F50" s="196"/>
      <c r="G50" s="196"/>
      <c r="H50" s="196"/>
      <c r="I50" s="196"/>
      <c r="J50" s="199"/>
      <c r="K50" s="199"/>
      <c r="L50" s="199"/>
    </row>
    <row r="51" spans="1:12" s="193" customFormat="1" ht="13.5">
      <c r="A51" s="198"/>
      <c r="B51" s="197" t="s">
        <v>150</v>
      </c>
      <c r="C51" s="197"/>
      <c r="D51" s="198" t="s">
        <v>151</v>
      </c>
      <c r="E51" s="197">
        <v>1</v>
      </c>
      <c r="F51" s="196"/>
      <c r="G51" s="196"/>
      <c r="H51" s="196"/>
      <c r="I51" s="196"/>
      <c r="J51" s="199"/>
      <c r="K51" s="199"/>
      <c r="L51" s="199"/>
    </row>
    <row r="52" spans="1:12" s="193" customFormat="1" ht="13.5">
      <c r="A52" s="198"/>
      <c r="B52" s="197"/>
      <c r="C52" s="197"/>
      <c r="D52" s="198"/>
      <c r="E52" s="197"/>
      <c r="F52" s="196"/>
      <c r="G52" s="196"/>
      <c r="H52" s="196"/>
      <c r="I52" s="196"/>
      <c r="J52" s="199"/>
      <c r="K52" s="199"/>
      <c r="L52" s="199"/>
    </row>
    <row r="53" spans="1:12" s="193" customFormat="1" ht="13.5">
      <c r="A53" s="201" t="s">
        <v>242</v>
      </c>
      <c r="B53" s="200" t="s">
        <v>167</v>
      </c>
      <c r="C53" s="200" t="s">
        <v>168</v>
      </c>
      <c r="D53" s="201" t="s">
        <v>38</v>
      </c>
      <c r="E53" s="200">
        <v>1</v>
      </c>
      <c r="F53" s="194"/>
      <c r="G53" s="194"/>
      <c r="H53" s="194"/>
      <c r="I53" s="194"/>
      <c r="J53" s="195"/>
      <c r="K53" s="195"/>
      <c r="L53" s="195"/>
    </row>
    <row r="54" spans="1:12" s="193" customFormat="1" ht="13.5">
      <c r="A54" s="198"/>
      <c r="B54" s="197" t="s">
        <v>167</v>
      </c>
      <c r="C54" s="197" t="s">
        <v>168</v>
      </c>
      <c r="D54" s="198" t="s">
        <v>38</v>
      </c>
      <c r="E54" s="197">
        <v>1</v>
      </c>
      <c r="F54" s="196"/>
      <c r="G54" s="196"/>
      <c r="H54" s="196"/>
      <c r="I54" s="196"/>
      <c r="J54" s="199"/>
      <c r="K54" s="199"/>
      <c r="L54" s="199"/>
    </row>
    <row r="55" spans="1:12" s="193" customFormat="1" ht="13.5">
      <c r="A55" s="198"/>
      <c r="B55" s="197" t="s">
        <v>147</v>
      </c>
      <c r="C55" s="197"/>
      <c r="D55" s="198" t="s">
        <v>148</v>
      </c>
      <c r="E55" s="197">
        <v>0.13</v>
      </c>
      <c r="F55" s="196"/>
      <c r="G55" s="196"/>
      <c r="H55" s="196"/>
      <c r="I55" s="196"/>
      <c r="J55" s="199"/>
      <c r="K55" s="199"/>
      <c r="L55" s="199"/>
    </row>
    <row r="56" spans="1:12" s="193" customFormat="1" ht="13.5">
      <c r="A56" s="198"/>
      <c r="B56" s="197" t="s">
        <v>149</v>
      </c>
      <c r="C56" s="197"/>
      <c r="D56" s="198" t="s">
        <v>148</v>
      </c>
      <c r="E56" s="197">
        <v>0.13</v>
      </c>
      <c r="F56" s="196"/>
      <c r="G56" s="196"/>
      <c r="H56" s="196"/>
      <c r="I56" s="196"/>
      <c r="J56" s="199"/>
      <c r="K56" s="199"/>
      <c r="L56" s="199"/>
    </row>
    <row r="57" spans="1:12" s="193" customFormat="1" ht="13.5">
      <c r="A57" s="198"/>
      <c r="B57" s="197" t="s">
        <v>150</v>
      </c>
      <c r="C57" s="197"/>
      <c r="D57" s="198" t="s">
        <v>151</v>
      </c>
      <c r="E57" s="197">
        <v>1</v>
      </c>
      <c r="F57" s="196"/>
      <c r="G57" s="196"/>
      <c r="H57" s="196"/>
      <c r="I57" s="196"/>
      <c r="J57" s="199"/>
      <c r="K57" s="199"/>
      <c r="L57" s="199"/>
    </row>
    <row r="58" spans="1:12" s="193" customFormat="1" ht="13.5">
      <c r="A58" s="198"/>
      <c r="B58" s="197"/>
      <c r="C58" s="197"/>
      <c r="D58" s="198"/>
      <c r="E58" s="197"/>
      <c r="F58" s="196"/>
      <c r="G58" s="196"/>
      <c r="H58" s="196"/>
      <c r="I58" s="196"/>
      <c r="J58" s="199"/>
      <c r="K58" s="199"/>
      <c r="L58" s="199"/>
    </row>
    <row r="59" spans="1:12" s="193" customFormat="1" ht="13.5">
      <c r="A59" s="201" t="s">
        <v>243</v>
      </c>
      <c r="B59" s="200" t="s">
        <v>169</v>
      </c>
      <c r="C59" s="200" t="s">
        <v>170</v>
      </c>
      <c r="D59" s="201" t="s">
        <v>38</v>
      </c>
      <c r="E59" s="200">
        <v>1</v>
      </c>
      <c r="F59" s="194"/>
      <c r="G59" s="194"/>
      <c r="H59" s="194"/>
      <c r="I59" s="194"/>
      <c r="J59" s="195"/>
      <c r="K59" s="195"/>
      <c r="L59" s="195"/>
    </row>
    <row r="60" spans="1:12" s="193" customFormat="1" ht="13.5">
      <c r="A60" s="198"/>
      <c r="B60" s="197" t="s">
        <v>169</v>
      </c>
      <c r="C60" s="197" t="s">
        <v>170</v>
      </c>
      <c r="D60" s="198" t="s">
        <v>38</v>
      </c>
      <c r="E60" s="197">
        <v>1</v>
      </c>
      <c r="F60" s="196"/>
      <c r="G60" s="196"/>
      <c r="H60" s="196"/>
      <c r="I60" s="196"/>
      <c r="J60" s="199"/>
      <c r="K60" s="199"/>
      <c r="L60" s="199"/>
    </row>
    <row r="61" spans="1:12" s="193" customFormat="1" ht="13.5">
      <c r="A61" s="198"/>
      <c r="B61" s="197" t="s">
        <v>147</v>
      </c>
      <c r="C61" s="197"/>
      <c r="D61" s="198" t="s">
        <v>148</v>
      </c>
      <c r="E61" s="197">
        <v>0.35</v>
      </c>
      <c r="F61" s="196"/>
      <c r="G61" s="196"/>
      <c r="H61" s="196"/>
      <c r="I61" s="196"/>
      <c r="J61" s="199"/>
      <c r="K61" s="199"/>
      <c r="L61" s="199"/>
    </row>
    <row r="62" spans="1:12" s="193" customFormat="1" ht="13.5">
      <c r="A62" s="198"/>
      <c r="B62" s="197" t="s">
        <v>149</v>
      </c>
      <c r="C62" s="197"/>
      <c r="D62" s="198" t="s">
        <v>148</v>
      </c>
      <c r="E62" s="197">
        <v>7.0000000000000007E-2</v>
      </c>
      <c r="F62" s="196"/>
      <c r="G62" s="196"/>
      <c r="H62" s="196"/>
      <c r="I62" s="196"/>
      <c r="J62" s="199"/>
      <c r="K62" s="199"/>
      <c r="L62" s="199"/>
    </row>
    <row r="63" spans="1:12" s="193" customFormat="1" ht="13.5">
      <c r="A63" s="198"/>
      <c r="B63" s="197" t="s">
        <v>150</v>
      </c>
      <c r="C63" s="197"/>
      <c r="D63" s="198" t="s">
        <v>151</v>
      </c>
      <c r="E63" s="197">
        <v>1</v>
      </c>
      <c r="F63" s="196"/>
      <c r="G63" s="196"/>
      <c r="H63" s="196"/>
      <c r="I63" s="196"/>
      <c r="J63" s="199"/>
      <c r="K63" s="199"/>
      <c r="L63" s="199"/>
    </row>
    <row r="64" spans="1:12" s="193" customFormat="1" ht="13.5">
      <c r="A64" s="198"/>
      <c r="B64" s="197"/>
      <c r="C64" s="197"/>
      <c r="D64" s="198"/>
      <c r="E64" s="197"/>
      <c r="F64" s="196"/>
      <c r="G64" s="196"/>
      <c r="H64" s="196"/>
      <c r="I64" s="196"/>
      <c r="J64" s="199"/>
      <c r="K64" s="199"/>
      <c r="L64" s="199"/>
    </row>
    <row r="65" spans="1:12" s="193" customFormat="1" ht="13.5">
      <c r="A65" s="201" t="s">
        <v>191</v>
      </c>
      <c r="B65" s="200" t="s">
        <v>171</v>
      </c>
      <c r="C65" s="200" t="s">
        <v>172</v>
      </c>
      <c r="D65" s="201" t="s">
        <v>38</v>
      </c>
      <c r="E65" s="200">
        <v>1</v>
      </c>
      <c r="F65" s="194"/>
      <c r="G65" s="194"/>
      <c r="H65" s="194"/>
      <c r="I65" s="194"/>
      <c r="J65" s="195"/>
      <c r="K65" s="195"/>
      <c r="L65" s="195"/>
    </row>
    <row r="66" spans="1:12" s="193" customFormat="1" ht="13.5">
      <c r="A66" s="198"/>
      <c r="B66" s="197" t="s">
        <v>171</v>
      </c>
      <c r="C66" s="197" t="s">
        <v>172</v>
      </c>
      <c r="D66" s="198" t="s">
        <v>38</v>
      </c>
      <c r="E66" s="197">
        <v>1</v>
      </c>
      <c r="F66" s="196"/>
      <c r="G66" s="196"/>
      <c r="H66" s="196"/>
      <c r="I66" s="196"/>
      <c r="J66" s="199"/>
      <c r="K66" s="199"/>
      <c r="L66" s="199"/>
    </row>
    <row r="67" spans="1:12" s="193" customFormat="1" ht="13.5">
      <c r="A67" s="198"/>
      <c r="B67" s="197" t="s">
        <v>147</v>
      </c>
      <c r="C67" s="197"/>
      <c r="D67" s="198" t="s">
        <v>148</v>
      </c>
      <c r="E67" s="197">
        <v>0.33</v>
      </c>
      <c r="F67" s="196"/>
      <c r="G67" s="196"/>
      <c r="H67" s="196"/>
      <c r="I67" s="196"/>
      <c r="J67" s="199"/>
      <c r="K67" s="199"/>
      <c r="L67" s="199"/>
    </row>
    <row r="68" spans="1:12" s="193" customFormat="1" ht="13.5">
      <c r="A68" s="198"/>
      <c r="B68" s="197" t="s">
        <v>185</v>
      </c>
      <c r="C68" s="197"/>
      <c r="D68" s="198" t="s">
        <v>148</v>
      </c>
      <c r="E68" s="197">
        <v>1.96</v>
      </c>
      <c r="F68" s="196"/>
      <c r="G68" s="196"/>
      <c r="H68" s="196"/>
      <c r="I68" s="196"/>
      <c r="J68" s="199"/>
      <c r="K68" s="199"/>
      <c r="L68" s="199"/>
    </row>
    <row r="69" spans="1:12" s="193" customFormat="1" ht="13.5">
      <c r="A69" s="198"/>
      <c r="B69" s="197" t="s">
        <v>187</v>
      </c>
      <c r="C69" s="197"/>
      <c r="D69" s="198" t="s">
        <v>148</v>
      </c>
      <c r="E69" s="197">
        <v>1.35</v>
      </c>
      <c r="F69" s="196"/>
      <c r="G69" s="196"/>
      <c r="H69" s="196"/>
      <c r="I69" s="196"/>
      <c r="J69" s="199"/>
      <c r="K69" s="199"/>
      <c r="L69" s="199"/>
    </row>
    <row r="70" spans="1:12" s="193" customFormat="1" ht="13.5">
      <c r="A70" s="198"/>
      <c r="B70" s="197" t="s">
        <v>187</v>
      </c>
      <c r="C70" s="197"/>
      <c r="D70" s="198" t="s">
        <v>148</v>
      </c>
      <c r="E70" s="197">
        <v>0.89</v>
      </c>
      <c r="F70" s="196"/>
      <c r="G70" s="196"/>
      <c r="H70" s="196"/>
      <c r="I70" s="196"/>
      <c r="J70" s="199"/>
      <c r="K70" s="199"/>
      <c r="L70" s="199"/>
    </row>
    <row r="71" spans="1:12" s="193" customFormat="1" ht="13.5">
      <c r="A71" s="198"/>
      <c r="B71" s="197" t="s">
        <v>150</v>
      </c>
      <c r="C71" s="197"/>
      <c r="D71" s="198" t="s">
        <v>151</v>
      </c>
      <c r="E71" s="197">
        <v>1</v>
      </c>
      <c r="F71" s="196"/>
      <c r="G71" s="196"/>
      <c r="H71" s="196"/>
      <c r="I71" s="196"/>
      <c r="J71" s="199"/>
      <c r="K71" s="199"/>
      <c r="L71" s="199"/>
    </row>
    <row r="72" spans="1:12" s="193" customFormat="1" ht="13.5">
      <c r="A72" s="198"/>
      <c r="B72" s="197"/>
      <c r="C72" s="197"/>
      <c r="D72" s="198"/>
      <c r="E72" s="197"/>
      <c r="F72" s="196"/>
      <c r="G72" s="196"/>
      <c r="H72" s="196"/>
      <c r="I72" s="196"/>
      <c r="J72" s="199"/>
      <c r="K72" s="199"/>
      <c r="L72" s="199"/>
    </row>
    <row r="73" spans="1:12" s="193" customFormat="1" ht="13.5">
      <c r="A73" s="201" t="s">
        <v>192</v>
      </c>
      <c r="B73" s="200" t="s">
        <v>173</v>
      </c>
      <c r="C73" s="200" t="s">
        <v>174</v>
      </c>
      <c r="D73" s="201" t="s">
        <v>38</v>
      </c>
      <c r="E73" s="200">
        <v>1</v>
      </c>
      <c r="F73" s="194"/>
      <c r="G73" s="194"/>
      <c r="H73" s="194"/>
      <c r="I73" s="194"/>
      <c r="J73" s="195"/>
      <c r="K73" s="195"/>
      <c r="L73" s="195"/>
    </row>
    <row r="74" spans="1:12" s="193" customFormat="1" ht="13.5">
      <c r="A74" s="198"/>
      <c r="B74" s="197" t="s">
        <v>173</v>
      </c>
      <c r="C74" s="197" t="s">
        <v>174</v>
      </c>
      <c r="D74" s="198" t="s">
        <v>38</v>
      </c>
      <c r="E74" s="197">
        <v>1</v>
      </c>
      <c r="F74" s="196"/>
      <c r="G74" s="196"/>
      <c r="H74" s="196"/>
      <c r="I74" s="196"/>
      <c r="J74" s="199"/>
      <c r="K74" s="199"/>
      <c r="L74" s="199"/>
    </row>
    <row r="75" spans="1:12" s="193" customFormat="1" ht="13.5">
      <c r="A75" s="198"/>
      <c r="B75" s="197" t="s">
        <v>147</v>
      </c>
      <c r="C75" s="197"/>
      <c r="D75" s="198" t="s">
        <v>148</v>
      </c>
      <c r="E75" s="197">
        <v>0.35</v>
      </c>
      <c r="F75" s="196"/>
      <c r="G75" s="196"/>
      <c r="H75" s="196"/>
      <c r="I75" s="196"/>
      <c r="J75" s="199"/>
      <c r="K75" s="199"/>
      <c r="L75" s="199"/>
    </row>
    <row r="76" spans="1:12" s="193" customFormat="1" ht="13.5">
      <c r="A76" s="198"/>
      <c r="B76" s="197" t="s">
        <v>149</v>
      </c>
      <c r="C76" s="197"/>
      <c r="D76" s="198" t="s">
        <v>148</v>
      </c>
      <c r="E76" s="197">
        <v>7.0000000000000007E-2</v>
      </c>
      <c r="F76" s="196"/>
      <c r="G76" s="196"/>
      <c r="H76" s="196"/>
      <c r="I76" s="196"/>
      <c r="J76" s="199"/>
      <c r="K76" s="199"/>
      <c r="L76" s="199"/>
    </row>
    <row r="77" spans="1:12" s="193" customFormat="1" ht="13.5">
      <c r="A77" s="198"/>
      <c r="B77" s="197" t="s">
        <v>150</v>
      </c>
      <c r="C77" s="197"/>
      <c r="D77" s="198" t="s">
        <v>151</v>
      </c>
      <c r="E77" s="197">
        <v>1</v>
      </c>
      <c r="F77" s="196"/>
      <c r="G77" s="196"/>
      <c r="H77" s="196"/>
      <c r="I77" s="196"/>
      <c r="J77" s="199"/>
      <c r="K77" s="199"/>
      <c r="L77" s="199"/>
    </row>
    <row r="78" spans="1:12" s="193" customFormat="1" ht="13.5">
      <c r="A78" s="198"/>
      <c r="B78" s="197"/>
      <c r="C78" s="197"/>
      <c r="D78" s="198"/>
      <c r="E78" s="197"/>
      <c r="F78" s="196"/>
      <c r="G78" s="196"/>
      <c r="H78" s="196"/>
      <c r="I78" s="196"/>
      <c r="J78" s="199"/>
      <c r="K78" s="199"/>
      <c r="L78" s="199"/>
    </row>
    <row r="79" spans="1:12" s="193" customFormat="1" ht="13.5">
      <c r="A79" s="201" t="s">
        <v>182</v>
      </c>
      <c r="B79" s="200" t="s">
        <v>194</v>
      </c>
      <c r="C79" s="200" t="s">
        <v>61</v>
      </c>
      <c r="D79" s="201" t="s">
        <v>38</v>
      </c>
      <c r="E79" s="200">
        <v>1</v>
      </c>
      <c r="F79" s="194"/>
      <c r="G79" s="194"/>
      <c r="H79" s="194"/>
      <c r="I79" s="194"/>
      <c r="J79" s="195"/>
      <c r="K79" s="195"/>
      <c r="L79" s="195"/>
    </row>
    <row r="80" spans="1:12" s="193" customFormat="1" ht="13.5">
      <c r="A80" s="198"/>
      <c r="B80" s="197"/>
      <c r="C80" s="197"/>
      <c r="D80" s="198"/>
      <c r="E80" s="197"/>
      <c r="F80" s="196"/>
      <c r="G80" s="196"/>
      <c r="H80" s="196"/>
      <c r="I80" s="196"/>
      <c r="J80" s="199"/>
      <c r="K80" s="199"/>
      <c r="L80" s="199"/>
    </row>
  </sheetData>
  <mergeCells count="1">
    <mergeCell ref="A1:L1"/>
  </mergeCells>
  <phoneticPr fontId="3" type="noConversion"/>
  <printOptions horizontalCentered="1"/>
  <pageMargins left="0.59055118110236227" right="0.43307086614173229" top="0.74803149606299213" bottom="0.74803149606299213" header="0.31496062992125984" footer="0.31496062992125984"/>
  <pageSetup paperSize="9" scale="74" orientation="landscape" verticalDpi="4294967293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9</vt:i4>
      </vt:variant>
    </vt:vector>
  </HeadingPairs>
  <TitlesOfParts>
    <vt:vector size="17" baseType="lpstr">
      <vt:lpstr>수급계획서</vt:lpstr>
      <vt:lpstr>자재구매내역서</vt:lpstr>
      <vt:lpstr>CCTV원가계산서</vt:lpstr>
      <vt:lpstr>내역서</vt:lpstr>
      <vt:lpstr>수량집계표</vt:lpstr>
      <vt:lpstr>CCTV 산출서</vt:lpstr>
      <vt:lpstr>일위대가(U코드_2026.02)</vt:lpstr>
      <vt:lpstr>세부품명별 총괄시트 단가포함</vt:lpstr>
      <vt:lpstr>'CCTV 산출서'!Print_Area</vt:lpstr>
      <vt:lpstr>CCTV원가계산서!Print_Area</vt:lpstr>
      <vt:lpstr>내역서!Print_Area</vt:lpstr>
      <vt:lpstr>수량집계표!Print_Area</vt:lpstr>
      <vt:lpstr>'일위대가(U코드_2026.02)'!Print_Area</vt:lpstr>
      <vt:lpstr>자재구매내역서!Print_Area</vt:lpstr>
      <vt:lpstr>'세부품명별 총괄시트 단가포함'!Print_Titles</vt:lpstr>
      <vt:lpstr>'일위대가(U코드_2026.02)'!Print_Titles</vt:lpstr>
      <vt:lpstr>일위대가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2026-03-18T04:09:12Z</cp:lastPrinted>
  <dcterms:created xsi:type="dcterms:W3CDTF">2025-05-27T00:32:35Z</dcterms:created>
  <dcterms:modified xsi:type="dcterms:W3CDTF">2026-07-16T00:47:47Z</dcterms:modified>
</cp:coreProperties>
</file>