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년\총액계약\지방계약법 적용\우천체육공원 축구장 관람석 막구조 설치 건축공사 관급자재 구입(막구조물)\수의시담\"/>
    </mc:Choice>
  </mc:AlternateContent>
  <xr:revisionPtr revIDLastSave="0" documentId="8_{6FA9FB49-6207-46AC-82EA-7E3B5F25AD6F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원가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단가산출목록" sheetId="5" r:id="rId6"/>
    <sheet name="단가산출서" sheetId="4" r:id="rId7"/>
    <sheet name="단가대비표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fdsf">[1]노무비!#REF!</definedName>
    <definedName name="B">#REF!</definedName>
    <definedName name="CELLNOTE4">[1]노무비!#REF!</definedName>
    <definedName name="CELLNOTE5">[2]노무비!#REF!</definedName>
    <definedName name="CELLNOTE6">[1]노무비!#REF!</definedName>
    <definedName name="CR">#REF!</definedName>
    <definedName name="CRa">#REF!</definedName>
    <definedName name="CRb">#REF!</definedName>
    <definedName name="_xlnm.Database">#REF!</definedName>
    <definedName name="dfds">[2]노무비!#REF!</definedName>
    <definedName name="dgfdg">#REF!</definedName>
    <definedName name="essr">'[3]인원계획-미화'!#REF!</definedName>
    <definedName name="fghtyh">[4]시설장비!#REF!</definedName>
    <definedName name="gfhgh">[1]노무비!#REF!</definedName>
    <definedName name="GONGJONG">#REF!</definedName>
    <definedName name="Main">#REF!</definedName>
    <definedName name="MAINPART">#REF!</definedName>
    <definedName name="mf">#REF!</definedName>
    <definedName name="_xlnm.Print_Area" localSheetId="2">공종별내역서!$A$1:$M$75</definedName>
    <definedName name="_xlnm.Print_Area" localSheetId="1">공종별집계표!$A$1:$M$27</definedName>
    <definedName name="_xlnm.Print_Area" localSheetId="7">단가대비표!$A$1:$X$41</definedName>
    <definedName name="_xlnm.Print_Area" localSheetId="5">단가산출목록!$A$1:$L$4</definedName>
    <definedName name="_xlnm.Print_Area" localSheetId="6">단가산출서!$A$1:$F$60</definedName>
    <definedName name="_xlnm.Print_Area" localSheetId="0">원가!$A$1:$J$46</definedName>
    <definedName name="_xlnm.Print_Area" localSheetId="4">일위대가!$A$1:$M$113</definedName>
    <definedName name="_xlnm.Print_Area" localSheetId="3">일위대가목록!$A$1:$M$22</definedName>
    <definedName name="_xlnm.Print_Area">#REF!</definedName>
    <definedName name="PRINT_AREA_MI">#REF!</definedName>
    <definedName name="_xlnm.Print_Titles" localSheetId="2">공종별내역서!$1:$3</definedName>
    <definedName name="_xlnm.Print_Titles" localSheetId="1">공종별집계표!$1:$4</definedName>
    <definedName name="_xlnm.Print_Titles" localSheetId="7">단가대비표!$1:$4</definedName>
    <definedName name="_xlnm.Print_Titles" localSheetId="5">단가산출목록!$1:$3</definedName>
    <definedName name="_xlnm.Print_Titles" localSheetId="6">단가산출서!$1:$3</definedName>
    <definedName name="_xlnm.Print_Titles" localSheetId="4">일위대가!$1:$3</definedName>
    <definedName name="_xlnm.Print_Titles" localSheetId="3">일위대가목록!$1:$3</definedName>
    <definedName name="qrewr">#REF!</definedName>
    <definedName name="SChonsei">#REF!</definedName>
    <definedName name="sdfdgf">'[3]인원계획-미화'!#REF!</definedName>
    <definedName name="SubDic">#REF!</definedName>
    <definedName name="TChonsei">#REF!</definedName>
    <definedName name="TDeposit">#REF!</definedName>
    <definedName name="TRent">#REF!</definedName>
    <definedName name="ㄹㄴㅇㄹㄴㅇㄹ">'[3]인원계획-미화'!#REF!</definedName>
    <definedName name="반대탭">[4]시설장비!#REF!</definedName>
    <definedName name="연봉">'[3]인원계획-미화'!#REF!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0" l="1"/>
  <c r="K6" i="10"/>
  <c r="K7" i="10"/>
  <c r="L7" i="10"/>
  <c r="K8" i="10"/>
  <c r="L8" i="10"/>
  <c r="K9" i="10"/>
  <c r="L9" i="10"/>
  <c r="K10" i="10"/>
  <c r="L10" i="10"/>
  <c r="O13" i="10"/>
  <c r="O14" i="10"/>
  <c r="I24" i="10"/>
  <c r="I26" i="10" s="1"/>
  <c r="H26" i="10"/>
  <c r="F36" i="10"/>
  <c r="F37" i="10"/>
  <c r="F38" i="10"/>
  <c r="F41" i="10"/>
  <c r="F44" i="10"/>
  <c r="G50" i="10"/>
  <c r="H4" i="5" l="1"/>
  <c r="G4" i="5"/>
  <c r="I18" i="8" s="1"/>
  <c r="F4" i="5"/>
  <c r="E4" i="5"/>
  <c r="I36" i="8"/>
  <c r="G36" i="8"/>
  <c r="I35" i="8"/>
  <c r="G35" i="8"/>
  <c r="I33" i="8"/>
  <c r="J33" i="8" s="1"/>
  <c r="G33" i="8"/>
  <c r="H33" i="8" s="1"/>
  <c r="I32" i="8"/>
  <c r="G32" i="8"/>
  <c r="I31" i="8"/>
  <c r="G31" i="8"/>
  <c r="I30" i="8"/>
  <c r="G30" i="8"/>
  <c r="I29" i="8"/>
  <c r="G29" i="8"/>
  <c r="I19" i="8"/>
  <c r="J19" i="8" s="1"/>
  <c r="G19" i="8"/>
  <c r="H19" i="8" s="1"/>
  <c r="G18" i="8"/>
  <c r="E18" i="8"/>
  <c r="I12" i="8"/>
  <c r="G12" i="8"/>
  <c r="I11" i="8"/>
  <c r="G11" i="8"/>
  <c r="I10" i="8"/>
  <c r="J10" i="8" s="1"/>
  <c r="G10" i="8"/>
  <c r="H10" i="8" s="1"/>
  <c r="I9" i="8"/>
  <c r="J9" i="8" s="1"/>
  <c r="G9" i="8"/>
  <c r="I8" i="8"/>
  <c r="G8" i="8"/>
  <c r="I7" i="8"/>
  <c r="G7" i="8"/>
  <c r="I6" i="8"/>
  <c r="G6" i="8"/>
  <c r="I5" i="8"/>
  <c r="J5" i="8" s="1"/>
  <c r="G5" i="8"/>
  <c r="H5" i="8" s="1"/>
  <c r="I112" i="6"/>
  <c r="J112" i="6" s="1"/>
  <c r="G112" i="6"/>
  <c r="E112" i="6"/>
  <c r="F112" i="6" s="1"/>
  <c r="I110" i="6"/>
  <c r="G110" i="6"/>
  <c r="G109" i="6"/>
  <c r="H109" i="6" s="1"/>
  <c r="E109" i="6"/>
  <c r="F109" i="6" s="1"/>
  <c r="I105" i="6"/>
  <c r="J105" i="6" s="1"/>
  <c r="G105" i="6"/>
  <c r="H105" i="6" s="1"/>
  <c r="E105" i="6"/>
  <c r="I103" i="6"/>
  <c r="J103" i="6" s="1"/>
  <c r="G103" i="6"/>
  <c r="G102" i="6"/>
  <c r="E102" i="6"/>
  <c r="I98" i="6"/>
  <c r="J98" i="6" s="1"/>
  <c r="G98" i="6"/>
  <c r="I97" i="6"/>
  <c r="J97" i="6" s="1"/>
  <c r="G97" i="6"/>
  <c r="I92" i="6"/>
  <c r="J92" i="6" s="1"/>
  <c r="G92" i="6"/>
  <c r="H92" i="6" s="1"/>
  <c r="E92" i="6"/>
  <c r="F92" i="6" s="1"/>
  <c r="I91" i="6"/>
  <c r="G91" i="6"/>
  <c r="E91" i="6"/>
  <c r="I90" i="6"/>
  <c r="J90" i="6" s="1"/>
  <c r="G90" i="6"/>
  <c r="H90" i="6" s="1"/>
  <c r="E90" i="6"/>
  <c r="F90" i="6" s="1"/>
  <c r="I89" i="6"/>
  <c r="J89" i="6" s="1"/>
  <c r="G89" i="6"/>
  <c r="H89" i="6" s="1"/>
  <c r="E89" i="6"/>
  <c r="F89" i="6" s="1"/>
  <c r="I85" i="6"/>
  <c r="J85" i="6" s="1"/>
  <c r="G85" i="6"/>
  <c r="I84" i="6"/>
  <c r="J84" i="6" s="1"/>
  <c r="G84" i="6"/>
  <c r="I79" i="6"/>
  <c r="J79" i="6" s="1"/>
  <c r="G79" i="6"/>
  <c r="E79" i="6"/>
  <c r="F79" i="6" s="1"/>
  <c r="I78" i="6"/>
  <c r="J78" i="6" s="1"/>
  <c r="G78" i="6"/>
  <c r="H78" i="6" s="1"/>
  <c r="E78" i="6"/>
  <c r="F78" i="6" s="1"/>
  <c r="I74" i="6"/>
  <c r="J74" i="6" s="1"/>
  <c r="G74" i="6"/>
  <c r="E74" i="6"/>
  <c r="F74" i="6" s="1"/>
  <c r="I72" i="6"/>
  <c r="G72" i="6"/>
  <c r="G71" i="6"/>
  <c r="H71" i="6" s="1"/>
  <c r="H75" i="6" s="1"/>
  <c r="F16" i="7" s="1"/>
  <c r="G5" i="6" s="1"/>
  <c r="H5" i="6" s="1"/>
  <c r="H6" i="6" s="1"/>
  <c r="F4" i="7" s="1"/>
  <c r="G13" i="8" s="1"/>
  <c r="H13" i="8" s="1"/>
  <c r="E71" i="6"/>
  <c r="F71" i="6" s="1"/>
  <c r="I67" i="6"/>
  <c r="J67" i="6" s="1"/>
  <c r="G67" i="6"/>
  <c r="H67" i="6" s="1"/>
  <c r="E67" i="6"/>
  <c r="F67" i="6" s="1"/>
  <c r="I65" i="6"/>
  <c r="J65" i="6" s="1"/>
  <c r="G65" i="6"/>
  <c r="G64" i="6"/>
  <c r="E64" i="6"/>
  <c r="G60" i="6"/>
  <c r="E60" i="6"/>
  <c r="F60" i="6" s="1"/>
  <c r="F61" i="6" s="1"/>
  <c r="I55" i="6"/>
  <c r="G55" i="6"/>
  <c r="E55" i="6"/>
  <c r="F55" i="6" s="1"/>
  <c r="I54" i="6"/>
  <c r="J54" i="6" s="1"/>
  <c r="G54" i="6"/>
  <c r="H54" i="6" s="1"/>
  <c r="H57" i="6" s="1"/>
  <c r="F13" i="7" s="1"/>
  <c r="G56" i="8" s="1"/>
  <c r="H56" i="8" s="1"/>
  <c r="E54" i="6"/>
  <c r="I50" i="6"/>
  <c r="G50" i="6"/>
  <c r="E50" i="6"/>
  <c r="I49" i="6"/>
  <c r="J49" i="6" s="1"/>
  <c r="G49" i="6"/>
  <c r="E49" i="6"/>
  <c r="I48" i="6"/>
  <c r="J48" i="6" s="1"/>
  <c r="G48" i="6"/>
  <c r="H48" i="6" s="1"/>
  <c r="H51" i="6" s="1"/>
  <c r="F12" i="7" s="1"/>
  <c r="G55" i="8" s="1"/>
  <c r="H55" i="8" s="1"/>
  <c r="I43" i="6"/>
  <c r="J43" i="6" s="1"/>
  <c r="G43" i="6"/>
  <c r="E43" i="6"/>
  <c r="I38" i="6"/>
  <c r="J38" i="6" s="1"/>
  <c r="G38" i="6"/>
  <c r="E38" i="6"/>
  <c r="I37" i="6"/>
  <c r="J37" i="6" s="1"/>
  <c r="G37" i="6"/>
  <c r="H37" i="6" s="1"/>
  <c r="H40" i="6" s="1"/>
  <c r="F10" i="7" s="1"/>
  <c r="G53" i="8" s="1"/>
  <c r="H53" i="8" s="1"/>
  <c r="E37" i="6"/>
  <c r="F37" i="6" s="1"/>
  <c r="I32" i="6"/>
  <c r="G32" i="6"/>
  <c r="H32" i="6" s="1"/>
  <c r="E32" i="6"/>
  <c r="F32" i="6" s="1"/>
  <c r="I31" i="6"/>
  <c r="G31" i="6"/>
  <c r="E31" i="6"/>
  <c r="F31" i="6" s="1"/>
  <c r="F34" i="6" s="1"/>
  <c r="I16" i="6"/>
  <c r="G16" i="6"/>
  <c r="E16" i="6"/>
  <c r="F16" i="6" s="1"/>
  <c r="I15" i="6"/>
  <c r="J15" i="6" s="1"/>
  <c r="G15" i="6"/>
  <c r="H15" i="6" s="1"/>
  <c r="I11" i="6"/>
  <c r="J11" i="6" s="1"/>
  <c r="G11" i="6"/>
  <c r="H11" i="6" s="1"/>
  <c r="E11" i="6"/>
  <c r="I10" i="6"/>
  <c r="G10" i="6"/>
  <c r="E10" i="6"/>
  <c r="F10" i="6" s="1"/>
  <c r="I9" i="6"/>
  <c r="J9" i="6" s="1"/>
  <c r="G9" i="6"/>
  <c r="H9" i="6" s="1"/>
  <c r="E9" i="6"/>
  <c r="F9" i="6" s="1"/>
  <c r="E36" i="8"/>
  <c r="E35" i="8"/>
  <c r="E33" i="8"/>
  <c r="E32" i="8"/>
  <c r="E31" i="8"/>
  <c r="E30" i="8"/>
  <c r="E29" i="8"/>
  <c r="E11" i="8"/>
  <c r="E10" i="8"/>
  <c r="E8" i="8"/>
  <c r="E9" i="8"/>
  <c r="E98" i="6"/>
  <c r="E97" i="6"/>
  <c r="F97" i="6" s="1"/>
  <c r="E84" i="6"/>
  <c r="E12" i="8"/>
  <c r="I60" i="6"/>
  <c r="E48" i="6"/>
  <c r="E7" i="8"/>
  <c r="E5" i="8"/>
  <c r="E6" i="8"/>
  <c r="E15" i="6"/>
  <c r="E110" i="6"/>
  <c r="E19" i="8"/>
  <c r="I102" i="6"/>
  <c r="J102" i="6" s="1"/>
  <c r="I109" i="6"/>
  <c r="J109" i="6" s="1"/>
  <c r="I71" i="6"/>
  <c r="J71" i="6" s="1"/>
  <c r="I64" i="6"/>
  <c r="K64" i="6" s="1"/>
  <c r="H112" i="6"/>
  <c r="H111" i="6"/>
  <c r="J111" i="6"/>
  <c r="H110" i="6"/>
  <c r="J110" i="6"/>
  <c r="H104" i="6"/>
  <c r="J104" i="6"/>
  <c r="H103" i="6"/>
  <c r="F102" i="6"/>
  <c r="H102" i="6"/>
  <c r="H98" i="6"/>
  <c r="H97" i="6"/>
  <c r="H99" i="6" s="1"/>
  <c r="F20" i="7" s="1"/>
  <c r="G27" i="6" s="1"/>
  <c r="H27" i="6" s="1"/>
  <c r="H93" i="6"/>
  <c r="J93" i="6"/>
  <c r="F91" i="6"/>
  <c r="H91" i="6"/>
  <c r="J91" i="6"/>
  <c r="K91" i="6"/>
  <c r="H85" i="6"/>
  <c r="H84" i="6"/>
  <c r="H86" i="6" s="1"/>
  <c r="F18" i="7" s="1"/>
  <c r="G22" i="6" s="1"/>
  <c r="H22" i="6" s="1"/>
  <c r="H80" i="6"/>
  <c r="J80" i="6"/>
  <c r="H79" i="6"/>
  <c r="H74" i="6"/>
  <c r="H73" i="6"/>
  <c r="J73" i="6"/>
  <c r="H72" i="6"/>
  <c r="J72" i="6"/>
  <c r="H66" i="6"/>
  <c r="J66" i="6"/>
  <c r="H65" i="6"/>
  <c r="F64" i="6"/>
  <c r="H64" i="6"/>
  <c r="H61" i="6"/>
  <c r="F14" i="7" s="1"/>
  <c r="G57" i="8" s="1"/>
  <c r="H57" i="8" s="1"/>
  <c r="H60" i="6"/>
  <c r="F56" i="6"/>
  <c r="H56" i="6"/>
  <c r="H55" i="6"/>
  <c r="J55" i="6"/>
  <c r="F54" i="6"/>
  <c r="F50" i="6"/>
  <c r="H50" i="6"/>
  <c r="J50" i="6"/>
  <c r="K50" i="6"/>
  <c r="F49" i="6"/>
  <c r="H49" i="6"/>
  <c r="K49" i="6"/>
  <c r="F44" i="6"/>
  <c r="H44" i="6"/>
  <c r="F43" i="6"/>
  <c r="F45" i="6" s="1"/>
  <c r="H43" i="6"/>
  <c r="I44" i="6" s="1"/>
  <c r="K44" i="6" s="1"/>
  <c r="F39" i="6"/>
  <c r="H39" i="6"/>
  <c r="F38" i="6"/>
  <c r="H38" i="6"/>
  <c r="F33" i="6"/>
  <c r="H33" i="6"/>
  <c r="J32" i="6"/>
  <c r="K32" i="6"/>
  <c r="H31" i="6"/>
  <c r="J31" i="6"/>
  <c r="F17" i="6"/>
  <c r="H17" i="6"/>
  <c r="H16" i="6"/>
  <c r="I17" i="6" s="1"/>
  <c r="K17" i="6" s="1"/>
  <c r="J16" i="6"/>
  <c r="K16" i="6"/>
  <c r="F11" i="6"/>
  <c r="H10" i="6"/>
  <c r="J10" i="6"/>
  <c r="K10" i="6"/>
  <c r="H36" i="8"/>
  <c r="J36" i="8"/>
  <c r="H35" i="8"/>
  <c r="J35" i="8"/>
  <c r="H32" i="8"/>
  <c r="J32" i="8"/>
  <c r="H31" i="8"/>
  <c r="J31" i="8"/>
  <c r="H30" i="8"/>
  <c r="J30" i="8"/>
  <c r="H29" i="8"/>
  <c r="J29" i="8"/>
  <c r="F18" i="8"/>
  <c r="H18" i="8"/>
  <c r="H12" i="8"/>
  <c r="J12" i="8"/>
  <c r="H11" i="8"/>
  <c r="J11" i="8"/>
  <c r="H9" i="8"/>
  <c r="H8" i="8"/>
  <c r="J8" i="8"/>
  <c r="H7" i="8"/>
  <c r="J7" i="8"/>
  <c r="H6" i="8"/>
  <c r="J6" i="8"/>
  <c r="K18" i="8" l="1"/>
  <c r="J18" i="8"/>
  <c r="J94" i="6"/>
  <c r="G19" i="7" s="1"/>
  <c r="I26" i="6" s="1"/>
  <c r="K37" i="6"/>
  <c r="K74" i="6"/>
  <c r="K92" i="6"/>
  <c r="K78" i="6"/>
  <c r="K54" i="6"/>
  <c r="J106" i="6"/>
  <c r="G21" i="7" s="1"/>
  <c r="K79" i="6"/>
  <c r="K60" i="6"/>
  <c r="J60" i="6"/>
  <c r="J61" i="6" s="1"/>
  <c r="G14" i="7" s="1"/>
  <c r="I57" i="8" s="1"/>
  <c r="J57" i="8" s="1"/>
  <c r="F40" i="6"/>
  <c r="F57" i="6"/>
  <c r="H45" i="6"/>
  <c r="F11" i="7" s="1"/>
  <c r="G54" i="8" s="1"/>
  <c r="H54" i="8" s="1"/>
  <c r="J12" i="6"/>
  <c r="G5" i="7" s="1"/>
  <c r="I14" i="8" s="1"/>
  <c r="J14" i="8" s="1"/>
  <c r="K89" i="6"/>
  <c r="F12" i="6"/>
  <c r="L12" i="6" s="1"/>
  <c r="J51" i="6"/>
  <c r="G12" i="7" s="1"/>
  <c r="I55" i="8" s="1"/>
  <c r="J55" i="8" s="1"/>
  <c r="K31" i="6"/>
  <c r="H94" i="6"/>
  <c r="F19" i="7" s="1"/>
  <c r="G26" i="6" s="1"/>
  <c r="H26" i="6" s="1"/>
  <c r="H28" i="6" s="1"/>
  <c r="F8" i="7" s="1"/>
  <c r="G17" i="8" s="1"/>
  <c r="H17" i="8" s="1"/>
  <c r="K43" i="6"/>
  <c r="J81" i="6"/>
  <c r="G17" i="7" s="1"/>
  <c r="I21" i="6" s="1"/>
  <c r="J21" i="6" s="1"/>
  <c r="H12" i="6"/>
  <c r="F5" i="7" s="1"/>
  <c r="G14" i="8" s="1"/>
  <c r="H14" i="8" s="1"/>
  <c r="J99" i="6"/>
  <c r="G20" i="7" s="1"/>
  <c r="I27" i="6" s="1"/>
  <c r="J27" i="6" s="1"/>
  <c r="H113" i="6"/>
  <c r="F22" i="7" s="1"/>
  <c r="J86" i="6"/>
  <c r="G18" i="7" s="1"/>
  <c r="I22" i="6" s="1"/>
  <c r="J22" i="6" s="1"/>
  <c r="H81" i="6"/>
  <c r="F17" i="7" s="1"/>
  <c r="G21" i="6" s="1"/>
  <c r="H21" i="6" s="1"/>
  <c r="K55" i="6"/>
  <c r="F7" i="8"/>
  <c r="L7" i="8" s="1"/>
  <c r="K7" i="8"/>
  <c r="K48" i="6"/>
  <c r="F48" i="6"/>
  <c r="F51" i="6" s="1"/>
  <c r="L51" i="6" s="1"/>
  <c r="F36" i="8"/>
  <c r="L36" i="8" s="1"/>
  <c r="K36" i="8"/>
  <c r="K11" i="8"/>
  <c r="F11" i="8"/>
  <c r="K35" i="8"/>
  <c r="F35" i="8"/>
  <c r="L35" i="8" s="1"/>
  <c r="K84" i="6"/>
  <c r="F84" i="6"/>
  <c r="F30" i="8"/>
  <c r="L30" i="8" s="1"/>
  <c r="K30" i="8"/>
  <c r="F10" i="8"/>
  <c r="K10" i="8"/>
  <c r="K19" i="8"/>
  <c r="F19" i="8"/>
  <c r="K29" i="8"/>
  <c r="F29" i="8"/>
  <c r="L29" i="8" s="1"/>
  <c r="F15" i="6"/>
  <c r="F18" i="6" s="1"/>
  <c r="E6" i="7" s="1"/>
  <c r="E15" i="8" s="1"/>
  <c r="K15" i="6"/>
  <c r="K31" i="8"/>
  <c r="F31" i="8"/>
  <c r="L31" i="8" s="1"/>
  <c r="F8" i="8"/>
  <c r="K8" i="8"/>
  <c r="F12" i="8"/>
  <c r="L12" i="8" s="1"/>
  <c r="K12" i="8"/>
  <c r="F6" i="8"/>
  <c r="L6" i="8" s="1"/>
  <c r="K6" i="8"/>
  <c r="K98" i="6"/>
  <c r="F98" i="6"/>
  <c r="F99" i="6" s="1"/>
  <c r="F32" i="8"/>
  <c r="L32" i="8" s="1"/>
  <c r="K32" i="8"/>
  <c r="K5" i="8"/>
  <c r="F5" i="8"/>
  <c r="L5" i="8" s="1"/>
  <c r="K9" i="8"/>
  <c r="F9" i="8"/>
  <c r="K33" i="8"/>
  <c r="F33" i="8"/>
  <c r="L33" i="8" s="1"/>
  <c r="I56" i="6"/>
  <c r="K56" i="6" s="1"/>
  <c r="J113" i="6"/>
  <c r="G22" i="7" s="1"/>
  <c r="E65" i="6"/>
  <c r="E85" i="6"/>
  <c r="E103" i="6"/>
  <c r="L89" i="6"/>
  <c r="L78" i="6"/>
  <c r="K97" i="6"/>
  <c r="K38" i="6"/>
  <c r="K90" i="6"/>
  <c r="E72" i="6"/>
  <c r="K109" i="6"/>
  <c r="K9" i="6"/>
  <c r="I39" i="6"/>
  <c r="K39" i="6" s="1"/>
  <c r="K67" i="6"/>
  <c r="K102" i="6"/>
  <c r="H68" i="6"/>
  <c r="F15" i="7" s="1"/>
  <c r="G58" i="8" s="1"/>
  <c r="H58" i="8" s="1"/>
  <c r="H106" i="6"/>
  <c r="F21" i="7" s="1"/>
  <c r="L19" i="8"/>
  <c r="L18" i="8"/>
  <c r="L11" i="8"/>
  <c r="L10" i="8"/>
  <c r="L9" i="8"/>
  <c r="L8" i="8"/>
  <c r="K112" i="6"/>
  <c r="L112" i="6"/>
  <c r="K110" i="6"/>
  <c r="F110" i="6"/>
  <c r="L109" i="6"/>
  <c r="K105" i="6"/>
  <c r="F105" i="6"/>
  <c r="L105" i="6"/>
  <c r="L102" i="6"/>
  <c r="L97" i="6"/>
  <c r="L92" i="6"/>
  <c r="L91" i="6"/>
  <c r="L90" i="6"/>
  <c r="E93" i="6"/>
  <c r="F93" i="6" s="1"/>
  <c r="J23" i="6"/>
  <c r="G7" i="7" s="1"/>
  <c r="I16" i="8" s="1"/>
  <c r="J16" i="8" s="1"/>
  <c r="L79" i="6"/>
  <c r="H23" i="6"/>
  <c r="F7" i="7" s="1"/>
  <c r="G16" i="8" s="1"/>
  <c r="H16" i="8" s="1"/>
  <c r="E80" i="6"/>
  <c r="F80" i="6" s="1"/>
  <c r="L74" i="6"/>
  <c r="L71" i="6"/>
  <c r="J75" i="6"/>
  <c r="G16" i="7" s="1"/>
  <c r="I5" i="6" s="1"/>
  <c r="J5" i="6" s="1"/>
  <c r="J6" i="6" s="1"/>
  <c r="G4" i="7" s="1"/>
  <c r="I13" i="8" s="1"/>
  <c r="J13" i="8" s="1"/>
  <c r="K71" i="6"/>
  <c r="L67" i="6"/>
  <c r="J64" i="6"/>
  <c r="J68" i="6" s="1"/>
  <c r="G15" i="7" s="1"/>
  <c r="I58" i="8" s="1"/>
  <c r="J58" i="8" s="1"/>
  <c r="E14" i="7"/>
  <c r="L60" i="6"/>
  <c r="L55" i="6"/>
  <c r="L54" i="6"/>
  <c r="L50" i="6"/>
  <c r="L49" i="6"/>
  <c r="L43" i="6"/>
  <c r="L38" i="6"/>
  <c r="L37" i="6"/>
  <c r="E10" i="7"/>
  <c r="E53" i="8" s="1"/>
  <c r="I33" i="6"/>
  <c r="K33" i="6" s="1"/>
  <c r="H34" i="6"/>
  <c r="F9" i="7" s="1"/>
  <c r="G34" i="8" s="1"/>
  <c r="H34" i="8" s="1"/>
  <c r="H51" i="8" s="1"/>
  <c r="G9" i="9" s="1"/>
  <c r="H9" i="9" s="1"/>
  <c r="L32" i="6"/>
  <c r="L31" i="6"/>
  <c r="E9" i="7"/>
  <c r="E34" i="8" s="1"/>
  <c r="J26" i="6"/>
  <c r="J28" i="6" s="1"/>
  <c r="G8" i="7" s="1"/>
  <c r="I17" i="8" s="1"/>
  <c r="J17" i="8" s="1"/>
  <c r="L16" i="6"/>
  <c r="H18" i="6"/>
  <c r="F6" i="7" s="1"/>
  <c r="G15" i="8" s="1"/>
  <c r="H15" i="8" s="1"/>
  <c r="L11" i="6"/>
  <c r="K11" i="6"/>
  <c r="L10" i="6"/>
  <c r="L9" i="6"/>
  <c r="E13" i="7"/>
  <c r="E56" i="8" s="1"/>
  <c r="E11" i="7"/>
  <c r="E54" i="8" s="1"/>
  <c r="J44" i="6"/>
  <c r="J17" i="6"/>
  <c r="H27" i="8" l="1"/>
  <c r="G8" i="9" s="1"/>
  <c r="H8" i="9" s="1"/>
  <c r="L61" i="6"/>
  <c r="E12" i="7"/>
  <c r="E55" i="8" s="1"/>
  <c r="L48" i="6"/>
  <c r="E5" i="7"/>
  <c r="H5" i="7" s="1"/>
  <c r="L98" i="6"/>
  <c r="G7" i="9"/>
  <c r="H7" i="9" s="1"/>
  <c r="L99" i="6"/>
  <c r="E20" i="7"/>
  <c r="E27" i="6" s="1"/>
  <c r="D8" i="10"/>
  <c r="F15" i="8"/>
  <c r="F54" i="8"/>
  <c r="L84" i="6"/>
  <c r="F34" i="8"/>
  <c r="F51" i="8" s="1"/>
  <c r="E9" i="9" s="1"/>
  <c r="J56" i="6"/>
  <c r="L56" i="6" s="1"/>
  <c r="F56" i="8"/>
  <c r="H12" i="7"/>
  <c r="H14" i="7"/>
  <c r="E57" i="8"/>
  <c r="K103" i="6"/>
  <c r="F103" i="6"/>
  <c r="F85" i="6"/>
  <c r="L85" i="6" s="1"/>
  <c r="K85" i="6"/>
  <c r="J39" i="6"/>
  <c r="L39" i="6" s="1"/>
  <c r="L64" i="6"/>
  <c r="K72" i="6"/>
  <c r="F72" i="6"/>
  <c r="F65" i="6"/>
  <c r="K65" i="6"/>
  <c r="F53" i="8"/>
  <c r="L15" i="6"/>
  <c r="H75" i="8"/>
  <c r="G10" i="9" s="1"/>
  <c r="H10" i="9" s="1"/>
  <c r="E8" i="10" s="1"/>
  <c r="L110" i="6"/>
  <c r="E111" i="6"/>
  <c r="H20" i="7"/>
  <c r="K93" i="6"/>
  <c r="L93" i="6"/>
  <c r="F94" i="6"/>
  <c r="K80" i="6"/>
  <c r="L80" i="6"/>
  <c r="F81" i="6"/>
  <c r="J57" i="6"/>
  <c r="L44" i="6"/>
  <c r="J45" i="6"/>
  <c r="J33" i="6"/>
  <c r="L33" i="6" s="1"/>
  <c r="J34" i="6"/>
  <c r="L17" i="6"/>
  <c r="J18" i="6"/>
  <c r="G6" i="7" s="1"/>
  <c r="E14" i="8" l="1"/>
  <c r="F86" i="6"/>
  <c r="J40" i="6"/>
  <c r="F55" i="8"/>
  <c r="L55" i="8" s="1"/>
  <c r="K55" i="8"/>
  <c r="F9" i="9"/>
  <c r="E18" i="7"/>
  <c r="L86" i="6"/>
  <c r="D16" i="10"/>
  <c r="D9" i="10"/>
  <c r="D17" i="10"/>
  <c r="D15" i="10"/>
  <c r="F8" i="10"/>
  <c r="E66" i="6"/>
  <c r="L65" i="6"/>
  <c r="E104" i="6"/>
  <c r="L103" i="6"/>
  <c r="F14" i="8"/>
  <c r="L14" i="8" s="1"/>
  <c r="K14" i="8"/>
  <c r="G6" i="9"/>
  <c r="H6" i="9" s="1"/>
  <c r="G5" i="9" s="1"/>
  <c r="H5" i="9" s="1"/>
  <c r="H27" i="9" s="1"/>
  <c r="E16" i="10"/>
  <c r="E18" i="10" s="1"/>
  <c r="E17" i="10"/>
  <c r="E19" i="10"/>
  <c r="F19" i="10" s="1"/>
  <c r="E15" i="10"/>
  <c r="E9" i="10"/>
  <c r="E10" i="10" s="1"/>
  <c r="E20" i="10"/>
  <c r="F20" i="10" s="1"/>
  <c r="E73" i="6"/>
  <c r="L72" i="6"/>
  <c r="H6" i="7"/>
  <c r="I15" i="8"/>
  <c r="F57" i="8"/>
  <c r="L57" i="8" s="1"/>
  <c r="K57" i="8"/>
  <c r="F111" i="6"/>
  <c r="K111" i="6"/>
  <c r="K27" i="6"/>
  <c r="F27" i="6"/>
  <c r="L27" i="6" s="1"/>
  <c r="L94" i="6"/>
  <c r="E19" i="7"/>
  <c r="L81" i="6"/>
  <c r="E17" i="7"/>
  <c r="G13" i="7"/>
  <c r="L57" i="6"/>
  <c r="G11" i="7"/>
  <c r="L45" i="6"/>
  <c r="G10" i="7"/>
  <c r="L40" i="6"/>
  <c r="G9" i="7"/>
  <c r="L34" i="6"/>
  <c r="L18" i="6"/>
  <c r="E14" i="10" l="1"/>
  <c r="E13" i="10"/>
  <c r="F73" i="6"/>
  <c r="K73" i="6"/>
  <c r="H18" i="7"/>
  <c r="E22" i="6"/>
  <c r="F15" i="10"/>
  <c r="F17" i="10"/>
  <c r="D10" i="10"/>
  <c r="F9" i="10"/>
  <c r="F66" i="6"/>
  <c r="K66" i="6"/>
  <c r="H9" i="7"/>
  <c r="I34" i="8"/>
  <c r="H10" i="7"/>
  <c r="I53" i="8"/>
  <c r="F104" i="6"/>
  <c r="K104" i="6"/>
  <c r="D18" i="10"/>
  <c r="F18" i="10" s="1"/>
  <c r="F16" i="10"/>
  <c r="H11" i="7"/>
  <c r="I54" i="8"/>
  <c r="J15" i="8"/>
  <c r="K15" i="8"/>
  <c r="H13" i="7"/>
  <c r="I56" i="8"/>
  <c r="L111" i="6"/>
  <c r="F113" i="6"/>
  <c r="E26" i="6"/>
  <c r="H19" i="7"/>
  <c r="E21" i="6"/>
  <c r="H17" i="7"/>
  <c r="K22" i="6" l="1"/>
  <c r="F22" i="6"/>
  <c r="L22" i="6" s="1"/>
  <c r="L66" i="6"/>
  <c r="F68" i="6"/>
  <c r="L73" i="6"/>
  <c r="F75" i="6"/>
  <c r="J56" i="8"/>
  <c r="L56" i="8" s="1"/>
  <c r="K56" i="8"/>
  <c r="J27" i="8"/>
  <c r="I8" i="9" s="1"/>
  <c r="J8" i="9" s="1"/>
  <c r="L15" i="8"/>
  <c r="J53" i="8"/>
  <c r="K53" i="8"/>
  <c r="J34" i="8"/>
  <c r="K34" i="8"/>
  <c r="L104" i="6"/>
  <c r="F106" i="6"/>
  <c r="D13" i="10"/>
  <c r="F13" i="10" s="1"/>
  <c r="D14" i="10"/>
  <c r="F14" i="10" s="1"/>
  <c r="F10" i="10"/>
  <c r="J54" i="8"/>
  <c r="L54" i="8" s="1"/>
  <c r="K54" i="8"/>
  <c r="L113" i="6"/>
  <c r="E22" i="7"/>
  <c r="H22" i="7" s="1"/>
  <c r="K26" i="6"/>
  <c r="F26" i="6"/>
  <c r="F21" i="6"/>
  <c r="K21" i="6"/>
  <c r="J51" i="8" l="1"/>
  <c r="I9" i="9" s="1"/>
  <c r="L34" i="8"/>
  <c r="L51" i="8" s="1"/>
  <c r="E15" i="7"/>
  <c r="L68" i="6"/>
  <c r="E16" i="7"/>
  <c r="L75" i="6"/>
  <c r="J75" i="8"/>
  <c r="I10" i="9" s="1"/>
  <c r="J10" i="9" s="1"/>
  <c r="E12" i="10" s="1"/>
  <c r="L53" i="8"/>
  <c r="E21" i="7"/>
  <c r="H21" i="7" s="1"/>
  <c r="L106" i="6"/>
  <c r="L26" i="6"/>
  <c r="F28" i="6"/>
  <c r="L21" i="6"/>
  <c r="F23" i="6"/>
  <c r="E5" i="6" l="1"/>
  <c r="H16" i="7"/>
  <c r="E58" i="8"/>
  <c r="H15" i="7"/>
  <c r="J9" i="9"/>
  <c r="K9" i="9"/>
  <c r="E8" i="7"/>
  <c r="L28" i="6"/>
  <c r="E7" i="7"/>
  <c r="L23" i="6"/>
  <c r="L9" i="9" l="1"/>
  <c r="I7" i="9"/>
  <c r="J7" i="9" s="1"/>
  <c r="H7" i="7"/>
  <c r="E16" i="8"/>
  <c r="K58" i="8"/>
  <c r="F58" i="8"/>
  <c r="H8" i="7"/>
  <c r="E17" i="8"/>
  <c r="F5" i="6"/>
  <c r="K5" i="6"/>
  <c r="L58" i="8" l="1"/>
  <c r="L75" i="8" s="1"/>
  <c r="F75" i="8"/>
  <c r="E10" i="9" s="1"/>
  <c r="I6" i="9"/>
  <c r="J6" i="9" s="1"/>
  <c r="I5" i="9" s="1"/>
  <c r="J5" i="9" s="1"/>
  <c r="J27" i="9" s="1"/>
  <c r="D12" i="10"/>
  <c r="F12" i="10" s="1"/>
  <c r="K17" i="8"/>
  <c r="F17" i="8"/>
  <c r="L17" i="8" s="1"/>
  <c r="K16" i="8"/>
  <c r="F16" i="8"/>
  <c r="L16" i="8" s="1"/>
  <c r="L5" i="6"/>
  <c r="F6" i="6"/>
  <c r="L6" i="6" l="1"/>
  <c r="E4" i="7"/>
  <c r="K10" i="9"/>
  <c r="F10" i="9"/>
  <c r="E4" i="10" l="1"/>
  <c r="L10" i="9"/>
  <c r="H4" i="7"/>
  <c r="E13" i="8"/>
  <c r="F13" i="8" l="1"/>
  <c r="K13" i="8"/>
  <c r="N23" i="10"/>
  <c r="K15" i="10"/>
  <c r="E7" i="10"/>
  <c r="E48" i="10"/>
  <c r="E26" i="10" l="1"/>
  <c r="E24" i="10"/>
  <c r="E22" i="10"/>
  <c r="E21" i="10"/>
  <c r="E31" i="10"/>
  <c r="E30" i="10"/>
  <c r="L13" i="8"/>
  <c r="L27" i="8" s="1"/>
  <c r="F27" i="8"/>
  <c r="E8" i="9" s="1"/>
  <c r="E25" i="10" l="1"/>
  <c r="E23" i="10" s="1"/>
  <c r="F8" i="9"/>
  <c r="K8" i="9"/>
  <c r="L8" i="9" l="1"/>
  <c r="E7" i="9"/>
  <c r="E32" i="10"/>
  <c r="K7" i="9" l="1"/>
  <c r="F7" i="9"/>
  <c r="E33" i="10"/>
  <c r="E34" i="10" l="1"/>
  <c r="E35" i="10" s="1"/>
  <c r="E6" i="9"/>
  <c r="D4" i="10"/>
  <c r="L7" i="9"/>
  <c r="D7" i="10" l="1"/>
  <c r="F4" i="10"/>
  <c r="F48" i="10" s="1"/>
  <c r="D48" i="10"/>
  <c r="F6" i="9"/>
  <c r="K6" i="9"/>
  <c r="E40" i="10"/>
  <c r="E42" i="10" s="1"/>
  <c r="E46" i="10" s="1"/>
  <c r="E50" i="10" s="1"/>
  <c r="E5" i="9" l="1"/>
  <c r="L6" i="9"/>
  <c r="D31" i="10"/>
  <c r="F31" i="10" s="1"/>
  <c r="D21" i="10"/>
  <c r="F21" i="10" s="1"/>
  <c r="D24" i="10"/>
  <c r="D22" i="10"/>
  <c r="F22" i="10" s="1"/>
  <c r="D26" i="10"/>
  <c r="F26" i="10" s="1"/>
  <c r="D30" i="10"/>
  <c r="F30" i="10" s="1"/>
  <c r="F7" i="10"/>
  <c r="D25" i="10" l="1"/>
  <c r="F24" i="10"/>
  <c r="K5" i="9"/>
  <c r="F5" i="9"/>
  <c r="L5" i="9" l="1"/>
  <c r="L27" i="9" s="1"/>
  <c r="F27" i="9"/>
  <c r="D23" i="10"/>
  <c r="F25" i="10"/>
  <c r="F23" i="10" l="1"/>
  <c r="D32" i="10"/>
  <c r="F32" i="10" l="1"/>
  <c r="D33" i="10"/>
  <c r="D34" i="10" l="1"/>
  <c r="F33" i="10"/>
  <c r="F34" i="10" l="1"/>
  <c r="D35" i="10"/>
  <c r="F35" i="10" l="1"/>
  <c r="D40" i="10" l="1"/>
  <c r="F40" i="10" s="1"/>
  <c r="F39" i="10"/>
  <c r="D42" i="10" l="1"/>
  <c r="D46" i="10"/>
  <c r="F42" i="10"/>
  <c r="D50" i="10" l="1"/>
  <c r="F46" i="10"/>
  <c r="F50" i="10" s="1"/>
</calcChain>
</file>

<file path=xl/sharedStrings.xml><?xml version="1.0" encoding="utf-8"?>
<sst xmlns="http://schemas.openxmlformats.org/spreadsheetml/2006/main" count="3136" uniqueCount="628">
  <si>
    <t>공 종 별 집 계 표</t>
  </si>
  <si>
    <t>[ 우천체육공원 축구장관람석 막구조공사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</si>
  <si>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</si>
  <si>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</si>
  <si>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</si>
  <si>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</si>
  <si>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</si>
  <si>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</si>
  <si>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</si>
  <si>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</si>
  <si>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</si>
  <si>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</si>
  <si>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</si>
  <si>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</si>
  <si>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</si>
  <si>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</si>
  <si>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</si>
  <si>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</si>
  <si>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</si>
  <si>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</si>
  <si>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</si>
  <si>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</si>
  <si>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</si>
  <si>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</si>
  <si>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</si>
  <si>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</si>
  <si>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</si>
  <si>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</si>
  <si>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</si>
  <si>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</si>
  <si>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</si>
  <si>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</si>
  <si>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</si>
  <si>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</si>
  <si>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</si>
  <si>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</si>
  <si>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</si>
  <si>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</si>
  <si>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</si>
  <si>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</si>
  <si>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</si>
  <si>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</si>
  <si>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</si>
  <si>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</si>
  <si>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</si>
  <si>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</si>
  <si>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</si>
  <si>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</si>
  <si>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</si>
  <si>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</si>
  <si>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</si>
  <si>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우천체육공원 축구장관람석 막구조공사</t>
  </si>
  <si>
    <t/>
  </si>
  <si>
    <t>01</t>
  </si>
  <si>
    <t>01.막구조공사</t>
  </si>
  <si>
    <t>0101</t>
  </si>
  <si>
    <t>제  작  공  사</t>
  </si>
  <si>
    <t>010101</t>
  </si>
  <si>
    <t>철  골  공  사</t>
  </si>
  <si>
    <t>01010101</t>
  </si>
  <si>
    <t>각종철판</t>
  </si>
  <si>
    <t>TON</t>
  </si>
  <si>
    <t>자재 9</t>
  </si>
  <si>
    <t>5CFB769E1B345B676448FD6874A40BC47A030F</t>
  </si>
  <si>
    <t>F</t>
  </si>
  <si>
    <t>T</t>
  </si>
  <si>
    <t>010101015CFB769E1B345B676448FD6874A40BC47A030F</t>
  </si>
  <si>
    <t>일반구조용압연강판</t>
  </si>
  <si>
    <t>일반구조용압연강판, 20mm</t>
  </si>
  <si>
    <t>자재 8</t>
  </si>
  <si>
    <t>5CFB769E1B345B676448FD6874A40BC47A037F</t>
  </si>
  <si>
    <t>010101015CFB769E1B345B676448FD6874A40BC47A037F</t>
  </si>
  <si>
    <t>일반구조용압연강판, 9.0mm</t>
  </si>
  <si>
    <t>자재 10</t>
  </si>
  <si>
    <t>5CFB769E1B345B676448FD686A960762334FB8</t>
  </si>
  <si>
    <t>010101015CFB769E1B345B676448FD686A960762334FB8</t>
  </si>
  <si>
    <t>일반구조용탄소강관</t>
  </si>
  <si>
    <t>일반구조용탄소강관, 흑관, ∮139.8*4.5mm</t>
  </si>
  <si>
    <t>M</t>
  </si>
  <si>
    <t>자재 18</t>
  </si>
  <si>
    <t>5C80768B01E4BD07AEB88E66E941045E2861E6</t>
  </si>
  <si>
    <t>010101015C80768B01E4BD07AEB88E66E941045E2861E6</t>
  </si>
  <si>
    <t>일반구조용탄소강관, 흑관, ∮165.2*2.9mm</t>
  </si>
  <si>
    <t>자재 17</t>
  </si>
  <si>
    <t>5C80768B01E4BD07AEB88E66E941045E286192</t>
  </si>
  <si>
    <t>010101015C80768B01E4BD07AEB88E66E941045E286192</t>
  </si>
  <si>
    <t>일반구조용탄소강관, 흑관, ∮190.7*4.5mm</t>
  </si>
  <si>
    <t>자재 19</t>
  </si>
  <si>
    <t>5C80768B01E4BD07AEB88E66E941045E274014</t>
  </si>
  <si>
    <t>010101015C80768B01E4BD07AEB88E66E941045E274014</t>
  </si>
  <si>
    <t>일반구조용탄소강관, 흑관, ∮190.7*7.0mm</t>
  </si>
  <si>
    <t>자재 20</t>
  </si>
  <si>
    <t>5C80768B01E4BD07AEB88E66E941045E274067</t>
  </si>
  <si>
    <t>010101015C80768B01E4BD07AEB88E66E941045E274067</t>
  </si>
  <si>
    <t>앵커볼트</t>
  </si>
  <si>
    <t>앵커볼트, M20*500mm</t>
  </si>
  <si>
    <t>개</t>
  </si>
  <si>
    <t>자재 13</t>
  </si>
  <si>
    <t>5CFB66F959349C1744CCA66BF0CD0C7D65FCC0</t>
  </si>
  <si>
    <t>010101015CFB66F959349C1744CCA66BF0CD0C7D65FCC0</t>
  </si>
  <si>
    <t>철골 세우기 - 크레인(타이어) 15ton</t>
  </si>
  <si>
    <t>창고 소규모, 공장 대규모 건물 트러스 거더류</t>
  </si>
  <si>
    <t>호표 1</t>
  </si>
  <si>
    <t>5BD0C6A347F4DE4732CF5C61DB3F06</t>
  </si>
  <si>
    <t>010101015BD0C6A347F4DE4732CF5C61DB3F06</t>
  </si>
  <si>
    <t>철골세우기 - 표준단가</t>
  </si>
  <si>
    <t>6층 미만</t>
  </si>
  <si>
    <t>호표 2</t>
  </si>
  <si>
    <t>5BD086004D74AB97EAF548645B4608</t>
  </si>
  <si>
    <t>010101015BD086004D74AB97EAF548645B4608</t>
  </si>
  <si>
    <t>수용접(Rolled shape 제작)</t>
  </si>
  <si>
    <t>20(m/t) 미만, 30ton 미만</t>
  </si>
  <si>
    <t>호표 3</t>
  </si>
  <si>
    <t>5BD0860046C4C127B2506C6042C804</t>
  </si>
  <si>
    <t>010101015BD0860046C4C127B2506C6042C804</t>
  </si>
  <si>
    <t>녹막이페인트 붓칠</t>
  </si>
  <si>
    <t>철재면, 1회 1종</t>
  </si>
  <si>
    <t>M2</t>
  </si>
  <si>
    <t>호표 4</t>
  </si>
  <si>
    <t>5BD03685A494E4175C7AA0665F500D</t>
  </si>
  <si>
    <t>010101015BD03685A494E4175C7AA0665F500D</t>
  </si>
  <si>
    <t>유성페인트 붓칠</t>
  </si>
  <si>
    <t>철재면, 2회 1급</t>
  </si>
  <si>
    <t>호표 5</t>
  </si>
  <si>
    <t>5BD036864B049BB74BA0FB66422C00</t>
  </si>
  <si>
    <t>010101015BD036864B049BB74BA0FB66422C00</t>
  </si>
  <si>
    <t>운반비(트레일러 20ton+크레인 10ton)</t>
  </si>
  <si>
    <t>철골, L:20km</t>
  </si>
  <si>
    <t>산근 1</t>
  </si>
  <si>
    <t>5BD196D935E41E279702C965C0DD06</t>
  </si>
  <si>
    <t>010101015BD196D935E41E279702C965C0DD06</t>
  </si>
  <si>
    <t>철강설(철골)</t>
  </si>
  <si>
    <t>철강설, 고철, 작업설부산물</t>
  </si>
  <si>
    <t>자재 5</t>
  </si>
  <si>
    <t>5CD886FC1EE441E71BDCE9635F4F0D2179CB94</t>
  </si>
  <si>
    <t>010101015CD886FC1EE441E71BDCE9635F4F0D2179CB94</t>
  </si>
  <si>
    <t>[ 합           계 ]</t>
  </si>
  <si>
    <t>TOTAL</t>
  </si>
  <si>
    <t>막    공    사</t>
  </si>
  <si>
    <t>01010102</t>
  </si>
  <si>
    <t>CLAMP BAR</t>
  </si>
  <si>
    <t>50*6T</t>
  </si>
  <si>
    <t>자재 21</t>
  </si>
  <si>
    <t>5ADAB64577C4762734D3E162122005</t>
  </si>
  <si>
    <t>010101025ADAB64577C4762734D3E162122005</t>
  </si>
  <si>
    <t>GASKET"A"</t>
  </si>
  <si>
    <t>W60 3T</t>
  </si>
  <si>
    <t>자재 22</t>
  </si>
  <si>
    <t>5ADAB64577C4762734D3E162122004</t>
  </si>
  <si>
    <t>010101025ADAB64577C4762734D3E162122004</t>
  </si>
  <si>
    <t>CLAMP 볼트/너트/와셔</t>
  </si>
  <si>
    <t>M12 L55</t>
  </si>
  <si>
    <t>EA</t>
  </si>
  <si>
    <t>자재 23</t>
  </si>
  <si>
    <t>5ADAB64577C4762734D3E162122007</t>
  </si>
  <si>
    <t>010101025ADAB64577C4762734D3E162122007</t>
  </si>
  <si>
    <t>EDGE STOPPER</t>
  </si>
  <si>
    <t>Ø10</t>
  </si>
  <si>
    <t>자재 24</t>
  </si>
  <si>
    <t>5ADAB64577C4762734D3E162122006</t>
  </si>
  <si>
    <t>010101025ADAB64577C4762734D3E162122006</t>
  </si>
  <si>
    <t>MEMBRANE 원단</t>
  </si>
  <si>
    <t>PTFE</t>
  </si>
  <si>
    <t>자재 25</t>
  </si>
  <si>
    <t>5ADAB64577C4762734D3E162122001</t>
  </si>
  <si>
    <t>010101025ADAB64577C4762734D3E162122001</t>
  </si>
  <si>
    <t>MEMBRANE 제작</t>
  </si>
  <si>
    <t>호표 6</t>
  </si>
  <si>
    <t>5BD07613EF84B4C7C723F868A7D605</t>
  </si>
  <si>
    <t>010101025BD07613EF84B4C7C723F868A7D605</t>
  </si>
  <si>
    <t>FEP FILM</t>
  </si>
  <si>
    <t>W:50</t>
  </si>
  <si>
    <t>자재 26</t>
  </si>
  <si>
    <t>5ADAB64577C4762734D3E162122002</t>
  </si>
  <si>
    <t>010101025ADAB64577C4762734D3E162122002</t>
  </si>
  <si>
    <t>PATTERN ENGINEERING</t>
  </si>
  <si>
    <t>자재 27</t>
  </si>
  <si>
    <t>5ADAB64577C4762734D3E16212200D</t>
  </si>
  <si>
    <t>010101025ADAB64577C4762734D3E16212200D</t>
  </si>
  <si>
    <t>설  치  공  사</t>
  </si>
  <si>
    <t>010102</t>
  </si>
  <si>
    <t>앵커 볼트 설치</t>
  </si>
  <si>
    <t>∮20 이하</t>
  </si>
  <si>
    <t>호표 7</t>
  </si>
  <si>
    <t>5BD08607FE147D6729A45968B2540C</t>
  </si>
  <si>
    <t>0101025BD08607FE147D6729A45968B2540C</t>
  </si>
  <si>
    <t>경량형강철골조 조립설치</t>
  </si>
  <si>
    <t>내력식(지붕트러스), 4층 이하 기준</t>
  </si>
  <si>
    <t>호표 8</t>
  </si>
  <si>
    <t>5BD08606D54409F7087AC060CA0C02</t>
  </si>
  <si>
    <t>0101025BD08606D54409F7087AC060CA0C02</t>
  </si>
  <si>
    <t>주각부 무수축 모르타르 충전</t>
  </si>
  <si>
    <t>무수축모르타르</t>
  </si>
  <si>
    <t>M3</t>
  </si>
  <si>
    <t>호표 9</t>
  </si>
  <si>
    <t>5BD0860046C4D377AFFD5763640401</t>
  </si>
  <si>
    <t>0101025BD0860046C4D377AFFD5763640401</t>
  </si>
  <si>
    <t>MEMBRANE 설치</t>
  </si>
  <si>
    <t>호표 10</t>
  </si>
  <si>
    <t>5BD07613EF84B4C7C723F868A7D606</t>
  </si>
  <si>
    <t>0101025BD07613EF84B4C7C723F868A7D606</t>
  </si>
  <si>
    <t>고소작업대</t>
  </si>
  <si>
    <t>5.0톤(45m급), [현장도착도]</t>
  </si>
  <si>
    <t>대</t>
  </si>
  <si>
    <t>호표 11</t>
  </si>
  <si>
    <t>5BD0C6A19494FA4791DF466064530C</t>
  </si>
  <si>
    <t>0101025BD0C6A19494FA4791DF466064530C</t>
  </si>
  <si>
    <t>크레인(타이어)</t>
  </si>
  <si>
    <t>10ton</t>
  </si>
  <si>
    <t>HR</t>
  </si>
  <si>
    <t>호표 12</t>
  </si>
  <si>
    <t>5CCE261AE08476D76AF6836C090D0EF2D5E85F32</t>
  </si>
  <si>
    <t>0101025CCE261AE08476D76AF6836C090D0EF2D5E85F32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</si>
  <si>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</si>
  <si>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</si>
  <si>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</si>
  <si>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</si>
  <si>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</si>
  <si>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</si>
  <si>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</si>
  <si>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</si>
  <si>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</si>
  <si>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</si>
  <si>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</si>
  <si>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</si>
  <si>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</si>
  <si>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</si>
  <si>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</si>
  <si>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</si>
  <si>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</si>
  <si>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</si>
  <si>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</si>
  <si>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</si>
  <si>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</si>
  <si>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철골 세우기 - 크레인(타이어) 15ton  창고 소규모, 공장 대규모 건물 트러스 거더류  TON  건축 1-2-3   ( 호표 1 )</t>
  </si>
  <si>
    <t>건축 1-2-3</t>
  </si>
  <si>
    <t>15ton</t>
  </si>
  <si>
    <t>호표 13</t>
  </si>
  <si>
    <t>5CCE261AE08476D76AF6836C090D0B3E6F28A56E</t>
  </si>
  <si>
    <t>5BD0C6A347F4DE4732CF5C61DB3F065CCE261AE08476D76AF6836C090D0B3E6F28A56E</t>
  </si>
  <si>
    <t xml:space="preserve"> [ 합          계 ]</t>
  </si>
  <si>
    <t>철골세우기 - 표준단가  6층 미만  TON  건축 1-2-1   ( 호표 2 )</t>
  </si>
  <si>
    <t>건축 1-2-1</t>
  </si>
  <si>
    <t>철골공</t>
  </si>
  <si>
    <t>일반공사 직종</t>
  </si>
  <si>
    <t>인</t>
  </si>
  <si>
    <t>노임 5</t>
  </si>
  <si>
    <t>5B0A56D8737421372100D366EBB50FBF0324DD</t>
  </si>
  <si>
    <t>5BD086004D74AB97EAF548645B46085B0A56D8737421372100D366EBB50FBF0324DD</t>
  </si>
  <si>
    <t>비계공</t>
  </si>
  <si>
    <t>노임 3</t>
  </si>
  <si>
    <t>5B0A56D8737421372100D366EBB50FBF0325E5</t>
  </si>
  <si>
    <t>5BD086004D74AB97EAF548645B46085B0A56D8737421372100D366EBB50FBF0325E5</t>
  </si>
  <si>
    <t>특별인부</t>
  </si>
  <si>
    <t>노임 2</t>
  </si>
  <si>
    <t>5B0A56D8737421372100D366EBB50FBF0325E0</t>
  </si>
  <si>
    <t>5BD086004D74AB97EAF548645B46085B0A56D8737421372100D366EBB50FBF0325E0</t>
  </si>
  <si>
    <t>수용접(Rolled shape 제작)  20(m/t) 미만, 30ton 미만  TON  건축 1-1-3, 1-1-4   ( 호표 3 )</t>
  </si>
  <si>
    <t>건축 1-1-3, 1-1-4</t>
  </si>
  <si>
    <t>용접봉(연강용)</t>
  </si>
  <si>
    <t>3.2(KSE4301)</t>
  </si>
  <si>
    <t>kg</t>
  </si>
  <si>
    <t>자재 7</t>
  </si>
  <si>
    <t>5CE936487EB4C5F71A8AEC67A8B409C7F27A91</t>
  </si>
  <si>
    <t>5BD0860046C4C127B2506C6042C8045CE936487EB4C5F71A8AEC67A8B409C7F27A91</t>
  </si>
  <si>
    <t>용접공</t>
  </si>
  <si>
    <t>노임 6</t>
  </si>
  <si>
    <t>5B0A56D8737421372100D366EBB50FBF0324DE</t>
  </si>
  <si>
    <t>5BD0860046C4C127B2506C6042C8045B0A56D8737421372100D366EBB50FBF0324DE</t>
  </si>
  <si>
    <t>제경비</t>
  </si>
  <si>
    <t>인력품의 60%</t>
  </si>
  <si>
    <t>식</t>
  </si>
  <si>
    <t>5ACAA63374F4DF37DAEE366C8C70001</t>
  </si>
  <si>
    <t>5BD0860046C4C127B2506C6042C8045ACAA63374F4DF37DAEE366C8C70001</t>
  </si>
  <si>
    <t>녹막이페인트 붓칠  철재면, 1회 1종  M2  건축 11-2-6   ( 호표 4 )</t>
  </si>
  <si>
    <t>건축 11-2-6</t>
  </si>
  <si>
    <t>녹막이 페인트칠</t>
  </si>
  <si>
    <t>철재면 1회 노무비</t>
  </si>
  <si>
    <t>호표 14</t>
  </si>
  <si>
    <t>5BD03685A494E4175D1F7D6997EE01</t>
  </si>
  <si>
    <t>5BD03685A494E4175C7AA0665F500D5BD03685A494E4175D1F7D6997EE01</t>
  </si>
  <si>
    <t>녹막이 페인트칠 재료비(20년 품셈기준)</t>
  </si>
  <si>
    <t>철재면, 1회, 1종</t>
  </si>
  <si>
    <t>호표 15</t>
  </si>
  <si>
    <t>5BD03685A494E4175D1E566F1CAF04</t>
  </si>
  <si>
    <t>5BD03685A494E4175C7AA0665F500D5BD03685A494E4175D1E566F1CAF04</t>
  </si>
  <si>
    <t>유성페인트 붓칠  철재면, 2회 1급  M2  건축 11-2-4   ( 호표 5 )</t>
  </si>
  <si>
    <t>건축 11-2-4</t>
  </si>
  <si>
    <t>철재면 2회 노무비</t>
  </si>
  <si>
    <t>호표 16</t>
  </si>
  <si>
    <t>5BD036864B049BB74BA0FF6DFC8908</t>
  </si>
  <si>
    <t>5BD036864B049BB74BA0FB66422C005BD036864B049BB74BA0FF6DFC8908</t>
  </si>
  <si>
    <t>유성페인트 붓칠 재료비(20년 품셈기준)</t>
  </si>
  <si>
    <t>철재면, 2회, 1급</t>
  </si>
  <si>
    <t>호표 17</t>
  </si>
  <si>
    <t>5BD036864B049BB74BA0FF6DD1C20B</t>
  </si>
  <si>
    <t>5BD036864B049BB74BA0FB66422C005BD036864B049BB74BA0FF6DD1C20B</t>
  </si>
  <si>
    <t>MEMBRANE 제작  PTFE  M2     ( 호표 6 )</t>
  </si>
  <si>
    <t>5BD07613EF84B4C7C723F868A7D6055B0A56D8737421372100D366EBB50FBF0325E0</t>
  </si>
  <si>
    <t>보통인부</t>
  </si>
  <si>
    <t>노임 1</t>
  </si>
  <si>
    <t>5B0A56D8737421372100D366EBB50FBF0325E1</t>
  </si>
  <si>
    <t>5BD07613EF84B4C7C723F868A7D6055B0A56D8737421372100D366EBB50FBF0325E1</t>
  </si>
  <si>
    <t>공구손료</t>
  </si>
  <si>
    <t>인력품의 5%</t>
  </si>
  <si>
    <t>5BD07613EF84B4C7C723F868A7D6055ACAA63374F4DF37DAEE366C8C70001</t>
  </si>
  <si>
    <t>앵커 볼트 설치  ∮20 이하  개  건축 1-2-6   ( 호표 7 )</t>
  </si>
  <si>
    <t>건축 1-2-6</t>
  </si>
  <si>
    <t>5BD08607FE147D6729A45968B2540C5B0A56D8737421372100D366EBB50FBF0324DD</t>
  </si>
  <si>
    <t>5BD08607FE147D6729A45968B2540C5B0A56D8737421372100D366EBB50FBF0325E0</t>
  </si>
  <si>
    <t>인력품의 2%</t>
  </si>
  <si>
    <t>5BD08607FE147D6729A45968B2540C5ACAA63374F4DF37DAEE366C8C70001</t>
  </si>
  <si>
    <t>경량형강철골조 조립설치  내력식(지붕트러스), 4층 이하 기준  TON  건축 1-4-4   ( 호표 8 )</t>
  </si>
  <si>
    <t>건축 1-4-4</t>
  </si>
  <si>
    <t>철공</t>
  </si>
  <si>
    <t>노임 4</t>
  </si>
  <si>
    <t>5B0A56D8737421372100D366EBB50FBF0325EA</t>
  </si>
  <si>
    <t>5BD08606D54409F7087AC060CA0C025B0A56D8737421372100D366EBB50FBF0325EA</t>
  </si>
  <si>
    <t>인력품의 3%</t>
  </si>
  <si>
    <t>5BD08606D54409F7087AC060CA0C025ACAA63374F4DF37DAEE366C8C70001</t>
  </si>
  <si>
    <t>주각부 무수축 모르타르 충전  무수축모르타르  M3  700*700*50기준   ( 호표 9 )</t>
  </si>
  <si>
    <t>700*700*50기준</t>
  </si>
  <si>
    <t>GP600</t>
  </si>
  <si>
    <t>자재 11</t>
  </si>
  <si>
    <t>5CFB769E1A1417B7F8859F6AC8BD05BCF124AD</t>
  </si>
  <si>
    <t>5BD0860046C4D377AFFD57636404015CFB769E1A1417B7F8859F6AC8BD05BCF124AD</t>
  </si>
  <si>
    <t>미장공</t>
  </si>
  <si>
    <t>노임 7</t>
  </si>
  <si>
    <t>5B0A56D8737421372100D366EBB50FBF032797</t>
  </si>
  <si>
    <t>5BD0860046C4D377AFFD57636404015B0A56D8737421372100D366EBB50FBF032797</t>
  </si>
  <si>
    <t>5BD0860046C4D377AFFD57636404015B0A56D8737421372100D366EBB50FBF0325E1</t>
  </si>
  <si>
    <t>MEMBRANE 설치  PTFE  M2     ( 호표 10 )</t>
  </si>
  <si>
    <t>5BD07613EF84B4C7C723F868A7D6065B0A56D8737421372100D366EBB50FBF0325E0</t>
  </si>
  <si>
    <t>5BD07613EF84B4C7C723F868A7D6065B0A56D8737421372100D366EBB50FBF0325E1</t>
  </si>
  <si>
    <t>5BD07613EF84B4C7C723F868A7D6065ACAA63374F4DF37DAEE366C8C70001</t>
  </si>
  <si>
    <t>고소작업대  5.0톤(45m급), [현장도착도]  대     ( 호표 11 )</t>
  </si>
  <si>
    <t>고소작업대임대료</t>
  </si>
  <si>
    <t>일</t>
  </si>
  <si>
    <t>자재 12</t>
  </si>
  <si>
    <t>5CFB769E1DE459A7E9B9466BA27A0EE2B079C2</t>
  </si>
  <si>
    <t>5BD0C6A19494FA4791DF466064530C5CFB769E1DE459A7E9B9466BA27A0EE2B079C2</t>
  </si>
  <si>
    <t>크레인(타이어)  10ton  HR  공통 8-3,4(2104)   ( 호표 12 )</t>
  </si>
  <si>
    <t>A</t>
  </si>
  <si>
    <t>공통 8-3,4(2104)</t>
  </si>
  <si>
    <t>자재 1</t>
  </si>
  <si>
    <t>5CCE261AE08476D76AF6836C090D0EF2D5E85F</t>
  </si>
  <si>
    <t>5CCE261AE08476D76AF6836C090D0EF2D5E85F325CCE261AE08476D76AF6836C090D0EF2D5E85F</t>
  </si>
  <si>
    <t>경유</t>
  </si>
  <si>
    <t>경유, 저유황</t>
  </si>
  <si>
    <t>L</t>
  </si>
  <si>
    <t>자재 6</t>
  </si>
  <si>
    <t>5CD8C6597664E3C72B7F826B9A7F036182FC10</t>
  </si>
  <si>
    <t>5CCE261AE08476D76AF6836C090D0EF2D5E85F325CD8C6597664E3C72B7F826B9A7F036182FC10</t>
  </si>
  <si>
    <t>잡재료</t>
  </si>
  <si>
    <t>주연료비의 39%</t>
  </si>
  <si>
    <t>5CCE261AE08476D76AF6836C090D0EF2D5E85F325ACAA63374F4DF37DAEE366C8C70001</t>
  </si>
  <si>
    <t>건설기계운전사</t>
  </si>
  <si>
    <t>노임 9</t>
  </si>
  <si>
    <t>5B0A56D8737421372100D366EBB50FBF032100</t>
  </si>
  <si>
    <t>5CCE261AE08476D76AF6836C090D0EF2D5E85F325B0A56D8737421372100D366EBB50FBF032100</t>
  </si>
  <si>
    <t>크레인(타이어)  15ton  HR  공통 8-3,4(2104)   ( 호표 13 )</t>
  </si>
  <si>
    <t>자재 2</t>
  </si>
  <si>
    <t>5CCE261AE08476D76AF6836C090D0B3E6F28A5</t>
  </si>
  <si>
    <t>5CCE261AE08476D76AF6836C090D0B3E6F28A56E5CCE261AE08476D76AF6836C090D0B3E6F28A5</t>
  </si>
  <si>
    <t>5CCE261AE08476D76AF6836C090D0B3E6F28A56E5CD8C6597664E3C72B7F826B9A7F036182FC10</t>
  </si>
  <si>
    <t>5CCE261AE08476D76AF6836C090D0B3E6F28A56E5ACAA63374F4DF37DAEE366C8C70001</t>
  </si>
  <si>
    <t>5CCE261AE08476D76AF6836C090D0B3E6F28A56E5B0A56D8737421372100D366EBB50FBF032100</t>
  </si>
  <si>
    <t>녹막이 페인트칠  철재면 1회 노무비  M2  건축 11-2-6   ( 호표 14 )</t>
  </si>
  <si>
    <t>도장공</t>
  </si>
  <si>
    <t>노임 8</t>
  </si>
  <si>
    <t>5B0A56D8737421372100D366EBB50FBF032799</t>
  </si>
  <si>
    <t>5BD03685A494E4175D1F7D6997EE015B0A56D8737421372100D366EBB50FBF032799</t>
  </si>
  <si>
    <t>5BD03685A494E4175D1F7D6997EE015B0A56D8737421372100D366EBB50FBF0325E1</t>
  </si>
  <si>
    <t>공구손료 및 잡재료비</t>
  </si>
  <si>
    <t>5BD03685A494E4175D1F7D6997EE015ACAA63374F4DF37DAEE366C8C70001</t>
  </si>
  <si>
    <t>녹막이 페인트칠 재료비(20년 품셈기준)  철재면, 1회, 1종  M2     ( 호표 15 )</t>
  </si>
  <si>
    <t>방청페인트</t>
  </si>
  <si>
    <t>방청페인트, KSM6030-1종1류, 광명단페인트</t>
  </si>
  <si>
    <t>자재 14</t>
  </si>
  <si>
    <t>5CFB66FA67548A57FEB89160516D0F61B9F5DF</t>
  </si>
  <si>
    <t>5BD03685A494E4175D1E566F1CAF045CFB66FA67548A57FEB89160516D0F61B9F5DF</t>
  </si>
  <si>
    <t>시너</t>
  </si>
  <si>
    <t>시너, KSM6060, 1종</t>
  </si>
  <si>
    <t>자재 16</t>
  </si>
  <si>
    <t>5CFB66FA67548A874B488E6F35650B26C6D2F2</t>
  </si>
  <si>
    <t>5BD03685A494E4175D1E566F1CAF045CFB66FA67548A874B488E6F35650B26C6D2F2</t>
  </si>
  <si>
    <t>유성페인트 붓칠  철재면 2회 노무비  M2  건축 11-2-4   ( 호표 16 )</t>
  </si>
  <si>
    <t>5BD036864B049BB74BA0FF6DFC89085B0A56D8737421372100D366EBB50FBF032799</t>
  </si>
  <si>
    <t>5BD036864B049BB74BA0FF6DFC89085B0A56D8737421372100D366EBB50FBF0325E1</t>
  </si>
  <si>
    <t>5BD036864B049BB74BA0FF6DFC89085ACAA63374F4DF37DAEE366C8C70001</t>
  </si>
  <si>
    <t>유성페인트 붓칠 재료비(20년 품셈기준)  철재면, 2회, 1급  M2     ( 호표 17 )</t>
  </si>
  <si>
    <t>조합페인트</t>
  </si>
  <si>
    <t>조합페인트, KSM6020-1종1급, 백색</t>
  </si>
  <si>
    <t>자재 15</t>
  </si>
  <si>
    <t>5CFB66FA67548A57FEBC0C652A240F6A977ED5</t>
  </si>
  <si>
    <t>5BD036864B049BB74BA0FF6DD1C20B5CFB66FA67548A57FEBC0C652A240F6A977ED5</t>
  </si>
  <si>
    <t>5BD036864B049BB74BA0FF6DD1C20B5CFB66FA67548A874B488E6F35650B26C6D2F2</t>
  </si>
  <si>
    <t>트럭 트랙터 및 평판트레일러  20ton  HR  공통 8-3,4(2702)   ( 호표 18 )</t>
  </si>
  <si>
    <t>5CCE261AE08476B7BC151A61B8F307DF53F2F13C</t>
  </si>
  <si>
    <t>트럭 트랙터 및 평판트레일러</t>
  </si>
  <si>
    <t>20ton</t>
  </si>
  <si>
    <t>호표 18</t>
  </si>
  <si>
    <t>공통 8-3,4(2702)</t>
  </si>
  <si>
    <t>자재 4</t>
  </si>
  <si>
    <t>5CCE261AE08476B7BC151A61B8F307DF53F2F1</t>
  </si>
  <si>
    <t>5CCE261AE08476B7BC151A61B8F307DF53F2F13C5CCE261AE08476B7BC151A61B8F307DF53F2F1</t>
  </si>
  <si>
    <t>5CCE261AE08476B7BC151A61B8F307DF53F2F13C5CD8C6597664E3C72B7F826B9A7F036182FC10</t>
  </si>
  <si>
    <t>5CCE261AE08476B7BC151A61B8F307DF53F2F13C5ACAA63374F4DF37DAEE366C8C70001</t>
  </si>
  <si>
    <t>5CCE261AE08476B7BC151A61B8F307DF53F2F13C5B0A56D8737421372100D366EBB50FBF032100</t>
  </si>
  <si>
    <t>트럭탑재형 크레인  10ton  HR  공통 8-3,4(2105)   ( 호표 19 )</t>
  </si>
  <si>
    <t>5CCE261AE08476D76AF7AA6EA12800D31F56F024</t>
  </si>
  <si>
    <t>트럭탑재형 크레인</t>
  </si>
  <si>
    <t>호표 19</t>
  </si>
  <si>
    <t>공통 8-3,4(2105)</t>
  </si>
  <si>
    <t>자재 3</t>
  </si>
  <si>
    <t>5CCE261AE08476D76AF7AA6EA12800D31F56F0</t>
  </si>
  <si>
    <t>5CCE261AE08476D76AF7AA6EA12800D31F56F0245CCE261AE08476D76AF7AA6EA12800D31F56F0</t>
  </si>
  <si>
    <t>5CCE261AE08476D76AF7AA6EA12800D31F56F0245CD8C6597664E3C72B7F826B9A7F036182FC10</t>
  </si>
  <si>
    <t>주연료비의 20%</t>
  </si>
  <si>
    <t>5CCE261AE08476D76AF7AA6EA12800D31F56F0245ACAA63374F4DF37DAEE366C8C70001</t>
  </si>
  <si>
    <t>화물차운전사</t>
  </si>
  <si>
    <t>노임 10</t>
  </si>
  <si>
    <t>5B0A56D8737421372100D366EBB50FBF032101</t>
  </si>
  <si>
    <t>5CCE261AE08476D76AF7AA6EA12800D31F56F0245B0A56D8737421372100D366EBB50FBF032101</t>
  </si>
  <si>
    <t>단 가 산 출 목 록</t>
  </si>
  <si>
    <t>비    고</t>
  </si>
  <si>
    <t>START</t>
  </si>
  <si>
    <t>단 가 산 출 서</t>
  </si>
  <si>
    <t>산    출    내    역</t>
  </si>
  <si>
    <t>코드</t>
  </si>
  <si>
    <t>품명</t>
  </si>
  <si>
    <t>규격</t>
  </si>
  <si>
    <t>값</t>
  </si>
  <si>
    <t>소계</t>
  </si>
  <si>
    <t>총계</t>
  </si>
  <si>
    <t xml:space="preserve">운반비(트레일러 20ton+크레인 10ton)  철골, L:20km  TON    ( 산근 1 ) </t>
  </si>
  <si>
    <t>C</t>
  </si>
  <si>
    <t xml:space="preserve"> 운반거리 L=20KM 트레일러(20톤) 톤당     </t>
  </si>
  <si>
    <t>C!</t>
  </si>
  <si>
    <t>'운반거리 L=20KM 트레일러(20톤) 톤당 '</t>
  </si>
  <si>
    <t xml:space="preserve"> 적용기준:현장에서 가까운 지역공장 상차도 </t>
  </si>
  <si>
    <t>'적용기준:현장에서 가까운 지역공장 상차도'</t>
  </si>
  <si>
    <t xml:space="preserve">          (인천제철,광양제철,포항 등) </t>
  </si>
  <si>
    <t>'         (인천제철,광양제철,포항 등)'</t>
  </si>
  <si>
    <t xml:space="preserve"> </t>
  </si>
  <si>
    <t xml:space="preserve"> 차량속도=    0KM/V1     40KM/V2       25KM/V3     </t>
  </si>
  <si>
    <t>'차량속도=    0KM/V1     40KM/V2       25KM/V3 '</t>
  </si>
  <si>
    <t xml:space="preserve"> 생산공장 ○----------0-------------0----------○20KM  </t>
  </si>
  <si>
    <t>'생산공장 ○----------0-------------0----------○20KM '</t>
  </si>
  <si>
    <t xml:space="preserve"> 운반거리=공장L1=0.0KM,시내L2=19.5KM,공사장L3=0.50KM    </t>
  </si>
  <si>
    <t>'운반거리=공장L1=0.0KM,시내L2=19.5KM,공사장L3=0.50KM'</t>
  </si>
  <si>
    <t xml:space="preserve"> 1.트랙터및트레일러(20톤/HR) </t>
  </si>
  <si>
    <t>'1.트랙터및트레일러(20톤/HR)'</t>
  </si>
  <si>
    <t xml:space="preserve"> Q0  트레일러적재량(TON)  =20   </t>
  </si>
  <si>
    <t xml:space="preserve"> q0 '트레일러적재량(TON)' =20</t>
  </si>
  <si>
    <t xml:space="preserve"> Q1  1회적재량(TON)  =2   </t>
  </si>
  <si>
    <t xml:space="preserve"> q1 '1회적재량(TON)' =2</t>
  </si>
  <si>
    <t xml:space="preserve"> F   환산계수  =1   </t>
  </si>
  <si>
    <t xml:space="preserve"> F  '환산계수' =1</t>
  </si>
  <si>
    <t xml:space="preserve"> E   작업효율  =0.9   </t>
  </si>
  <si>
    <t xml:space="preserve"> E  '작업효율' =0.9</t>
  </si>
  <si>
    <t xml:space="preserve"> Es  적재효율 =0.5   </t>
  </si>
  <si>
    <t xml:space="preserve"> Es '적재효율'=0.5</t>
  </si>
  <si>
    <t xml:space="preserve"> N   적재횟수 =q0/q1 = 10 </t>
  </si>
  <si>
    <t xml:space="preserve"> N  '적재횟수'=q0/q1 =?</t>
  </si>
  <si>
    <t xml:space="preserve">CMS  묶기30,회전30,풀기30(초) =30+30+30= 90 </t>
  </si>
  <si>
    <t>Cms '묶기30,회전30,풀기30(초)'=30+30+30=?</t>
  </si>
  <si>
    <t xml:space="preserve"> T1  적재시간(MIN)  =(CMS*N)/(60*ES)= 30 </t>
  </si>
  <si>
    <t xml:space="preserve"> t1 '적재시간(MIN)' =(Cms*n)/(60*Es)=?</t>
  </si>
  <si>
    <t xml:space="preserve"> L1  작업장내 운반거리(KM)  =0   </t>
  </si>
  <si>
    <t xml:space="preserve"> L1 '작업장내 운반거리(KM)' =0</t>
  </si>
  <si>
    <t xml:space="preserve"> L2  도로주행 운반거리(KM)  =19.5   </t>
  </si>
  <si>
    <t xml:space="preserve"> L2 '도로주행 운반거리(KM)' =19.5</t>
  </si>
  <si>
    <t xml:space="preserve"> L3  공사장내 운반거리(KM)  =0.5   </t>
  </si>
  <si>
    <t xml:space="preserve"> L3 '공사장내 운반거리(KM)' =0.5</t>
  </si>
  <si>
    <t xml:space="preserve"> V1  작업장내 운반속도(KM/HR)  =0   </t>
  </si>
  <si>
    <t xml:space="preserve"> V1 '작업장내 운반속도(KM/HR)' =0</t>
  </si>
  <si>
    <t xml:space="preserve"> V2  도로주행 운반속도(KM/HR)  =40   </t>
  </si>
  <si>
    <t xml:space="preserve"> V2 '도로주행 운반속도(KM/HR)' =40</t>
  </si>
  <si>
    <t xml:space="preserve"> V3  공사장내 운반속도(KM/HR)  =25   </t>
  </si>
  <si>
    <t xml:space="preserve"> V3 '공사장내 운반속도(KM/HR)' =25</t>
  </si>
  <si>
    <t xml:space="preserve"> T2  왕복시간(MIN)  =((L2/V2)+(L3/V3))*60*2= 60.9 </t>
  </si>
  <si>
    <t xml:space="preserve"> t2 '왕복시간(MIN)' =((L2/V2)+(L3/V3))*60*2=? </t>
  </si>
  <si>
    <t xml:space="preserve"> T3  적하시간(MIN) =(CMS*N)/(60*ES)= 30 </t>
  </si>
  <si>
    <t xml:space="preserve"> t3 '적하시간(MIN)'=(Cms*n)/(60*Es)=?</t>
  </si>
  <si>
    <t xml:space="preserve"> T4  적재대기시간(MIN)  =0.42   </t>
  </si>
  <si>
    <t xml:space="preserve"> t4 '적재대기시간(MIN)' =0.42</t>
  </si>
  <si>
    <t xml:space="preserve"> T6   세륜시간 (MIN)  =1.5   </t>
  </si>
  <si>
    <t xml:space="preserve"> t6  '세륜시간 (MIN)' =1.5</t>
  </si>
  <si>
    <t xml:space="preserve"> CM  1회싸이클시간(MIN)  =T1+T2+T3+T4+T6= 122.82 </t>
  </si>
  <si>
    <t xml:space="preserve"> CM '1회싸이클시간(MIN)' =t1+t2+t3+t4+t6=?</t>
  </si>
  <si>
    <t xml:space="preserve"> Q   시간당 작업량(TON/HR)  =(60*Q0*F*E)/CM= 8.793 </t>
  </si>
  <si>
    <t xml:space="preserve"> Q  '시간당 작업량(TON/HR)' =(60*q0*F*E)/CM=?</t>
  </si>
  <si>
    <t xml:space="preserve"> Z   차량실 작업량(TON/HR)  =(T2+T4+T6)/CM= 0.5115 </t>
  </si>
  <si>
    <t xml:space="preserve"> Z  '차량실 작업량(TON/HR)' =(T2+T4+T6)/CM=?  </t>
  </si>
  <si>
    <t xml:space="preserve"> 재료비:  32984 / 8.793*Z = 1918.7 </t>
  </si>
  <si>
    <t>'재료비:' ~00002702002000000.M~ / {Q}*Z =?EQ+</t>
  </si>
  <si>
    <t xml:space="preserve"> 노무비:  59020 / 8.793 = 6712.1 </t>
  </si>
  <si>
    <t>'노무비:' ~00002702002000000.L~ / {Q} =?EQ+</t>
  </si>
  <si>
    <t xml:space="preserve"> 경  비:  17314 / 8.793 = 1969 </t>
  </si>
  <si>
    <t>'경  비:' ~00002702002000000.E~ / {Q} =?EQ+</t>
  </si>
  <si>
    <t xml:space="preserve">  소  계    </t>
  </si>
  <si>
    <t>&gt;'소  계'</t>
  </si>
  <si>
    <t xml:space="preserve"> 2.크레인(트럭탑재형)(10TON/HR) </t>
  </si>
  <si>
    <t>'2.크레인(트럭탑재형)(10TON/HR)'</t>
  </si>
  <si>
    <t xml:space="preserve"> Es  작업효율  =0.5   </t>
  </si>
  <si>
    <t xml:space="preserve"> Es '작업효율' =0.5</t>
  </si>
  <si>
    <t xml:space="preserve"> Q   크레인상,하차작업량(톤/HR)  =(3600*Q1*F*ES/CMS)= 40 </t>
  </si>
  <si>
    <t xml:space="preserve"> Q  '크레인상,하차작업량(톤/HR)' =(3600*q1*F*Es/Cms)=?</t>
  </si>
  <si>
    <t xml:space="preserve"> 재료비:  17775 / 40 = 444.3 </t>
  </si>
  <si>
    <t>'재료비:' ~00002105001000000.M~ / {Q} =?EQ+</t>
  </si>
  <si>
    <t xml:space="preserve"> 노무비:  49778 / 40 = 1244.4 </t>
  </si>
  <si>
    <t>'노무비:' ~00002105001000000.L~ / {Q} =?EQ+</t>
  </si>
  <si>
    <t xml:space="preserve"> 경  비:  23795 / 40 = 594.8 </t>
  </si>
  <si>
    <t>'경  비:' ~00002105001000000.E~ / {Q} =?EQ+</t>
  </si>
  <si>
    <t xml:space="preserve"> 3.인력 </t>
  </si>
  <si>
    <t>'3.인력'</t>
  </si>
  <si>
    <t xml:space="preserve"> 비계공 </t>
  </si>
  <si>
    <t>'비계공'</t>
  </si>
  <si>
    <t xml:space="preserve"> 노무비:  281939*2/8/40 = 1762.1 </t>
  </si>
  <si>
    <t>'노무비:' ~L001010101000006.L~*2/8/{Q} =?EQ+</t>
  </si>
  <si>
    <t xml:space="preserve"> 보통인부 </t>
  </si>
  <si>
    <t>'보통인부'</t>
  </si>
  <si>
    <t xml:space="preserve"> 노무비:  172068*1/8/40 = 537.7 </t>
  </si>
  <si>
    <t>'노무비:' ~L001010101000002.L~*1/8/{Q} =?EQ+</t>
  </si>
  <si>
    <t xml:space="preserve">  </t>
  </si>
  <si>
    <t xml:space="preserve">   합  계    </t>
  </si>
  <si>
    <t>&gt;&gt;'합  계'</t>
  </si>
  <si>
    <t xml:space="preserve">  총  계</t>
  </si>
  <si>
    <t>단 가 대 비 표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</si>
  <si>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</si>
  <si>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</si>
  <si>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</si>
  <si>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</si>
  <si>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</si>
  <si>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</si>
  <si>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</si>
  <si>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</si>
  <si>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</si>
  <si>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</si>
  <si>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B</t>
  </si>
  <si>
    <t>3차</t>
    <phoneticPr fontId="10" type="noConversion"/>
  </si>
  <si>
    <t>2차</t>
    <phoneticPr fontId="10" type="noConversion"/>
  </si>
  <si>
    <t>1차</t>
    <phoneticPr fontId="10" type="noConversion"/>
  </si>
  <si>
    <t xml:space="preserve"> </t>
    <phoneticPr fontId="10" type="noConversion"/>
  </si>
  <si>
    <t>평</t>
    <phoneticPr fontId="10" type="noConversion"/>
  </si>
  <si>
    <t>평당공사비</t>
    <phoneticPr fontId="10" type="noConversion"/>
  </si>
  <si>
    <t>순공사비계</t>
    <phoneticPr fontId="10" type="noConversion"/>
  </si>
  <si>
    <t>관급자재비(수수료제외)</t>
    <phoneticPr fontId="10" type="noConversion"/>
  </si>
  <si>
    <t>총        공        사        비</t>
  </si>
  <si>
    <t xml:space="preserve">단수정리 </t>
    <phoneticPr fontId="10" type="noConversion"/>
  </si>
  <si>
    <t>관급자재비[관급자)</t>
    <phoneticPr fontId="10" type="noConversion"/>
  </si>
  <si>
    <t xml:space="preserve">단수정리 </t>
    <phoneticPr fontId="10" type="noConversion"/>
  </si>
  <si>
    <t>관급자재비[도급자]</t>
    <phoneticPr fontId="10" type="noConversion"/>
  </si>
  <si>
    <t xml:space="preserve"> </t>
    <phoneticPr fontId="10" type="noConversion"/>
  </si>
  <si>
    <t>설        계        금        액</t>
    <phoneticPr fontId="10" type="noConversion"/>
  </si>
  <si>
    <t>친환경본인증 수수료</t>
    <phoneticPr fontId="10" type="noConversion"/>
  </si>
  <si>
    <t>공급가액 *</t>
    <phoneticPr fontId="10" type="noConversion"/>
  </si>
  <si>
    <t>부      가     가     치     세</t>
  </si>
  <si>
    <t>공        급        가        액</t>
  </si>
  <si>
    <t>작업부산물(철거)</t>
    <phoneticPr fontId="10" type="noConversion"/>
  </si>
  <si>
    <t>건설폐기물처리비</t>
    <phoneticPr fontId="10" type="noConversion"/>
  </si>
  <si>
    <t>(노무비+경비+일반관리비) *</t>
    <phoneticPr fontId="10" type="noConversion"/>
  </si>
  <si>
    <t>이                              윤</t>
  </si>
  <si>
    <t>계 *</t>
    <phoneticPr fontId="10" type="noConversion"/>
  </si>
  <si>
    <t>일      반     관     리     비</t>
  </si>
  <si>
    <t>계</t>
  </si>
  <si>
    <t>[  소            계  ]</t>
  </si>
  <si>
    <t>(재료비+직접노무비+산출경비) *</t>
    <phoneticPr fontId="10" type="noConversion"/>
  </si>
  <si>
    <t>환경보전비</t>
    <phoneticPr fontId="10" type="noConversion"/>
  </si>
  <si>
    <t>(재료비+노무비) *</t>
    <phoneticPr fontId="10" type="noConversion"/>
  </si>
  <si>
    <t>기   타    경    비</t>
  </si>
  <si>
    <t>비</t>
  </si>
  <si>
    <t>가</t>
  </si>
  <si>
    <t>순공사비(일반,이윤,부가세 제외)+지급자재 *</t>
    <phoneticPr fontId="10" type="noConversion"/>
  </si>
  <si>
    <t>안      전      관      리      비</t>
    <phoneticPr fontId="10" type="noConversion"/>
  </si>
  <si>
    <t>품질시험비</t>
    <phoneticPr fontId="10" type="noConversion"/>
  </si>
  <si>
    <t>도급자관급 : 부가세 및 수수료제외</t>
    <phoneticPr fontId="10" type="noConversion"/>
  </si>
  <si>
    <t>(재료비+직접노무비+도급자관급) *</t>
    <phoneticPr fontId="10" type="noConversion"/>
  </si>
  <si>
    <t>ⓒ.[직재+직노+도급자관급]</t>
    <phoneticPr fontId="10" type="noConversion"/>
  </si>
  <si>
    <t xml:space="preserve">ⓐ x 1.2 </t>
  </si>
  <si>
    <t>ⓑ. ⓐ 의  1.2배</t>
    <phoneticPr fontId="10" type="noConversion"/>
  </si>
  <si>
    <t>(재료비+직접노무비) *</t>
    <phoneticPr fontId="10" type="noConversion"/>
  </si>
  <si>
    <t xml:space="preserve">ⓐ. 일 반 경 우  </t>
    <phoneticPr fontId="10" type="noConversion"/>
  </si>
  <si>
    <t>기초액적용(5억~50억미만 재료+직노+도급관급)</t>
    <phoneticPr fontId="10" type="noConversion"/>
  </si>
  <si>
    <t>※도급자관급포함시: ⓑ와 ⓒ 비교후 적은금액 적용(총괄기준)</t>
    <phoneticPr fontId="10" type="noConversion"/>
  </si>
  <si>
    <t>산업안전보건관리비</t>
    <phoneticPr fontId="10" type="noConversion"/>
  </si>
  <si>
    <t>건설기계대여대금  지급보증서발급수수료</t>
    <phoneticPr fontId="10" type="noConversion"/>
  </si>
  <si>
    <t xml:space="preserve">50억미만(추정가격) </t>
    <phoneticPr fontId="10" type="noConversion"/>
  </si>
  <si>
    <t>건설하도급대금  지급보증서발급수수료</t>
    <phoneticPr fontId="10" type="noConversion"/>
  </si>
  <si>
    <t>1개월미만</t>
    <phoneticPr fontId="10" type="noConversion"/>
  </si>
  <si>
    <t>1개월이하제외</t>
    <phoneticPr fontId="10" type="noConversion"/>
  </si>
  <si>
    <t>건강보험료 *</t>
    <phoneticPr fontId="10" type="noConversion"/>
  </si>
  <si>
    <t>노인장기용양보험료</t>
    <phoneticPr fontId="10" type="noConversion"/>
  </si>
  <si>
    <t>직접노무비 *</t>
    <phoneticPr fontId="10" type="noConversion"/>
  </si>
  <si>
    <t>연금보험료</t>
    <phoneticPr fontId="10" type="noConversion"/>
  </si>
  <si>
    <t>원</t>
    <phoneticPr fontId="10" type="noConversion"/>
  </si>
  <si>
    <t>건강보험료</t>
    <phoneticPr fontId="10" type="noConversion"/>
  </si>
  <si>
    <t>1억이하제외</t>
    <phoneticPr fontId="10" type="noConversion"/>
  </si>
  <si>
    <t>퇴직 공제 부금비</t>
    <phoneticPr fontId="10" type="noConversion"/>
  </si>
  <si>
    <t>노무비 *</t>
    <phoneticPr fontId="10" type="noConversion"/>
  </si>
  <si>
    <t>고  용  보  험  료</t>
  </si>
  <si>
    <t>산  재  보  험  료</t>
  </si>
  <si>
    <t>기    계    경   비</t>
  </si>
  <si>
    <t>경</t>
  </si>
  <si>
    <t>사</t>
    <phoneticPr fontId="10" type="noConversion"/>
  </si>
  <si>
    <t>운       반       비</t>
  </si>
  <si>
    <t>간  접  노  무  비</t>
    <phoneticPr fontId="10" type="noConversion"/>
  </si>
  <si>
    <t>무</t>
    <phoneticPr fontId="10" type="noConversion"/>
  </si>
  <si>
    <t>직  접  노  무  비</t>
  </si>
  <si>
    <t>노</t>
  </si>
  <si>
    <t>공</t>
  </si>
  <si>
    <t>작업설,부산물(△)</t>
  </si>
  <si>
    <t>간  접  재  료  비</t>
  </si>
  <si>
    <t>순</t>
  </si>
  <si>
    <t>직  접  재  료  비</t>
  </si>
  <si>
    <t>재 료 비</t>
    <phoneticPr fontId="10" type="noConversion"/>
  </si>
  <si>
    <t>비     고</t>
    <phoneticPr fontId="1" type="noConversion"/>
  </si>
  <si>
    <t>구         성         비</t>
    <phoneticPr fontId="10" type="noConversion"/>
  </si>
  <si>
    <t>합      계</t>
    <phoneticPr fontId="1" type="noConversion"/>
  </si>
  <si>
    <t>설      치</t>
    <phoneticPr fontId="1" type="noConversion"/>
  </si>
  <si>
    <t>제      작</t>
    <phoneticPr fontId="1" type="noConversion"/>
  </si>
  <si>
    <t>비                     목</t>
    <phoneticPr fontId="10" type="noConversion"/>
  </si>
  <si>
    <t>우천체육공원 축구장관람석 막구조공사</t>
    <phoneticPr fontId="10" type="noConversion"/>
  </si>
  <si>
    <t>공    사    명  :</t>
    <phoneticPr fontId="10" type="noConversion"/>
  </si>
  <si>
    <t>공 사 원 가 계 산 서 [막구조공사]</t>
    <phoneticPr fontId="10" type="noConversion"/>
  </si>
  <si>
    <t>석면분담금</t>
    <phoneticPr fontId="10" type="noConversion"/>
  </si>
  <si>
    <t>임금채권부담금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</si>
</sst>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176" formatCode="#,###"/>
    <numFmt numFmtId="177" formatCode="#,##0.00#"/>
    <numFmt numFmtId="178" formatCode="#,##0.0"/>
    <numFmt numFmtId="179" formatCode="#,##0.0;\-#,##0.0;#"/>
    <numFmt numFmtId="180" formatCode="#,##0;\-#,##0;#"/>
    <numFmt numFmtId="181" formatCode="#,##0.00#;\-#,##0.00#;#"/>
    <numFmt numFmtId="182" formatCode="#,##0_ "/>
    <numFmt numFmtId="183" formatCode="0.0%"/>
    <numFmt numFmtId="184" formatCode="0.000%"/>
    <numFmt numFmtId="185" formatCode="\+0"/>
    <numFmt numFmtId="186" formatCode="0.000"/>
    <numFmt numFmtId="187" formatCode="#,##0\ &quot;F&quot;;[Red]\-#,##0\ &quot;F&quot;"/>
    <numFmt numFmtId="188" formatCode="#,##0.00\ &quot;F&quot;;[Red]\-#,##0.00\ &quot;F&quot;"/>
    <numFmt numFmtId="189" formatCode="_ * #,##0_ ;_ * \-#,##0_ ;_ * &quot;-&quot;_ ;_ @_ "/>
    <numFmt numFmtId="190" formatCode="_ * #,##0.00_ ;_ * \-#,##0.00_ ;_ * &quot;-&quot;??_ ;_ @_ "/>
    <numFmt numFmtId="191" formatCode="&quot;SFr.&quot;#,##0.00;&quot;SFr.&quot;\-#,##0.00"/>
    <numFmt numFmtId="192" formatCode="0.0%;[Red]\(0.0%\)"/>
    <numFmt numFmtId="193" formatCode="&quot;₩&quot;#,##0.00;&quot;₩&quot;\-#,##0.00"/>
  </numFmts>
  <fonts count="4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HY헤드라인M"/>
      <family val="1"/>
      <charset val="129"/>
    </font>
    <font>
      <sz val="10"/>
      <name val="HY헤드라인M"/>
      <family val="1"/>
      <charset val="129"/>
    </font>
    <font>
      <sz val="8"/>
      <name val="돋움"/>
      <family val="3"/>
      <charset val="129"/>
    </font>
    <font>
      <sz val="11"/>
      <color indexed="10"/>
      <name val="HY헤드라인M"/>
      <family val="1"/>
      <charset val="129"/>
    </font>
    <font>
      <b/>
      <sz val="9"/>
      <name val="HY헤드라인M"/>
      <family val="1"/>
      <charset val="129"/>
    </font>
    <font>
      <b/>
      <sz val="9"/>
      <color rgb="FF00B050"/>
      <name val="HY헤드라인M"/>
      <family val="1"/>
      <charset val="129"/>
    </font>
    <font>
      <sz val="10"/>
      <name val="돋움체"/>
      <family val="3"/>
      <charset val="129"/>
    </font>
    <font>
      <sz val="9"/>
      <name val="돋움체"/>
      <family val="3"/>
      <charset val="129"/>
    </font>
    <font>
      <sz val="8"/>
      <name val="HY헤드라인M"/>
      <family val="1"/>
      <charset val="129"/>
    </font>
    <font>
      <sz val="8"/>
      <color rgb="FFFF0000"/>
      <name val="HY헤드라인M"/>
      <family val="1"/>
      <charset val="129"/>
    </font>
    <font>
      <sz val="8"/>
      <color indexed="10"/>
      <name val="HY헤드라인M"/>
      <family val="1"/>
      <charset val="129"/>
    </font>
    <font>
      <b/>
      <sz val="8"/>
      <name val="HY헤드라인M"/>
      <family val="1"/>
      <charset val="129"/>
    </font>
    <font>
      <b/>
      <sz val="8"/>
      <name val="맑은 고딕"/>
      <family val="3"/>
      <charset val="129"/>
      <scheme val="major"/>
    </font>
    <font>
      <sz val="8"/>
      <name val="돋움체"/>
      <family val="3"/>
      <charset val="129"/>
    </font>
    <font>
      <b/>
      <sz val="12"/>
      <name val="돋움체"/>
      <family val="3"/>
      <charset val="129"/>
    </font>
    <font>
      <b/>
      <sz val="8"/>
      <name val="돋움체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8"/>
      <color rgb="FFFF0000"/>
      <name val="나눔고딕 ExtraBold"/>
      <family val="3"/>
      <charset val="129"/>
    </font>
    <font>
      <b/>
      <sz val="8"/>
      <name val="나눔고딕 ExtraBold"/>
      <family val="3"/>
      <charset val="129"/>
    </font>
    <font>
      <sz val="10"/>
      <name val="나눔고딕"/>
      <family val="3"/>
      <charset val="129"/>
    </font>
    <font>
      <b/>
      <sz val="11"/>
      <name val="HY헤드라인M"/>
      <family val="1"/>
      <charset val="129"/>
    </font>
    <font>
      <b/>
      <u/>
      <sz val="12"/>
      <name val="HY헤드라인M"/>
      <family val="1"/>
      <charset val="129"/>
    </font>
    <font>
      <sz val="18"/>
      <name val="HY헤드라인M"/>
      <family val="1"/>
      <charset val="129"/>
    </font>
    <font>
      <sz val="16"/>
      <name val="HY헤드라인M"/>
      <family val="1"/>
      <charset val="129"/>
    </font>
    <font>
      <b/>
      <u/>
      <sz val="16"/>
      <name val="HY헤드라인M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8"/>
      <name val="¹UAAA¼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3">
    <xf numFmtId="0" fontId="0" fillId="0" borderId="0">
      <alignment vertical="center"/>
    </xf>
    <xf numFmtId="0" fontId="7" fillId="0" borderId="0"/>
    <xf numFmtId="41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186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8" fillId="0" borderId="0" applyFont="0" applyFill="0" applyBorder="0" applyAlignment="0" applyProtection="0"/>
    <xf numFmtId="2" fontId="38" fillId="0" borderId="0" applyFont="0" applyFill="0" applyBorder="0" applyAlignment="0" applyProtection="0"/>
    <xf numFmtId="0" fontId="40" fillId="0" borderId="60" applyNumberFormat="0" applyAlignment="0" applyProtection="0">
      <alignment horizontal="left" vertical="center"/>
    </xf>
    <xf numFmtId="0" fontId="40" fillId="0" borderId="61">
      <alignment horizontal="left" vertical="center"/>
    </xf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10" fontId="38" fillId="0" borderId="0" applyFont="0" applyFill="0" applyBorder="0" applyAlignment="0" applyProtection="0"/>
    <xf numFmtId="0" fontId="42" fillId="0" borderId="0"/>
    <xf numFmtId="0" fontId="38" fillId="0" borderId="62" applyNumberFormat="0" applyFont="0" applyFill="0" applyAlignment="0" applyProtection="0"/>
    <xf numFmtId="193" fontId="43" fillId="0" borderId="10">
      <alignment horizontal="right" vertical="center" shrinkToFit="1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0" borderId="0"/>
    <xf numFmtId="0" fontId="39" fillId="0" borderId="0" applyFont="0" applyFill="0" applyBorder="0" applyAlignment="0" applyProtection="0"/>
    <xf numFmtId="0" fontId="46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>
      <alignment vertical="center"/>
    </xf>
    <xf numFmtId="0" fontId="7" fillId="0" borderId="0">
      <alignment vertical="center"/>
    </xf>
  </cellStyleXfs>
  <cellXfs count="18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2" xfId="0" quotePrefix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5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3" xfId="0" quotePrefix="1" applyFont="1" applyBorder="1" applyAlignment="1">
      <alignment vertical="center"/>
    </xf>
    <xf numFmtId="0" fontId="0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quotePrefix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77" fontId="3" fillId="0" borderId="8" xfId="0" applyNumberFormat="1" applyFont="1" applyBorder="1">
      <alignment vertical="center"/>
    </xf>
    <xf numFmtId="177" fontId="3" fillId="0" borderId="10" xfId="0" applyNumberFormat="1" applyFont="1" applyBorder="1" applyAlignment="1">
      <alignment vertical="center" wrapText="1"/>
    </xf>
    <xf numFmtId="178" fontId="3" fillId="0" borderId="5" xfId="0" applyNumberFormat="1" applyFont="1" applyBorder="1" applyAlignment="1">
      <alignment vertical="center" wrapText="1"/>
    </xf>
    <xf numFmtId="178" fontId="3" fillId="0" borderId="8" xfId="0" applyNumberFormat="1" applyFont="1" applyBorder="1">
      <alignment vertical="center"/>
    </xf>
    <xf numFmtId="178" fontId="3" fillId="0" borderId="10" xfId="0" applyNumberFormat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 wrapText="1"/>
    </xf>
    <xf numFmtId="0" fontId="6" fillId="0" borderId="5" xfId="0" quotePrefix="1" applyFont="1" applyBorder="1" applyAlignment="1">
      <alignment vertical="center" wrapText="1"/>
    </xf>
    <xf numFmtId="180" fontId="6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79" fontId="6" fillId="0" borderId="1" xfId="0" applyNumberFormat="1" applyFont="1" applyBorder="1" applyAlignment="1">
      <alignment vertical="center" wrapText="1"/>
    </xf>
    <xf numFmtId="0" fontId="6" fillId="0" borderId="11" xfId="0" quotePrefix="1" applyFont="1" applyBorder="1" applyAlignment="1">
      <alignment vertical="center" wrapText="1"/>
    </xf>
    <xf numFmtId="180" fontId="6" fillId="0" borderId="11" xfId="0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81" fontId="0" fillId="0" borderId="5" xfId="0" quotePrefix="1" applyNumberFormat="1" applyFont="1" applyBorder="1" applyAlignment="1">
      <alignment vertical="center" wrapText="1"/>
    </xf>
    <xf numFmtId="181" fontId="3" fillId="0" borderId="5" xfId="0" applyNumberFormat="1" applyFont="1" applyBorder="1" applyAlignment="1">
      <alignment vertical="center" wrapText="1"/>
    </xf>
    <xf numFmtId="181" fontId="0" fillId="0" borderId="0" xfId="0" applyNumberFormat="1" applyAlignment="1">
      <alignment vertical="center"/>
    </xf>
    <xf numFmtId="0" fontId="8" fillId="0" borderId="0" xfId="1" applyFont="1" applyAlignment="1">
      <alignment vertical="center"/>
    </xf>
    <xf numFmtId="10" fontId="9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41" fontId="8" fillId="0" borderId="0" xfId="2" applyFont="1" applyAlignment="1">
      <alignment vertical="center"/>
    </xf>
    <xf numFmtId="0" fontId="8" fillId="0" borderId="0" xfId="1" applyFont="1" applyAlignment="1">
      <alignment horizontal="right" vertical="center"/>
    </xf>
    <xf numFmtId="41" fontId="8" fillId="0" borderId="0" xfId="1" applyNumberFormat="1" applyFont="1" applyAlignment="1">
      <alignment vertical="center" shrinkToFit="1"/>
    </xf>
    <xf numFmtId="41" fontId="8" fillId="0" borderId="0" xfId="1" applyNumberFormat="1" applyFont="1" applyAlignment="1">
      <alignment vertical="center"/>
    </xf>
    <xf numFmtId="41" fontId="8" fillId="0" borderId="0" xfId="2" applyFont="1" applyAlignment="1">
      <alignment vertical="center" shrinkToFit="1"/>
    </xf>
    <xf numFmtId="41" fontId="11" fillId="0" borderId="0" xfId="2" applyFont="1" applyAlignment="1">
      <alignment vertical="center"/>
    </xf>
    <xf numFmtId="41" fontId="11" fillId="0" borderId="0" xfId="2" applyFont="1" applyAlignment="1">
      <alignment vertical="center" shrinkToFit="1"/>
    </xf>
    <xf numFmtId="41" fontId="12" fillId="0" borderId="0" xfId="1" applyNumberFormat="1" applyFont="1" applyAlignment="1">
      <alignment vertical="center"/>
    </xf>
    <xf numFmtId="0" fontId="12" fillId="0" borderId="0" xfId="1" applyFont="1" applyAlignment="1">
      <alignment horizontal="right" vertical="center"/>
    </xf>
    <xf numFmtId="182" fontId="13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41" fontId="9" fillId="0" borderId="0" xfId="2" applyFont="1" applyAlignment="1">
      <alignment vertical="center" shrinkToFit="1"/>
    </xf>
    <xf numFmtId="41" fontId="14" fillId="2" borderId="0" xfId="1" applyNumberFormat="1" applyFont="1" applyFill="1" applyAlignment="1">
      <alignment vertical="center"/>
    </xf>
    <xf numFmtId="0" fontId="15" fillId="2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16" fillId="3" borderId="12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10" fontId="16" fillId="3" borderId="14" xfId="1" applyNumberFormat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vertical="center" shrinkToFit="1"/>
    </xf>
    <xf numFmtId="41" fontId="16" fillId="3" borderId="16" xfId="2" applyFont="1" applyFill="1" applyBorder="1" applyAlignment="1">
      <alignment vertical="center"/>
    </xf>
    <xf numFmtId="0" fontId="16" fillId="3" borderId="18" xfId="1" applyFont="1" applyFill="1" applyBorder="1" applyAlignment="1">
      <alignment vertical="center"/>
    </xf>
    <xf numFmtId="0" fontId="16" fillId="3" borderId="19" xfId="1" applyFont="1" applyFill="1" applyBorder="1" applyAlignment="1">
      <alignment vertical="center"/>
    </xf>
    <xf numFmtId="10" fontId="16" fillId="3" borderId="20" xfId="1" applyNumberFormat="1" applyFont="1" applyFill="1" applyBorder="1" applyAlignment="1">
      <alignment horizontal="center" vertical="center"/>
    </xf>
    <xf numFmtId="0" fontId="16" fillId="3" borderId="21" xfId="1" applyFont="1" applyFill="1" applyBorder="1" applyAlignment="1">
      <alignment vertical="center" shrinkToFit="1"/>
    </xf>
    <xf numFmtId="41" fontId="16" fillId="3" borderId="22" xfId="2" applyFont="1" applyFill="1" applyBorder="1" applyAlignment="1">
      <alignment vertical="center"/>
    </xf>
    <xf numFmtId="0" fontId="16" fillId="3" borderId="19" xfId="1" applyFont="1" applyFill="1" applyBorder="1" applyAlignment="1">
      <alignment horizontal="distributed" vertical="center"/>
    </xf>
    <xf numFmtId="0" fontId="16" fillId="3" borderId="20" xfId="1" applyFont="1" applyFill="1" applyBorder="1" applyAlignment="1">
      <alignment horizontal="distributed" vertical="center"/>
    </xf>
    <xf numFmtId="0" fontId="16" fillId="3" borderId="23" xfId="1" applyFont="1" applyFill="1" applyBorder="1" applyAlignment="1">
      <alignment horizontal="distributed" vertical="center"/>
    </xf>
    <xf numFmtId="0" fontId="16" fillId="3" borderId="24" xfId="1" applyFont="1" applyFill="1" applyBorder="1" applyAlignment="1">
      <alignment vertical="center"/>
    </xf>
    <xf numFmtId="0" fontId="16" fillId="3" borderId="19" xfId="1" applyFont="1" applyFill="1" applyBorder="1" applyAlignment="1">
      <alignment horizontal="right" vertical="center"/>
    </xf>
    <xf numFmtId="41" fontId="17" fillId="3" borderId="22" xfId="2" applyFont="1" applyFill="1" applyBorder="1" applyAlignment="1">
      <alignment vertical="center"/>
    </xf>
    <xf numFmtId="41" fontId="18" fillId="3" borderId="22" xfId="2" applyFont="1" applyFill="1" applyBorder="1" applyAlignment="1">
      <alignment vertical="center"/>
    </xf>
    <xf numFmtId="0" fontId="16" fillId="3" borderId="25" xfId="1" applyFont="1" applyFill="1" applyBorder="1" applyAlignment="1">
      <alignment vertical="center"/>
    </xf>
    <xf numFmtId="10" fontId="16" fillId="3" borderId="26" xfId="1" applyNumberFormat="1" applyFont="1" applyFill="1" applyBorder="1" applyAlignment="1">
      <alignment horizontal="center" vertical="center"/>
    </xf>
    <xf numFmtId="0" fontId="16" fillId="3" borderId="28" xfId="1" applyFont="1" applyFill="1" applyBorder="1" applyAlignment="1">
      <alignment horizontal="right" vertical="center" shrinkToFit="1"/>
    </xf>
    <xf numFmtId="41" fontId="16" fillId="3" borderId="25" xfId="2" applyFont="1" applyFill="1" applyBorder="1" applyAlignment="1">
      <alignment vertical="center"/>
    </xf>
    <xf numFmtId="41" fontId="16" fillId="3" borderId="29" xfId="2" applyFont="1" applyFill="1" applyBorder="1" applyAlignment="1">
      <alignment vertical="center"/>
    </xf>
    <xf numFmtId="183" fontId="16" fillId="3" borderId="26" xfId="1" applyNumberFormat="1" applyFont="1" applyFill="1" applyBorder="1" applyAlignment="1">
      <alignment horizontal="center" vertical="center"/>
    </xf>
    <xf numFmtId="41" fontId="17" fillId="3" borderId="29" xfId="2" applyFont="1" applyFill="1" applyBorder="1" applyAlignment="1">
      <alignment vertical="center"/>
    </xf>
    <xf numFmtId="0" fontId="16" fillId="3" borderId="28" xfId="1" applyFont="1" applyFill="1" applyBorder="1" applyAlignment="1">
      <alignment vertical="center" shrinkToFit="1"/>
    </xf>
    <xf numFmtId="0" fontId="16" fillId="3" borderId="28" xfId="1" applyFont="1" applyFill="1" applyBorder="1" applyAlignment="1">
      <alignment horizontal="left" vertical="center" shrinkToFit="1"/>
    </xf>
    <xf numFmtId="41" fontId="18" fillId="3" borderId="29" xfId="2" applyFont="1" applyFill="1" applyBorder="1" applyAlignment="1">
      <alignment vertical="center"/>
    </xf>
    <xf numFmtId="184" fontId="16" fillId="3" borderId="26" xfId="1" applyNumberFormat="1" applyFont="1" applyFill="1" applyBorder="1" applyAlignment="1">
      <alignment horizontal="center" vertical="center"/>
    </xf>
    <xf numFmtId="0" fontId="16" fillId="3" borderId="30" xfId="1" applyFont="1" applyFill="1" applyBorder="1" applyAlignment="1">
      <alignment vertical="center"/>
    </xf>
    <xf numFmtId="0" fontId="16" fillId="3" borderId="31" xfId="1" applyFont="1" applyFill="1" applyBorder="1" applyAlignment="1">
      <alignment vertical="center"/>
    </xf>
    <xf numFmtId="10" fontId="16" fillId="3" borderId="32" xfId="1" applyNumberFormat="1" applyFont="1" applyFill="1" applyBorder="1" applyAlignment="1">
      <alignment horizontal="center" vertical="center"/>
    </xf>
    <xf numFmtId="0" fontId="16" fillId="3" borderId="33" xfId="1" applyFont="1" applyFill="1" applyBorder="1" applyAlignment="1">
      <alignment vertical="center" shrinkToFit="1"/>
    </xf>
    <xf numFmtId="41" fontId="16" fillId="3" borderId="34" xfId="2" applyFont="1" applyFill="1" applyBorder="1" applyAlignment="1">
      <alignment vertical="center"/>
    </xf>
    <xf numFmtId="0" fontId="16" fillId="3" borderId="36" xfId="1" applyFont="1" applyFill="1" applyBorder="1" applyAlignment="1">
      <alignment vertical="center"/>
    </xf>
    <xf numFmtId="0" fontId="16" fillId="3" borderId="37" xfId="1" applyFont="1" applyFill="1" applyBorder="1" applyAlignment="1">
      <alignment vertical="center"/>
    </xf>
    <xf numFmtId="10" fontId="16" fillId="3" borderId="38" xfId="1" applyNumberFormat="1" applyFont="1" applyFill="1" applyBorder="1" applyAlignment="1">
      <alignment horizontal="center" vertical="center"/>
    </xf>
    <xf numFmtId="0" fontId="16" fillId="3" borderId="39" xfId="1" applyFont="1" applyFill="1" applyBorder="1" applyAlignment="1">
      <alignment vertical="center" shrinkToFit="1"/>
    </xf>
    <xf numFmtId="41" fontId="16" fillId="3" borderId="37" xfId="2" applyFont="1" applyFill="1" applyBorder="1" applyAlignment="1">
      <alignment vertical="center"/>
    </xf>
    <xf numFmtId="0" fontId="16" fillId="3" borderId="40" xfId="1" applyFont="1" applyFill="1" applyBorder="1" applyAlignment="1">
      <alignment horizontal="distributed" vertical="center"/>
    </xf>
    <xf numFmtId="0" fontId="16" fillId="3" borderId="41" xfId="1" applyFont="1" applyFill="1" applyBorder="1" applyAlignment="1">
      <alignment horizontal="center" vertical="center"/>
    </xf>
    <xf numFmtId="0" fontId="16" fillId="3" borderId="42" xfId="1" applyFont="1" applyFill="1" applyBorder="1" applyAlignment="1">
      <alignment horizontal="center" vertical="center"/>
    </xf>
    <xf numFmtId="0" fontId="16" fillId="3" borderId="29" xfId="1" applyFont="1" applyFill="1" applyBorder="1" applyAlignment="1">
      <alignment horizontal="distributed" vertical="center"/>
    </xf>
    <xf numFmtId="0" fontId="16" fillId="3" borderId="43" xfId="1" applyFont="1" applyFill="1" applyBorder="1" applyAlignment="1">
      <alignment horizontal="center" vertical="center"/>
    </xf>
    <xf numFmtId="0" fontId="16" fillId="3" borderId="44" xfId="1" applyFont="1" applyFill="1" applyBorder="1" applyAlignment="1">
      <alignment horizontal="center" vertical="center"/>
    </xf>
    <xf numFmtId="41" fontId="17" fillId="3" borderId="25" xfId="2" applyFont="1" applyFill="1" applyBorder="1" applyAlignment="1">
      <alignment vertical="center"/>
    </xf>
    <xf numFmtId="41" fontId="16" fillId="3" borderId="0" xfId="2" applyFont="1" applyFill="1" applyBorder="1" applyAlignment="1">
      <alignment vertical="center"/>
    </xf>
    <xf numFmtId="0" fontId="16" fillId="3" borderId="24" xfId="1" applyFont="1" applyFill="1" applyBorder="1" applyAlignment="1">
      <alignment vertical="center" shrinkToFit="1"/>
    </xf>
    <xf numFmtId="185" fontId="16" fillId="3" borderId="25" xfId="2" quotePrefix="1" applyNumberFormat="1" applyFont="1" applyFill="1" applyBorder="1" applyAlignment="1">
      <alignment horizontal="left" vertical="center"/>
    </xf>
    <xf numFmtId="41" fontId="19" fillId="3" borderId="25" xfId="2" applyFont="1" applyFill="1" applyBorder="1" applyAlignment="1">
      <alignment vertical="center"/>
    </xf>
    <xf numFmtId="41" fontId="20" fillId="3" borderId="29" xfId="2" applyFont="1" applyFill="1" applyBorder="1" applyAlignment="1">
      <alignment horizontal="right" vertical="center"/>
    </xf>
    <xf numFmtId="41" fontId="21" fillId="3" borderId="0" xfId="2" applyFont="1" applyFill="1" applyBorder="1" applyAlignment="1">
      <alignment vertical="center"/>
    </xf>
    <xf numFmtId="0" fontId="16" fillId="3" borderId="25" xfId="1" applyFont="1" applyFill="1" applyBorder="1" applyAlignment="1">
      <alignment horizontal="center" vertical="center" shrinkToFit="1"/>
    </xf>
    <xf numFmtId="0" fontId="16" fillId="3" borderId="28" xfId="1" applyFont="1" applyFill="1" applyBorder="1" applyAlignment="1">
      <alignment horizontal="right" vertical="center" shrinkToFit="1"/>
    </xf>
    <xf numFmtId="41" fontId="22" fillId="2" borderId="0" xfId="2" applyFont="1" applyFill="1" applyBorder="1" applyAlignment="1">
      <alignment vertical="center"/>
    </xf>
    <xf numFmtId="0" fontId="20" fillId="3" borderId="29" xfId="1" applyFont="1" applyFill="1" applyBorder="1" applyAlignment="1">
      <alignment horizontal="right" vertical="center"/>
    </xf>
    <xf numFmtId="41" fontId="17" fillId="0" borderId="0" xfId="1" applyNumberFormat="1" applyFont="1" applyAlignment="1">
      <alignment vertical="center"/>
    </xf>
    <xf numFmtId="0" fontId="23" fillId="0" borderId="0" xfId="1" applyFont="1" applyAlignment="1">
      <alignment vertical="center"/>
    </xf>
    <xf numFmtId="0" fontId="21" fillId="0" borderId="0" xfId="1" applyFont="1" applyAlignment="1">
      <alignment vertical="center"/>
    </xf>
    <xf numFmtId="184" fontId="16" fillId="3" borderId="20" xfId="1" applyNumberFormat="1" applyFont="1" applyFill="1" applyBorder="1" applyAlignment="1">
      <alignment horizontal="center" vertical="center"/>
    </xf>
    <xf numFmtId="0" fontId="16" fillId="3" borderId="21" xfId="1" applyFont="1" applyFill="1" applyBorder="1" applyAlignment="1">
      <alignment horizontal="right" vertical="center" shrinkToFit="1"/>
    </xf>
    <xf numFmtId="41" fontId="16" fillId="3" borderId="19" xfId="2" applyFont="1" applyFill="1" applyBorder="1" applyAlignment="1">
      <alignment vertical="center"/>
    </xf>
    <xf numFmtId="0" fontId="16" fillId="3" borderId="22" xfId="1" applyFont="1" applyFill="1" applyBorder="1" applyAlignment="1">
      <alignment horizontal="distributed" vertical="center"/>
    </xf>
    <xf numFmtId="41" fontId="16" fillId="0" borderId="0" xfId="1" applyNumberFormat="1" applyFont="1" applyAlignment="1">
      <alignment vertical="center"/>
    </xf>
    <xf numFmtId="10" fontId="16" fillId="0" borderId="0" xfId="1" applyNumberFormat="1" applyFont="1" applyAlignment="1">
      <alignment vertical="center"/>
    </xf>
    <xf numFmtId="0" fontId="16" fillId="3" borderId="24" xfId="1" applyFont="1" applyFill="1" applyBorder="1" applyAlignment="1">
      <alignment vertical="center" wrapText="1"/>
    </xf>
    <xf numFmtId="41" fontId="18" fillId="3" borderId="25" xfId="2" applyFont="1" applyFill="1" applyBorder="1" applyAlignment="1">
      <alignment vertical="center"/>
    </xf>
    <xf numFmtId="0" fontId="16" fillId="3" borderId="46" xfId="1" applyFont="1" applyFill="1" applyBorder="1" applyAlignment="1">
      <alignment vertical="center"/>
    </xf>
    <xf numFmtId="0" fontId="16" fillId="3" borderId="33" xfId="1" applyFont="1" applyFill="1" applyBorder="1" applyAlignment="1">
      <alignment horizontal="right" vertical="center" shrinkToFit="1"/>
    </xf>
    <xf numFmtId="41" fontId="18" fillId="3" borderId="31" xfId="2" applyFont="1" applyFill="1" applyBorder="1" applyAlignment="1">
      <alignment vertical="center"/>
    </xf>
    <xf numFmtId="0" fontId="16" fillId="3" borderId="34" xfId="1" applyFont="1" applyFill="1" applyBorder="1" applyAlignment="1">
      <alignment horizontal="distributed" vertical="center"/>
    </xf>
    <xf numFmtId="0" fontId="16" fillId="3" borderId="47" xfId="1" applyFont="1" applyFill="1" applyBorder="1" applyAlignment="1">
      <alignment horizontal="center" vertical="center"/>
    </xf>
    <xf numFmtId="0" fontId="25" fillId="0" borderId="0" xfId="1" applyFont="1" applyAlignment="1">
      <alignment vertical="center"/>
    </xf>
    <xf numFmtId="41" fontId="25" fillId="0" borderId="0" xfId="2" applyFont="1" applyAlignment="1">
      <alignment horizontal="center" vertical="center"/>
    </xf>
    <xf numFmtId="0" fontId="16" fillId="3" borderId="0" xfId="1" applyFont="1" applyFill="1" applyBorder="1" applyAlignment="1">
      <alignment horizontal="center" vertical="center"/>
    </xf>
    <xf numFmtId="0" fontId="16" fillId="3" borderId="48" xfId="1" applyFont="1" applyFill="1" applyBorder="1" applyAlignment="1">
      <alignment vertical="center"/>
    </xf>
    <xf numFmtId="10" fontId="16" fillId="3" borderId="49" xfId="1" applyNumberFormat="1" applyFont="1" applyFill="1" applyBorder="1" applyAlignment="1">
      <alignment horizontal="center" vertical="center"/>
    </xf>
    <xf numFmtId="0" fontId="16" fillId="3" borderId="50" xfId="1" applyFont="1" applyFill="1" applyBorder="1" applyAlignment="1">
      <alignment vertical="center" shrinkToFit="1"/>
    </xf>
    <xf numFmtId="41" fontId="18" fillId="3" borderId="48" xfId="2" applyFont="1" applyFill="1" applyBorder="1" applyAlignment="1">
      <alignment vertical="center"/>
    </xf>
    <xf numFmtId="0" fontId="16" fillId="3" borderId="45" xfId="1" applyFont="1" applyFill="1" applyBorder="1" applyAlignment="1">
      <alignment horizontal="distributed" vertical="center"/>
    </xf>
    <xf numFmtId="0" fontId="25" fillId="0" borderId="0" xfId="1" applyFont="1" applyAlignment="1">
      <alignment horizontal="center" vertical="center"/>
    </xf>
    <xf numFmtId="182" fontId="18" fillId="3" borderId="25" xfId="2" applyNumberFormat="1" applyFont="1" applyFill="1" applyBorder="1" applyAlignment="1">
      <alignment vertical="center"/>
    </xf>
    <xf numFmtId="0" fontId="26" fillId="0" borderId="0" xfId="1" applyFont="1" applyAlignment="1">
      <alignment vertical="center"/>
    </xf>
    <xf numFmtId="0" fontId="26" fillId="2" borderId="0" xfId="1" applyFont="1" applyFill="1" applyAlignment="1">
      <alignment horizontal="center" vertical="center"/>
    </xf>
    <xf numFmtId="0" fontId="16" fillId="3" borderId="51" xfId="1" applyFont="1" applyFill="1" applyBorder="1" applyAlignment="1">
      <alignment horizontal="center" vertical="center"/>
    </xf>
    <xf numFmtId="41" fontId="27" fillId="0" borderId="0" xfId="1" applyNumberFormat="1" applyFont="1" applyAlignment="1">
      <alignment vertical="center"/>
    </xf>
    <xf numFmtId="0" fontId="28" fillId="3" borderId="52" xfId="1" applyFont="1" applyFill="1" applyBorder="1" applyAlignment="1">
      <alignment horizontal="center" vertical="center"/>
    </xf>
    <xf numFmtId="0" fontId="28" fillId="3" borderId="56" xfId="1" applyFont="1" applyFill="1" applyBorder="1" applyAlignment="1">
      <alignment horizontal="center" vertical="center"/>
    </xf>
    <xf numFmtId="0" fontId="28" fillId="3" borderId="57" xfId="1" applyFont="1" applyFill="1" applyBorder="1" applyAlignment="1">
      <alignment horizontal="center" vertical="center"/>
    </xf>
    <xf numFmtId="0" fontId="29" fillId="0" borderId="0" xfId="1" applyFont="1" applyAlignment="1">
      <alignment horizontal="centerContinuous" vertical="center"/>
    </xf>
    <xf numFmtId="0" fontId="8" fillId="0" borderId="59" xfId="1" applyFont="1" applyBorder="1" applyAlignment="1">
      <alignment horizontal="center" vertical="center" shrinkToFit="1"/>
    </xf>
    <xf numFmtId="0" fontId="30" fillId="0" borderId="0" xfId="1" applyFont="1" applyAlignment="1">
      <alignment vertical="center"/>
    </xf>
    <xf numFmtId="0" fontId="3" fillId="5" borderId="5" xfId="0" quotePrefix="1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176" fontId="3" fillId="5" borderId="5" xfId="0" applyNumberFormat="1" applyFont="1" applyFill="1" applyBorder="1" applyAlignment="1">
      <alignment vertical="center" wrapText="1"/>
    </xf>
    <xf numFmtId="0" fontId="16" fillId="3" borderId="22" xfId="1" applyFont="1" applyFill="1" applyBorder="1" applyAlignment="1">
      <alignment horizontal="center" vertical="center"/>
    </xf>
    <xf numFmtId="0" fontId="16" fillId="3" borderId="45" xfId="1" applyFont="1" applyFill="1" applyBorder="1" applyAlignment="1">
      <alignment horizontal="center" vertical="center"/>
    </xf>
    <xf numFmtId="0" fontId="16" fillId="3" borderId="28" xfId="1" applyFont="1" applyFill="1" applyBorder="1" applyAlignment="1">
      <alignment horizontal="right" vertical="center" shrinkToFit="1"/>
    </xf>
    <xf numFmtId="0" fontId="16" fillId="3" borderId="26" xfId="1" applyFont="1" applyFill="1" applyBorder="1" applyAlignment="1">
      <alignment horizontal="right" vertical="center" shrinkToFit="1"/>
    </xf>
    <xf numFmtId="0" fontId="16" fillId="3" borderId="27" xfId="1" applyFont="1" applyFill="1" applyBorder="1" applyAlignment="1">
      <alignment horizontal="distributed" vertical="center"/>
    </xf>
    <xf numFmtId="0" fontId="16" fillId="0" borderId="26" xfId="1" applyFont="1" applyBorder="1" applyAlignment="1">
      <alignment horizontal="distributed" vertical="center"/>
    </xf>
    <xf numFmtId="0" fontId="16" fillId="0" borderId="25" xfId="1" applyFont="1" applyBorder="1" applyAlignment="1">
      <alignment horizontal="distributed" vertical="center"/>
    </xf>
    <xf numFmtId="0" fontId="16" fillId="3" borderId="26" xfId="1" applyFont="1" applyFill="1" applyBorder="1" applyAlignment="1">
      <alignment horizontal="distributed" vertical="center"/>
    </xf>
    <xf numFmtId="0" fontId="16" fillId="3" borderId="25" xfId="1" applyFont="1" applyFill="1" applyBorder="1" applyAlignment="1">
      <alignment horizontal="distributed" vertical="center"/>
    </xf>
    <xf numFmtId="0" fontId="16" fillId="3" borderId="17" xfId="1" applyFont="1" applyFill="1" applyBorder="1" applyAlignment="1">
      <alignment horizontal="distributed" vertical="center"/>
    </xf>
    <xf numFmtId="0" fontId="16" fillId="0" borderId="14" xfId="1" applyFont="1" applyBorder="1" applyAlignment="1">
      <alignment horizontal="distributed" vertical="center"/>
    </xf>
    <xf numFmtId="0" fontId="16" fillId="0" borderId="13" xfId="1" applyFont="1" applyBorder="1" applyAlignment="1">
      <alignment horizontal="distributed" vertical="center"/>
    </xf>
    <xf numFmtId="0" fontId="16" fillId="3" borderId="35" xfId="1" applyFont="1" applyFill="1" applyBorder="1" applyAlignment="1">
      <alignment horizontal="center" vertical="center"/>
    </xf>
    <xf numFmtId="0" fontId="16" fillId="0" borderId="32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24" fillId="4" borderId="28" xfId="1" applyFont="1" applyFill="1" applyBorder="1" applyAlignment="1">
      <alignment horizontal="center" vertical="center" shrinkToFit="1"/>
    </xf>
    <xf numFmtId="0" fontId="24" fillId="4" borderId="26" xfId="1" applyFont="1" applyFill="1" applyBorder="1" applyAlignment="1">
      <alignment horizontal="center" vertical="center" shrinkToFit="1"/>
    </xf>
    <xf numFmtId="0" fontId="24" fillId="4" borderId="25" xfId="1" applyFont="1" applyFill="1" applyBorder="1" applyAlignment="1">
      <alignment horizontal="center" vertical="center" shrinkToFit="1"/>
    </xf>
    <xf numFmtId="0" fontId="32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8" fillId="0" borderId="59" xfId="1" applyFont="1" applyBorder="1" applyAlignment="1">
      <alignment horizontal="center" vertical="center"/>
    </xf>
    <xf numFmtId="0" fontId="28" fillId="3" borderId="58" xfId="1" applyFont="1" applyFill="1" applyBorder="1" applyAlignment="1">
      <alignment horizontal="center" vertical="center"/>
    </xf>
    <xf numFmtId="0" fontId="8" fillId="0" borderId="54" xfId="1" applyFont="1" applyBorder="1" applyAlignment="1">
      <alignment horizontal="center" vertical="center"/>
    </xf>
    <xf numFmtId="0" fontId="8" fillId="0" borderId="53" xfId="1" applyFont="1" applyBorder="1" applyAlignment="1">
      <alignment horizontal="center" vertical="center"/>
    </xf>
    <xf numFmtId="0" fontId="16" fillId="3" borderId="6" xfId="1" applyFont="1" applyFill="1" applyBorder="1" applyAlignment="1">
      <alignment horizontal="center" vertical="center" textRotation="255"/>
    </xf>
    <xf numFmtId="0" fontId="16" fillId="3" borderId="1" xfId="1" applyFont="1" applyFill="1" applyBorder="1" applyAlignment="1">
      <alignment horizontal="center" vertical="center" textRotation="255"/>
    </xf>
    <xf numFmtId="0" fontId="16" fillId="3" borderId="11" xfId="1" applyFont="1" applyFill="1" applyBorder="1" applyAlignment="1">
      <alignment horizontal="center" vertical="center" textRotation="255"/>
    </xf>
    <xf numFmtId="0" fontId="28" fillId="3" borderId="55" xfId="1" applyFont="1" applyFill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</cellXfs>
  <cellStyles count="43">
    <cellStyle name="A¨­￠￢￠O [0]_INQUIRY ￠?￥i¨u¡AAⓒ￢Aⓒª " xfId="3" xr:uid="{00000000-0005-0000-0000-000000000000}"/>
    <cellStyle name="A¨­￠￢￠O_INQUIRY ￠?￥i¨u¡AAⓒ￢Aⓒª " xfId="4" xr:uid="{00000000-0005-0000-0000-000001000000}"/>
    <cellStyle name="AeE­ [0]_¼oAI¼º " xfId="5" xr:uid="{00000000-0005-0000-0000-000002000000}"/>
    <cellStyle name="AeE­_¼oAI¼º " xfId="6" xr:uid="{00000000-0005-0000-0000-000003000000}"/>
    <cellStyle name="AeE¡ⓒ [0]_INQUIRY ￠?￥i¨u¡AAⓒ￢Aⓒª " xfId="7" xr:uid="{00000000-0005-0000-0000-000004000000}"/>
    <cellStyle name="AeE¡ⓒ_INQUIRY ￠?￥i¨u¡AAⓒ￢Aⓒª " xfId="8" xr:uid="{00000000-0005-0000-0000-000005000000}"/>
    <cellStyle name="AÞ¸¶ [0]_¼oAI¼º " xfId="9" xr:uid="{00000000-0005-0000-0000-000006000000}"/>
    <cellStyle name="AÞ¸¶_¼oAI¼º " xfId="10" xr:uid="{00000000-0005-0000-0000-000007000000}"/>
    <cellStyle name="C¡IA¨ª_¡ic¨u¡A¨￢I¨￢¡Æ AN¡Æe " xfId="11" xr:uid="{00000000-0005-0000-0000-000008000000}"/>
    <cellStyle name="C￥AØ_  FAB AIA¤  " xfId="12" xr:uid="{00000000-0005-0000-0000-000009000000}"/>
    <cellStyle name="category" xfId="13" xr:uid="{00000000-0005-0000-0000-00000A000000}"/>
    <cellStyle name="Comma [0]_ SG&amp;A Bridge " xfId="14" xr:uid="{00000000-0005-0000-0000-00000B000000}"/>
    <cellStyle name="Comma_ SG&amp;A Bridge " xfId="15" xr:uid="{00000000-0005-0000-0000-00000C000000}"/>
    <cellStyle name="Comma0" xfId="16" xr:uid="{00000000-0005-0000-0000-00000D000000}"/>
    <cellStyle name="Curren?_x0012_퐀_x0017_?" xfId="17" xr:uid="{00000000-0005-0000-0000-00000E000000}"/>
    <cellStyle name="Currency [0]_ SG&amp;A Bridge " xfId="18" xr:uid="{00000000-0005-0000-0000-00000F000000}"/>
    <cellStyle name="Currency_ SG&amp;A Bridge " xfId="19" xr:uid="{00000000-0005-0000-0000-000010000000}"/>
    <cellStyle name="Currency0" xfId="20" xr:uid="{00000000-0005-0000-0000-000011000000}"/>
    <cellStyle name="Date" xfId="21" xr:uid="{00000000-0005-0000-0000-000012000000}"/>
    <cellStyle name="Fixed" xfId="22" xr:uid="{00000000-0005-0000-0000-000013000000}"/>
    <cellStyle name="Header1" xfId="23" xr:uid="{00000000-0005-0000-0000-000014000000}"/>
    <cellStyle name="Header2" xfId="24" xr:uid="{00000000-0005-0000-0000-000015000000}"/>
    <cellStyle name="Heading 1" xfId="25" xr:uid="{00000000-0005-0000-0000-000016000000}"/>
    <cellStyle name="Heading 2" xfId="26" xr:uid="{00000000-0005-0000-0000-000017000000}"/>
    <cellStyle name="Normal_ SG&amp;A Bridge " xfId="27" xr:uid="{00000000-0005-0000-0000-000018000000}"/>
    <cellStyle name="Percent [2]" xfId="28" xr:uid="{00000000-0005-0000-0000-000019000000}"/>
    <cellStyle name="subhead" xfId="29" xr:uid="{00000000-0005-0000-0000-00001A000000}"/>
    <cellStyle name="Total" xfId="30" xr:uid="{00000000-0005-0000-0000-00001B000000}"/>
    <cellStyle name="금액" xfId="31" xr:uid="{00000000-0005-0000-0000-00001C000000}"/>
    <cellStyle name="똿뗦먛귟 [0.00]_PRODUCT DETAIL Q1" xfId="32" xr:uid="{00000000-0005-0000-0000-00001D000000}"/>
    <cellStyle name="똿뗦먛귟_PRODUCT DETAIL Q1" xfId="33" xr:uid="{00000000-0005-0000-0000-00001E000000}"/>
    <cellStyle name="믅됞 [0.00]_PRODUCT DETAIL Q1" xfId="34" xr:uid="{00000000-0005-0000-0000-00001F000000}"/>
    <cellStyle name="믅됞_PRODUCT DETAIL Q1" xfId="35" xr:uid="{00000000-0005-0000-0000-000020000000}"/>
    <cellStyle name="뷭?_BOOKSHIP" xfId="36" xr:uid="{00000000-0005-0000-0000-000021000000}"/>
    <cellStyle name="쉼표 [0] 2" xfId="2" xr:uid="{00000000-0005-0000-0000-000022000000}"/>
    <cellStyle name="스타일 1" xfId="37" xr:uid="{00000000-0005-0000-0000-000023000000}"/>
    <cellStyle name="지정되지 않음" xfId="38" xr:uid="{00000000-0005-0000-0000-000024000000}"/>
    <cellStyle name="콤마 [0]_ 견적기준 FLOW " xfId="39" xr:uid="{00000000-0005-0000-0000-000025000000}"/>
    <cellStyle name="콤마_ 견적기준 FLOW " xfId="40" xr:uid="{00000000-0005-0000-0000-000026000000}"/>
    <cellStyle name="표준" xfId="0" builtinId="0"/>
    <cellStyle name="표준 2" xfId="1" xr:uid="{00000000-0005-0000-0000-000028000000}"/>
    <cellStyle name="표준 3" xfId="41" xr:uid="{00000000-0005-0000-0000-000029000000}"/>
    <cellStyle name="표준 4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E/&#50857;&#50669;&#51077;&#52272;/&#48264;&#50669;&#47932;/&#48317;&#49328;&#48716;&#46377;/&#49324;&#50629;&#51109;/&#47196;&#45812;&#53076;&#53440;&#50892;/&#50900;&#47568;&#48372;&#44256;&#49436;/MJR/&#44277;&#50976;/&#54620;&#44397;&#51473;&#44277;&#50629;&#49884;&#494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E/&#50857;&#50669;&#51077;&#52272;/&#48264;&#50669;&#47932;/&#48317;&#49328;&#48716;&#46377;/&#49324;&#50629;&#51109;/&#47196;&#45812;&#53076;&#53440;&#50892;/&#50900;&#47568;&#48372;&#44256;&#49436;/MJR/&#44277;&#50976;/&#54620;&#44397;&#51473;&#44277;&#50629;&#48372;&#505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AE/&#50857;&#50669;&#51077;&#52272;/&#48264;&#50669;&#47932;/&#48317;&#49328;&#48716;&#46377;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AE/&#50857;&#50669;&#51077;&#52272;/&#48120;&#53000;&#46976;/&#44033;&#51333;&#51228;&#50504;&#49436;/2005/&#51204;&#51452;&#53076;&#50517;&#49660;&#54609;&#47792;/&#50696;&#49328;(&#53076;&#50517;&#49660;&#54609;&#4779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&#45380;/0903%20&#51204;&#51088;&#47560;&#51060;&#49828;&#53552;&#44256;%20&#49437;&#47732;&#52384;&#44144;(&#44608;&#46028;%20010-9910-0405%20350&#48512;&#44032;&#49464;&#54252;)&#9733;/&#50896;&#4403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&#45380;/0411%20&#54945;&#49457;&#50864;&#52380;&#51313;&#44396;&#51109;(&#47561;&#44396;&#51312;%20120%20010-8241-5878)&#9733;/&#45225;&#54408;&#49436;&#47448;(1027)/&#54945;&#49457;&#50864;&#52380;&#50868;&#46041;&#51109;&#49828;&#53584;&#46300;&#47561;&#44396;&#51312;&#44592;&#52488;&#44277;&#4932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단중표"/>
      <sheetName val="Sheet1"/>
      <sheetName val="표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요약&amp;결과"/>
      <sheetName val="인건비"/>
      <sheetName val="2공구산출내역"/>
      <sheetName val="첨부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1안"/>
      <sheetName val="인건비내역1"/>
      <sheetName val="시설장비"/>
      <sheetName val="집기비품"/>
      <sheetName val="장비"/>
      <sheetName val="보안예산"/>
      <sheetName val="미화예산"/>
      <sheetName val="미화예산 (2)"/>
      <sheetName val="기본사항"/>
      <sheetName val="인원계획-미화"/>
      <sheetName val="단가목록"/>
      <sheetName val="단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조정"/>
      <sheetName val="총괄갑지"/>
      <sheetName val="총괄갑지 (발주분)"/>
      <sheetName val="총괄"/>
      <sheetName val="토목"/>
      <sheetName val="기계"/>
      <sheetName val="철거"/>
      <sheetName val="조경"/>
      <sheetName val="건설폐기물"/>
    </sheetNames>
    <sheetDataSet>
      <sheetData sheetId="0"/>
      <sheetData sheetId="1">
        <row r="25">
          <cell r="I25">
            <v>269.22499999999997</v>
          </cell>
        </row>
      </sheetData>
      <sheetData sheetId="2"/>
      <sheetData sheetId="3">
        <row r="4">
          <cell r="I4" t="str">
            <v>6개월</v>
          </cell>
        </row>
        <row r="6">
          <cell r="I6" t="str">
            <v>대상액</v>
          </cell>
        </row>
        <row r="7">
          <cell r="I7">
            <v>501062850</v>
          </cell>
          <cell r="J7" t="str">
            <v>간접노무비,가타경비</v>
          </cell>
        </row>
        <row r="8">
          <cell r="I8">
            <v>696950000</v>
          </cell>
          <cell r="J8" t="str">
            <v>일반관리비,이윤</v>
          </cell>
        </row>
        <row r="9">
          <cell r="I9">
            <v>696950000</v>
          </cell>
          <cell r="J9" t="str">
            <v>하도급대금</v>
          </cell>
        </row>
        <row r="10">
          <cell r="I10">
            <v>411627010</v>
          </cell>
          <cell r="J10" t="str">
            <v>안전관리비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공종별집계표"/>
      <sheetName val="공종별내역서"/>
      <sheetName val="일위대가목록"/>
      <sheetName val="일위대가"/>
      <sheetName val="단가산출목록"/>
      <sheetName val="단가산출서"/>
      <sheetName val="단가대비표"/>
    </sheetNames>
    <sheetDataSet>
      <sheetData sheetId="0" refreshError="1"/>
      <sheetData sheetId="1">
        <row r="13">
          <cell r="L13">
            <v>30112000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"/>
  <sheetViews>
    <sheetView showZeros="0" tabSelected="1" zoomScaleNormal="100" workbookViewId="0">
      <selection activeCell="H46" sqref="H46"/>
    </sheetView>
  </sheetViews>
  <sheetFormatPr defaultColWidth="9" defaultRowHeight="14.4"/>
  <cols>
    <col min="1" max="1" width="7.19921875" style="42" customWidth="1"/>
    <col min="2" max="2" width="5.5" style="42" customWidth="1"/>
    <col min="3" max="3" width="19.19921875" style="42" customWidth="1"/>
    <col min="4" max="6" width="15.59765625" style="42" customWidth="1"/>
    <col min="7" max="7" width="26.5" style="44" customWidth="1"/>
    <col min="8" max="8" width="7.19921875" style="43" customWidth="1"/>
    <col min="9" max="9" width="5.09765625" style="42" customWidth="1"/>
    <col min="10" max="10" width="15.8984375" style="42" customWidth="1"/>
    <col min="11" max="11" width="15" style="42" customWidth="1"/>
    <col min="12" max="13" width="9" style="42"/>
    <col min="14" max="14" width="12.19921875" style="42" bestFit="1" customWidth="1"/>
    <col min="15" max="16384" width="9" style="42"/>
  </cols>
  <sheetData>
    <row r="1" spans="1:15" s="150" customFormat="1" ht="27" customHeight="1">
      <c r="A1" s="172" t="s">
        <v>625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5" ht="20.25" customHeight="1" thickBot="1">
      <c r="A2" s="174" t="s">
        <v>624</v>
      </c>
      <c r="B2" s="174"/>
      <c r="C2" s="42" t="s">
        <v>623</v>
      </c>
      <c r="G2" s="149"/>
      <c r="J2" s="148"/>
    </row>
    <row r="3" spans="1:15" ht="23.1" customHeight="1">
      <c r="A3" s="175" t="s">
        <v>622</v>
      </c>
      <c r="B3" s="176"/>
      <c r="C3" s="177"/>
      <c r="D3" s="146" t="s">
        <v>621</v>
      </c>
      <c r="E3" s="147" t="s">
        <v>620</v>
      </c>
      <c r="F3" s="146" t="s">
        <v>619</v>
      </c>
      <c r="G3" s="181" t="s">
        <v>618</v>
      </c>
      <c r="H3" s="176"/>
      <c r="I3" s="177"/>
      <c r="J3" s="145" t="s">
        <v>617</v>
      </c>
      <c r="K3" s="144"/>
    </row>
    <row r="4" spans="1:15" s="59" customFormat="1" ht="15" customHeight="1">
      <c r="A4" s="143"/>
      <c r="B4" s="178" t="s">
        <v>616</v>
      </c>
      <c r="C4" s="129" t="s">
        <v>615</v>
      </c>
      <c r="D4" s="128">
        <f>공종별집계표!F7</f>
        <v>0</v>
      </c>
      <c r="E4" s="128">
        <f>공종별집계표!F10</f>
        <v>0</v>
      </c>
      <c r="F4" s="128">
        <f>D4+E4</f>
        <v>0</v>
      </c>
      <c r="G4" s="91"/>
      <c r="H4" s="90"/>
      <c r="I4" s="89"/>
      <c r="J4" s="88"/>
      <c r="K4" s="142" t="str">
        <f>+[5]총괄!I4</f>
        <v>6개월</v>
      </c>
      <c r="L4" s="141"/>
    </row>
    <row r="5" spans="1:15" s="59" customFormat="1" ht="15" customHeight="1">
      <c r="A5" s="103" t="s">
        <v>614</v>
      </c>
      <c r="B5" s="179"/>
      <c r="C5" s="101" t="s">
        <v>613</v>
      </c>
      <c r="D5" s="80"/>
      <c r="E5" s="80"/>
      <c r="F5" s="80"/>
      <c r="G5" s="84"/>
      <c r="H5" s="78"/>
      <c r="I5" s="77"/>
      <c r="J5" s="73"/>
      <c r="K5" s="131"/>
      <c r="L5" s="131"/>
    </row>
    <row r="6" spans="1:15" s="59" customFormat="1" ht="15" customHeight="1">
      <c r="A6" s="103"/>
      <c r="B6" s="179"/>
      <c r="C6" s="101" t="s">
        <v>612</v>
      </c>
      <c r="D6" s="140">
        <v>0</v>
      </c>
      <c r="E6" s="140">
        <v>0</v>
      </c>
      <c r="F6" s="140">
        <v>0</v>
      </c>
      <c r="G6" s="84"/>
      <c r="H6" s="78"/>
      <c r="I6" s="77"/>
      <c r="J6" s="73"/>
      <c r="K6" s="139" t="str">
        <f>+[5]총괄!I6</f>
        <v>대상액</v>
      </c>
      <c r="L6" s="131"/>
    </row>
    <row r="7" spans="1:15" s="59" customFormat="1" ht="15" customHeight="1">
      <c r="A7" s="103"/>
      <c r="B7" s="180"/>
      <c r="C7" s="98" t="s">
        <v>567</v>
      </c>
      <c r="D7" s="97">
        <f>SUM(D4-D6)</f>
        <v>0</v>
      </c>
      <c r="E7" s="97">
        <f>SUM(E4-E6)</f>
        <v>0</v>
      </c>
      <c r="F7" s="97">
        <f>D7+E7</f>
        <v>0</v>
      </c>
      <c r="G7" s="96"/>
      <c r="H7" s="95"/>
      <c r="I7" s="94"/>
      <c r="J7" s="65"/>
      <c r="K7" s="132">
        <f>+[5]총괄!I7</f>
        <v>501062850</v>
      </c>
      <c r="L7" s="131" t="str">
        <f>+[5]총괄!J7</f>
        <v>간접노무비,가타경비</v>
      </c>
    </row>
    <row r="8" spans="1:15" s="59" customFormat="1" ht="15" customHeight="1">
      <c r="A8" s="103" t="s">
        <v>611</v>
      </c>
      <c r="B8" s="133" t="s">
        <v>610</v>
      </c>
      <c r="C8" s="138" t="s">
        <v>609</v>
      </c>
      <c r="D8" s="137">
        <f>공종별집계표!H7</f>
        <v>0</v>
      </c>
      <c r="E8" s="137">
        <f>공종별집계표!H10</f>
        <v>0</v>
      </c>
      <c r="F8" s="137">
        <f>D8+E8</f>
        <v>0</v>
      </c>
      <c r="G8" s="136"/>
      <c r="H8" s="135"/>
      <c r="I8" s="134"/>
      <c r="J8" s="88"/>
      <c r="K8" s="132">
        <f>+[5]총괄!I8</f>
        <v>696950000</v>
      </c>
      <c r="L8" s="131" t="str">
        <f>+[5]총괄!J8</f>
        <v>일반관리비,이윤</v>
      </c>
    </row>
    <row r="9" spans="1:15" s="59" customFormat="1" ht="15" customHeight="1">
      <c r="A9" s="103"/>
      <c r="B9" s="133" t="s">
        <v>608</v>
      </c>
      <c r="C9" s="101" t="s">
        <v>607</v>
      </c>
      <c r="D9" s="80">
        <f>INT(D8*H9)*0</f>
        <v>0</v>
      </c>
      <c r="E9" s="80">
        <f>INT(E8*H9)</f>
        <v>0</v>
      </c>
      <c r="F9" s="80">
        <f>D9+E9</f>
        <v>0</v>
      </c>
      <c r="G9" s="79" t="s">
        <v>594</v>
      </c>
      <c r="H9" s="78">
        <v>0.17499999999999999</v>
      </c>
      <c r="I9" s="77" t="s">
        <v>554</v>
      </c>
      <c r="J9" s="73"/>
      <c r="K9" s="132">
        <f>+[5]총괄!I9</f>
        <v>696950000</v>
      </c>
      <c r="L9" s="131" t="str">
        <f>+[5]총괄!J9</f>
        <v>하도급대금</v>
      </c>
    </row>
    <row r="10" spans="1:15" s="59" customFormat="1" ht="15" customHeight="1">
      <c r="A10" s="103"/>
      <c r="B10" s="133" t="s">
        <v>572</v>
      </c>
      <c r="C10" s="121" t="s">
        <v>567</v>
      </c>
      <c r="D10" s="120">
        <f>INT((D8+D9)*1)</f>
        <v>0</v>
      </c>
      <c r="E10" s="120">
        <f>INT((E8+E9)*1)</f>
        <v>0</v>
      </c>
      <c r="F10" s="120">
        <f>D10+E10</f>
        <v>0</v>
      </c>
      <c r="G10" s="119"/>
      <c r="H10" s="67"/>
      <c r="I10" s="66"/>
      <c r="J10" s="93"/>
      <c r="K10" s="132">
        <f>+[5]총괄!I10</f>
        <v>411627010</v>
      </c>
      <c r="L10" s="131" t="str">
        <f>+[5]총괄!J10</f>
        <v>안전관리비</v>
      </c>
    </row>
    <row r="11" spans="1:15" s="59" customFormat="1" ht="15" customHeight="1">
      <c r="A11" s="103"/>
      <c r="B11" s="130"/>
      <c r="C11" s="129" t="s">
        <v>606</v>
      </c>
      <c r="D11" s="128">
        <v>0</v>
      </c>
      <c r="E11" s="128">
        <v>0</v>
      </c>
      <c r="F11" s="128">
        <v>0</v>
      </c>
      <c r="G11" s="127"/>
      <c r="H11" s="90"/>
      <c r="I11" s="89"/>
      <c r="J11" s="126"/>
    </row>
    <row r="12" spans="1:15" s="59" customFormat="1" ht="15" customHeight="1">
      <c r="A12" s="103" t="s">
        <v>605</v>
      </c>
      <c r="B12" s="102" t="s">
        <v>604</v>
      </c>
      <c r="C12" s="101" t="s">
        <v>603</v>
      </c>
      <c r="D12" s="125">
        <f>공종별집계표!J7</f>
        <v>0</v>
      </c>
      <c r="E12" s="125">
        <f>공종별집계표!J10</f>
        <v>0</v>
      </c>
      <c r="F12" s="125">
        <f t="shared" ref="F12:F26" si="0">D12+E12</f>
        <v>0</v>
      </c>
      <c r="G12" s="79"/>
      <c r="H12" s="78"/>
      <c r="I12" s="77"/>
      <c r="J12" s="73"/>
    </row>
    <row r="13" spans="1:15" s="59" customFormat="1" ht="15" customHeight="1">
      <c r="A13" s="103"/>
      <c r="B13" s="102"/>
      <c r="C13" s="101" t="s">
        <v>602</v>
      </c>
      <c r="D13" s="80">
        <f>INT(D10*H13)*0</f>
        <v>0</v>
      </c>
      <c r="E13" s="80">
        <f>INT(E10*H13)</f>
        <v>0</v>
      </c>
      <c r="F13" s="80">
        <f t="shared" si="0"/>
        <v>0</v>
      </c>
      <c r="G13" s="79" t="s">
        <v>600</v>
      </c>
      <c r="H13" s="78">
        <v>3.56E-2</v>
      </c>
      <c r="I13" s="77"/>
      <c r="J13" s="73"/>
      <c r="O13" s="123">
        <f>SUM(H13:N13)</f>
        <v>3.56E-2</v>
      </c>
    </row>
    <row r="14" spans="1:15" s="59" customFormat="1" ht="15" customHeight="1">
      <c r="A14" s="103"/>
      <c r="B14" s="102"/>
      <c r="C14" s="101" t="s">
        <v>601</v>
      </c>
      <c r="D14" s="80">
        <f>INT(D10*H14)*0</f>
        <v>0</v>
      </c>
      <c r="E14" s="80">
        <f>INT(E10*H14)</f>
        <v>0</v>
      </c>
      <c r="F14" s="80">
        <f t="shared" si="0"/>
        <v>0</v>
      </c>
      <c r="G14" s="79" t="s">
        <v>600</v>
      </c>
      <c r="H14" s="78">
        <v>1.01E-2</v>
      </c>
      <c r="I14" s="77"/>
      <c r="J14" s="124"/>
      <c r="O14" s="123">
        <f>SUM(H14:N14)</f>
        <v>1.01E-2</v>
      </c>
    </row>
    <row r="15" spans="1:15" s="59" customFormat="1" ht="15" customHeight="1">
      <c r="A15" s="103"/>
      <c r="B15" s="102"/>
      <c r="C15" s="101" t="s">
        <v>599</v>
      </c>
      <c r="D15" s="80">
        <f>INT(D8*H15)*0</f>
        <v>0</v>
      </c>
      <c r="E15" s="80">
        <f>INT(E8*H15)</f>
        <v>0</v>
      </c>
      <c r="F15" s="80">
        <f t="shared" si="0"/>
        <v>0</v>
      </c>
      <c r="G15" s="79" t="s">
        <v>594</v>
      </c>
      <c r="H15" s="78">
        <v>2.3E-2</v>
      </c>
      <c r="I15" s="77"/>
      <c r="J15" s="73" t="s">
        <v>598</v>
      </c>
      <c r="K15" s="122">
        <f>SUM(E4+E8+E12)</f>
        <v>0</v>
      </c>
    </row>
    <row r="16" spans="1:15" s="59" customFormat="1" ht="15" customHeight="1">
      <c r="A16" s="103"/>
      <c r="B16" s="102"/>
      <c r="C16" s="121" t="s">
        <v>597</v>
      </c>
      <c r="D16" s="80">
        <f>INT(D8*H16)*0</f>
        <v>0</v>
      </c>
      <c r="E16" s="80">
        <f>INT(E8*H16)</f>
        <v>0</v>
      </c>
      <c r="F16" s="80">
        <f t="shared" si="0"/>
        <v>0</v>
      </c>
      <c r="G16" s="79" t="s">
        <v>594</v>
      </c>
      <c r="H16" s="87">
        <v>3.5950000000000003E-2</v>
      </c>
      <c r="I16" s="66"/>
      <c r="J16" s="65" t="s">
        <v>591</v>
      </c>
      <c r="K16" s="59" t="s">
        <v>590</v>
      </c>
    </row>
    <row r="17" spans="1:14" s="59" customFormat="1" ht="15" customHeight="1">
      <c r="A17" s="103" t="s">
        <v>596</v>
      </c>
      <c r="B17" s="102"/>
      <c r="C17" s="121" t="s">
        <v>595</v>
      </c>
      <c r="D17" s="80">
        <f>INT(D8*H17)*0</f>
        <v>0</v>
      </c>
      <c r="E17" s="80">
        <f>INT(E8*H17)</f>
        <v>0</v>
      </c>
      <c r="F17" s="80">
        <f t="shared" si="0"/>
        <v>0</v>
      </c>
      <c r="G17" s="79" t="s">
        <v>594</v>
      </c>
      <c r="H17" s="78">
        <v>4.7500000000000001E-2</v>
      </c>
      <c r="I17" s="66"/>
      <c r="J17" s="65" t="s">
        <v>591</v>
      </c>
      <c r="K17" s="59" t="s">
        <v>590</v>
      </c>
    </row>
    <row r="18" spans="1:14" s="59" customFormat="1" ht="15" customHeight="1">
      <c r="A18" s="103"/>
      <c r="B18" s="102"/>
      <c r="C18" s="121" t="s">
        <v>593</v>
      </c>
      <c r="D18" s="80">
        <f>INT(D16*H18)</f>
        <v>0</v>
      </c>
      <c r="E18" s="80">
        <f>INT(E16*H18)</f>
        <v>0</v>
      </c>
      <c r="F18" s="80">
        <f t="shared" si="0"/>
        <v>0</v>
      </c>
      <c r="G18" s="79" t="s">
        <v>592</v>
      </c>
      <c r="H18" s="78">
        <v>0.13139999999999999</v>
      </c>
      <c r="I18" s="66"/>
      <c r="J18" s="65" t="s">
        <v>591</v>
      </c>
      <c r="K18" s="59" t="s">
        <v>590</v>
      </c>
    </row>
    <row r="19" spans="1:14" s="59" customFormat="1" ht="15" customHeight="1">
      <c r="A19" s="103"/>
      <c r="B19" s="102"/>
      <c r="C19" s="121" t="s">
        <v>626</v>
      </c>
      <c r="D19" s="120"/>
      <c r="E19" s="80">
        <f>INT(E8*H19)</f>
        <v>0</v>
      </c>
      <c r="F19" s="80">
        <f t="shared" si="0"/>
        <v>0</v>
      </c>
      <c r="G19" s="79" t="s">
        <v>600</v>
      </c>
      <c r="H19" s="87">
        <v>6.0000000000000002E-5</v>
      </c>
      <c r="I19" s="66"/>
      <c r="J19" s="65"/>
    </row>
    <row r="20" spans="1:14" s="59" customFormat="1" ht="15" customHeight="1">
      <c r="A20" s="103"/>
      <c r="B20" s="102"/>
      <c r="C20" s="121" t="s">
        <v>627</v>
      </c>
      <c r="D20" s="120"/>
      <c r="E20" s="80">
        <f>INT(E8*H20)</f>
        <v>0</v>
      </c>
      <c r="F20" s="80">
        <f t="shared" si="0"/>
        <v>0</v>
      </c>
      <c r="G20" s="79" t="s">
        <v>600</v>
      </c>
      <c r="H20" s="78">
        <v>8.9999999999999998E-4</v>
      </c>
      <c r="I20" s="66"/>
      <c r="J20" s="65"/>
    </row>
    <row r="21" spans="1:14" s="59" customFormat="1" ht="24.75" customHeight="1">
      <c r="A21" s="103"/>
      <c r="B21" s="102"/>
      <c r="C21" s="121" t="s">
        <v>589</v>
      </c>
      <c r="D21" s="120">
        <f>INT(SUM(+D$7+D$8+D$11+D$12)*H21)*0</f>
        <v>0</v>
      </c>
      <c r="E21" s="120">
        <f>INT(SUM(+E$7+E$8+E$11+E$12)*H21)</f>
        <v>0</v>
      </c>
      <c r="F21" s="80">
        <f t="shared" si="0"/>
        <v>0</v>
      </c>
      <c r="G21" s="119" t="s">
        <v>568</v>
      </c>
      <c r="H21" s="118">
        <v>8.0999999999999996E-4</v>
      </c>
      <c r="I21" s="66"/>
      <c r="J21" s="65" t="s">
        <v>588</v>
      </c>
      <c r="K21" s="117"/>
    </row>
    <row r="22" spans="1:14" s="59" customFormat="1" ht="24.75" customHeight="1">
      <c r="A22" s="103"/>
      <c r="B22" s="102"/>
      <c r="C22" s="121" t="s">
        <v>587</v>
      </c>
      <c r="D22" s="120">
        <f>INT(SUM(+D$7+D$8+D$11+D$12)*H22)*0</f>
        <v>0</v>
      </c>
      <c r="E22" s="120">
        <f>INT(SUM(+E$7+E$8+E$11+E$12)*H22)</f>
        <v>0</v>
      </c>
      <c r="F22" s="80">
        <f t="shared" si="0"/>
        <v>0</v>
      </c>
      <c r="G22" s="119" t="s">
        <v>568</v>
      </c>
      <c r="H22" s="118">
        <v>6.9999999999999999E-4</v>
      </c>
      <c r="I22" s="66"/>
      <c r="J22" s="65"/>
      <c r="K22" s="117"/>
    </row>
    <row r="23" spans="1:14" s="59" customFormat="1" ht="15" customHeight="1">
      <c r="A23" s="103" t="s">
        <v>444</v>
      </c>
      <c r="B23" s="102"/>
      <c r="C23" s="101" t="s">
        <v>586</v>
      </c>
      <c r="D23" s="80">
        <f>MIN(D25:D26)*0</f>
        <v>0</v>
      </c>
      <c r="E23" s="80">
        <f>MIN(E25:E26)</f>
        <v>0</v>
      </c>
      <c r="F23" s="80">
        <f t="shared" si="0"/>
        <v>0</v>
      </c>
      <c r="G23" s="169" t="s">
        <v>585</v>
      </c>
      <c r="H23" s="170"/>
      <c r="I23" s="171"/>
      <c r="J23" s="73"/>
      <c r="K23" s="116" t="s">
        <v>584</v>
      </c>
      <c r="N23" s="115">
        <f>+E4+E8+E43</f>
        <v>0</v>
      </c>
    </row>
    <row r="24" spans="1:14" s="59" customFormat="1" ht="15" customHeight="1">
      <c r="A24" s="103"/>
      <c r="B24" s="102"/>
      <c r="C24" s="114" t="s">
        <v>583</v>
      </c>
      <c r="D24" s="80">
        <f>INT((D7+D8)*H24)*0+K24</f>
        <v>0</v>
      </c>
      <c r="E24" s="80">
        <f>INT((E7+E8)*H24)+K24</f>
        <v>0</v>
      </c>
      <c r="F24" s="80">
        <f t="shared" si="0"/>
        <v>0</v>
      </c>
      <c r="G24" s="79" t="s">
        <v>582</v>
      </c>
      <c r="H24" s="78">
        <v>3.1099999999999999E-2</v>
      </c>
      <c r="I24" s="107">
        <f>K24</f>
        <v>0</v>
      </c>
      <c r="J24" s="106"/>
      <c r="K24" s="113">
        <v>0</v>
      </c>
    </row>
    <row r="25" spans="1:14" s="59" customFormat="1" ht="15" customHeight="1">
      <c r="A25" s="103"/>
      <c r="B25" s="102"/>
      <c r="C25" s="109" t="s">
        <v>581</v>
      </c>
      <c r="D25" s="108">
        <f>INT(D24*1.2)*0</f>
        <v>0</v>
      </c>
      <c r="E25" s="108">
        <f>INT(E24*1.2)</f>
        <v>0</v>
      </c>
      <c r="F25" s="108">
        <f t="shared" si="0"/>
        <v>0</v>
      </c>
      <c r="G25" s="156" t="s">
        <v>580</v>
      </c>
      <c r="H25" s="157"/>
      <c r="I25" s="111"/>
      <c r="J25" s="106"/>
      <c r="K25" s="110"/>
    </row>
    <row r="26" spans="1:14" s="59" customFormat="1" ht="15" customHeight="1">
      <c r="A26" s="103"/>
      <c r="B26" s="102"/>
      <c r="C26" s="109" t="s">
        <v>579</v>
      </c>
      <c r="D26" s="108">
        <f>INT((D7+D8+D47/1.1)*$H$24)*0+J24</f>
        <v>0</v>
      </c>
      <c r="E26" s="108">
        <f>INT((E7+E8+E47/1.1)*$H$24)+K24</f>
        <v>0</v>
      </c>
      <c r="F26" s="108">
        <f t="shared" si="0"/>
        <v>0</v>
      </c>
      <c r="G26" s="79" t="s">
        <v>578</v>
      </c>
      <c r="H26" s="78">
        <f>+H24</f>
        <v>3.1099999999999999E-2</v>
      </c>
      <c r="I26" s="107">
        <f>I24</f>
        <v>0</v>
      </c>
      <c r="J26" s="106" t="s">
        <v>577</v>
      </c>
      <c r="K26" s="105"/>
    </row>
    <row r="27" spans="1:14" s="59" customFormat="1" ht="15" hidden="1" customHeight="1">
      <c r="A27" s="103"/>
      <c r="B27" s="102"/>
      <c r="C27" s="101" t="s">
        <v>576</v>
      </c>
      <c r="D27" s="104">
        <v>0</v>
      </c>
      <c r="E27" s="104">
        <v>0</v>
      </c>
      <c r="F27" s="104">
        <v>0</v>
      </c>
      <c r="G27" s="79"/>
      <c r="H27" s="78"/>
      <c r="I27" s="77"/>
      <c r="J27" s="65"/>
    </row>
    <row r="28" spans="1:14" s="59" customFormat="1" ht="15" hidden="1" customHeight="1">
      <c r="A28" s="103"/>
      <c r="B28" s="102"/>
      <c r="C28" s="154" t="s">
        <v>575</v>
      </c>
      <c r="D28" s="104">
        <v>0</v>
      </c>
      <c r="E28" s="104">
        <v>0</v>
      </c>
      <c r="F28" s="104">
        <v>0</v>
      </c>
      <c r="G28" s="79"/>
      <c r="H28" s="78"/>
      <c r="I28" s="77"/>
      <c r="J28" s="65"/>
    </row>
    <row r="29" spans="1:14" s="59" customFormat="1" ht="15" hidden="1" customHeight="1">
      <c r="A29" s="103"/>
      <c r="B29" s="102"/>
      <c r="C29" s="155"/>
      <c r="D29" s="104">
        <v>0</v>
      </c>
      <c r="E29" s="104">
        <v>0</v>
      </c>
      <c r="F29" s="104">
        <v>0</v>
      </c>
      <c r="G29" s="79" t="s">
        <v>574</v>
      </c>
      <c r="H29" s="78">
        <v>5.0000000000000001E-3</v>
      </c>
      <c r="I29" s="77"/>
      <c r="J29" s="65"/>
    </row>
    <row r="30" spans="1:14" s="59" customFormat="1" ht="15" customHeight="1">
      <c r="A30" s="103" t="s">
        <v>573</v>
      </c>
      <c r="B30" s="102" t="s">
        <v>572</v>
      </c>
      <c r="C30" s="101" t="s">
        <v>571</v>
      </c>
      <c r="D30" s="80">
        <f>INT((D7+D10)*H30)*0</f>
        <v>0</v>
      </c>
      <c r="E30" s="80">
        <f>INT((E7+E10)*H30)</f>
        <v>0</v>
      </c>
      <c r="F30" s="80">
        <f t="shared" ref="F30:F42" si="1">D30+E30</f>
        <v>0</v>
      </c>
      <c r="G30" s="79" t="s">
        <v>570</v>
      </c>
      <c r="H30" s="78">
        <v>0.05</v>
      </c>
      <c r="I30" s="77" t="s">
        <v>554</v>
      </c>
      <c r="J30" s="73"/>
    </row>
    <row r="31" spans="1:14" s="59" customFormat="1" ht="15" customHeight="1">
      <c r="A31" s="103"/>
      <c r="B31" s="102"/>
      <c r="C31" s="101" t="s">
        <v>569</v>
      </c>
      <c r="D31" s="80">
        <f>INT(SUM(D6+D7+D10+D11)*H31)*0</f>
        <v>0</v>
      </c>
      <c r="E31" s="80">
        <f>INT(SUM(E6+E7+E10+E11)*H31)</f>
        <v>0</v>
      </c>
      <c r="F31" s="80">
        <f t="shared" ref="F31" si="2">D31+E31</f>
        <v>0</v>
      </c>
      <c r="G31" s="112" t="s">
        <v>568</v>
      </c>
      <c r="H31" s="78">
        <v>3.0000000000000001E-3</v>
      </c>
      <c r="I31" s="77"/>
      <c r="J31" s="65"/>
    </row>
    <row r="32" spans="1:14" s="59" customFormat="1" ht="15" customHeight="1">
      <c r="A32" s="100"/>
      <c r="B32" s="99"/>
      <c r="C32" s="98" t="s">
        <v>567</v>
      </c>
      <c r="D32" s="97">
        <f>SUM(D11:D31)-D24-D25-D26</f>
        <v>0</v>
      </c>
      <c r="E32" s="97">
        <f>SUM(E11:E31)-E24-E25-E26</f>
        <v>0</v>
      </c>
      <c r="F32" s="80">
        <f t="shared" si="1"/>
        <v>0</v>
      </c>
      <c r="G32" s="96"/>
      <c r="H32" s="95"/>
      <c r="I32" s="94"/>
      <c r="J32" s="93"/>
    </row>
    <row r="33" spans="1:10" s="59" customFormat="1" ht="14.25" customHeight="1">
      <c r="A33" s="166" t="s">
        <v>566</v>
      </c>
      <c r="B33" s="167"/>
      <c r="C33" s="168"/>
      <c r="D33" s="92">
        <f>INT((D7+D10+D32)*1)</f>
        <v>0</v>
      </c>
      <c r="E33" s="92">
        <f>INT((E7+E10+E32)*1)</f>
        <v>0</v>
      </c>
      <c r="F33" s="80">
        <f t="shared" si="1"/>
        <v>0</v>
      </c>
      <c r="G33" s="91"/>
      <c r="H33" s="90"/>
      <c r="I33" s="89"/>
      <c r="J33" s="88"/>
    </row>
    <row r="34" spans="1:10" s="59" customFormat="1" ht="14.25" customHeight="1">
      <c r="A34" s="158" t="s">
        <v>565</v>
      </c>
      <c r="B34" s="159"/>
      <c r="C34" s="160"/>
      <c r="D34" s="81">
        <f>INT(D33*H34)*0</f>
        <v>0</v>
      </c>
      <c r="E34" s="81">
        <f>INT(E33*H34)</f>
        <v>0</v>
      </c>
      <c r="F34" s="80">
        <f t="shared" si="1"/>
        <v>0</v>
      </c>
      <c r="G34" s="79" t="s">
        <v>564</v>
      </c>
      <c r="H34" s="78">
        <v>0.08</v>
      </c>
      <c r="I34" s="77" t="s">
        <v>554</v>
      </c>
      <c r="J34" s="73"/>
    </row>
    <row r="35" spans="1:10" s="59" customFormat="1" ht="14.25" customHeight="1">
      <c r="A35" s="158" t="s">
        <v>563</v>
      </c>
      <c r="B35" s="159"/>
      <c r="C35" s="160"/>
      <c r="D35" s="81">
        <f>INT(((D10+D32+D34)*H35)*1)*0</f>
        <v>0</v>
      </c>
      <c r="E35" s="81">
        <f>INT(((E10+E32+E34)*H35)*1)</f>
        <v>0</v>
      </c>
      <c r="F35" s="80">
        <f t="shared" si="1"/>
        <v>0</v>
      </c>
      <c r="G35" s="79" t="s">
        <v>562</v>
      </c>
      <c r="H35" s="87">
        <v>0.15</v>
      </c>
      <c r="I35" s="77" t="s">
        <v>554</v>
      </c>
      <c r="J35" s="73"/>
    </row>
    <row r="36" spans="1:10" s="59" customFormat="1" ht="14.25" hidden="1" customHeight="1">
      <c r="A36" s="158"/>
      <c r="B36" s="159"/>
      <c r="C36" s="160"/>
      <c r="D36" s="86"/>
      <c r="E36" s="86"/>
      <c r="F36" s="80">
        <f t="shared" si="1"/>
        <v>0</v>
      </c>
      <c r="G36" s="85"/>
      <c r="H36" s="82"/>
      <c r="I36" s="77"/>
      <c r="J36" s="73"/>
    </row>
    <row r="37" spans="1:10" s="59" customFormat="1" ht="14.25" hidden="1" customHeight="1">
      <c r="A37" s="158" t="s">
        <v>561</v>
      </c>
      <c r="B37" s="159"/>
      <c r="C37" s="160"/>
      <c r="D37" s="86">
        <v>0</v>
      </c>
      <c r="E37" s="86">
        <v>0</v>
      </c>
      <c r="F37" s="80">
        <f t="shared" si="1"/>
        <v>0</v>
      </c>
      <c r="G37" s="85"/>
      <c r="H37" s="82"/>
      <c r="I37" s="77"/>
      <c r="J37" s="73"/>
    </row>
    <row r="38" spans="1:10" s="59" customFormat="1" ht="14.25" hidden="1" customHeight="1">
      <c r="A38" s="158" t="s">
        <v>560</v>
      </c>
      <c r="B38" s="159"/>
      <c r="C38" s="160"/>
      <c r="D38" s="86">
        <v>0</v>
      </c>
      <c r="E38" s="86">
        <v>0</v>
      </c>
      <c r="F38" s="80">
        <f t="shared" si="1"/>
        <v>0</v>
      </c>
      <c r="G38" s="85"/>
      <c r="H38" s="82"/>
      <c r="I38" s="77"/>
      <c r="J38" s="73"/>
    </row>
    <row r="39" spans="1:10" s="59" customFormat="1" ht="14.25" customHeight="1">
      <c r="A39" s="158" t="s">
        <v>559</v>
      </c>
      <c r="B39" s="159"/>
      <c r="C39" s="160"/>
      <c r="D39" s="81"/>
      <c r="E39" s="81"/>
      <c r="F39" s="80">
        <f t="shared" si="1"/>
        <v>0</v>
      </c>
      <c r="G39" s="84"/>
      <c r="H39" s="82"/>
      <c r="I39" s="77"/>
      <c r="J39" s="73" t="s">
        <v>552</v>
      </c>
    </row>
    <row r="40" spans="1:10" s="59" customFormat="1" ht="14.25" customHeight="1">
      <c r="A40" s="158" t="s">
        <v>558</v>
      </c>
      <c r="B40" s="159"/>
      <c r="C40" s="160"/>
      <c r="D40" s="81">
        <f>INT(SUM(+D39*H40))</f>
        <v>0</v>
      </c>
      <c r="E40" s="81">
        <f>INT(SUM(+E39*H40))</f>
        <v>0</v>
      </c>
      <c r="F40" s="80">
        <f t="shared" si="1"/>
        <v>0</v>
      </c>
      <c r="G40" s="79" t="s">
        <v>557</v>
      </c>
      <c r="H40" s="82">
        <v>0.1</v>
      </c>
      <c r="I40" s="77"/>
      <c r="J40" s="73"/>
    </row>
    <row r="41" spans="1:10" s="59" customFormat="1" ht="14.25" hidden="1" customHeight="1">
      <c r="A41" s="158" t="s">
        <v>556</v>
      </c>
      <c r="B41" s="159"/>
      <c r="C41" s="160"/>
      <c r="D41" s="83">
        <v>0</v>
      </c>
      <c r="E41" s="83">
        <v>0</v>
      </c>
      <c r="F41" s="80">
        <f t="shared" si="1"/>
        <v>0</v>
      </c>
      <c r="G41" s="79"/>
      <c r="H41" s="82"/>
      <c r="I41" s="77"/>
      <c r="J41" s="73"/>
    </row>
    <row r="42" spans="1:10" s="59" customFormat="1" ht="14.25" customHeight="1">
      <c r="A42" s="158" t="s">
        <v>555</v>
      </c>
      <c r="B42" s="159"/>
      <c r="C42" s="160"/>
      <c r="D42" s="81">
        <f>SUM(D39:D41)</f>
        <v>0</v>
      </c>
      <c r="E42" s="81">
        <f>SUM(E39:E41)</f>
        <v>0</v>
      </c>
      <c r="F42" s="80">
        <f t="shared" si="1"/>
        <v>0</v>
      </c>
      <c r="G42" s="79"/>
      <c r="H42" s="78"/>
      <c r="I42" s="77"/>
      <c r="J42" s="73" t="s">
        <v>554</v>
      </c>
    </row>
    <row r="43" spans="1:10" s="59" customFormat="1" ht="14.25" hidden="1" customHeight="1">
      <c r="A43" s="158" t="s">
        <v>553</v>
      </c>
      <c r="B43" s="161"/>
      <c r="C43" s="162"/>
      <c r="D43" s="76">
        <v>0</v>
      </c>
      <c r="E43" s="76">
        <v>0</v>
      </c>
      <c r="F43" s="76">
        <v>0</v>
      </c>
      <c r="G43" s="68"/>
      <c r="H43" s="67"/>
      <c r="I43" s="74"/>
      <c r="J43" s="73" t="s">
        <v>552</v>
      </c>
    </row>
    <row r="44" spans="1:10" s="59" customFormat="1" ht="14.25" hidden="1" customHeight="1">
      <c r="A44" s="158" t="s">
        <v>551</v>
      </c>
      <c r="B44" s="161"/>
      <c r="C44" s="162"/>
      <c r="D44" s="75">
        <v>0</v>
      </c>
      <c r="E44" s="75">
        <v>0</v>
      </c>
      <c r="F44" s="75">
        <f>[6]공종별집계표!L13</f>
        <v>30112000</v>
      </c>
      <c r="G44" s="68"/>
      <c r="H44" s="67"/>
      <c r="I44" s="74"/>
      <c r="J44" s="73" t="s">
        <v>550</v>
      </c>
    </row>
    <row r="45" spans="1:10" s="59" customFormat="1" ht="14.25" hidden="1" customHeight="1">
      <c r="A45" s="72"/>
      <c r="B45" s="71"/>
      <c r="C45" s="70"/>
      <c r="D45" s="69"/>
      <c r="E45" s="69"/>
      <c r="F45" s="69"/>
      <c r="G45" s="68"/>
      <c r="H45" s="67"/>
      <c r="I45" s="66"/>
      <c r="J45" s="65"/>
    </row>
    <row r="46" spans="1:10" s="59" customFormat="1" ht="14.25" customHeight="1" thickBot="1">
      <c r="A46" s="163" t="s">
        <v>549</v>
      </c>
      <c r="B46" s="164"/>
      <c r="C46" s="165"/>
      <c r="D46" s="64">
        <f>SUM(D42:D45)</f>
        <v>0</v>
      </c>
      <c r="E46" s="64">
        <f>SUM(E42:E45)</f>
        <v>0</v>
      </c>
      <c r="F46" s="64">
        <f>D46+E46</f>
        <v>0</v>
      </c>
      <c r="G46" s="63"/>
      <c r="H46" s="62"/>
      <c r="I46" s="61"/>
      <c r="J46" s="60"/>
    </row>
    <row r="47" spans="1:10">
      <c r="A47" s="55"/>
      <c r="B47" s="55"/>
      <c r="C47" s="58" t="s">
        <v>548</v>
      </c>
      <c r="D47" s="57">
        <v>0</v>
      </c>
      <c r="E47" s="57">
        <v>0</v>
      </c>
      <c r="F47" s="57">
        <v>0</v>
      </c>
      <c r="G47" s="56"/>
      <c r="I47" s="55"/>
      <c r="J47" s="55"/>
    </row>
    <row r="48" spans="1:10">
      <c r="C48" s="53" t="s">
        <v>547</v>
      </c>
      <c r="D48" s="54">
        <f>+D4+D8+D12</f>
        <v>0</v>
      </c>
      <c r="E48" s="54">
        <f>+E4+E8+E12</f>
        <v>0</v>
      </c>
      <c r="F48" s="54">
        <f>+F4+F8+F12</f>
        <v>0</v>
      </c>
      <c r="G48" s="49"/>
    </row>
    <row r="49" spans="3:10">
      <c r="D49" s="48"/>
      <c r="E49" s="48"/>
      <c r="F49" s="48"/>
      <c r="G49" s="49" t="s">
        <v>544</v>
      </c>
    </row>
    <row r="50" spans="3:10">
      <c r="C50" s="53" t="s">
        <v>546</v>
      </c>
      <c r="D50" s="52" t="e">
        <f>+D46/E50</f>
        <v>#DIV/0!</v>
      </c>
      <c r="E50" s="52">
        <f>+E46/G50</f>
        <v>0</v>
      </c>
      <c r="F50" s="52" t="e">
        <f>+F46/H50</f>
        <v>#VALUE!</v>
      </c>
      <c r="G50" s="51">
        <f>+[5]총괄갑지!I25</f>
        <v>269.22499999999997</v>
      </c>
      <c r="H50" s="43" t="s">
        <v>545</v>
      </c>
      <c r="J50" s="45"/>
    </row>
    <row r="51" spans="3:10">
      <c r="D51" s="48"/>
      <c r="E51" s="48"/>
      <c r="F51" s="48"/>
      <c r="G51" s="49" t="s">
        <v>544</v>
      </c>
      <c r="J51" s="45"/>
    </row>
    <row r="52" spans="3:10">
      <c r="D52" s="50"/>
      <c r="E52" s="50"/>
      <c r="F52" s="50"/>
      <c r="J52" s="45"/>
    </row>
    <row r="53" spans="3:10">
      <c r="D53" s="48"/>
      <c r="E53" s="48"/>
      <c r="F53" s="48"/>
    </row>
    <row r="54" spans="3:10">
      <c r="C54" s="46" t="s">
        <v>543</v>
      </c>
      <c r="D54" s="45">
        <v>137164000</v>
      </c>
      <c r="E54" s="45">
        <v>137164000</v>
      </c>
      <c r="F54" s="45">
        <v>137164000</v>
      </c>
      <c r="G54" s="49"/>
    </row>
    <row r="55" spans="3:10">
      <c r="C55" s="46" t="s">
        <v>542</v>
      </c>
      <c r="D55" s="48"/>
      <c r="E55" s="48"/>
      <c r="F55" s="48"/>
    </row>
    <row r="56" spans="3:10">
      <c r="C56" s="46" t="s">
        <v>541</v>
      </c>
      <c r="D56" s="48"/>
      <c r="E56" s="48"/>
      <c r="F56" s="48"/>
      <c r="G56" s="47"/>
    </row>
    <row r="57" spans="3:10">
      <c r="C57" s="46"/>
      <c r="D57" s="45"/>
      <c r="E57" s="45"/>
      <c r="F57" s="45"/>
    </row>
    <row r="58" spans="3:10">
      <c r="D58" s="45"/>
      <c r="E58" s="45"/>
      <c r="F58" s="45"/>
    </row>
  </sheetData>
  <mergeCells count="21">
    <mergeCell ref="G23:I23"/>
    <mergeCell ref="A1:J1"/>
    <mergeCell ref="A2:B2"/>
    <mergeCell ref="A3:C3"/>
    <mergeCell ref="B4:B7"/>
    <mergeCell ref="G3:I3"/>
    <mergeCell ref="A46:C46"/>
    <mergeCell ref="A33:C33"/>
    <mergeCell ref="A40:C40"/>
    <mergeCell ref="A42:C42"/>
    <mergeCell ref="A34:C34"/>
    <mergeCell ref="A44:C44"/>
    <mergeCell ref="A37:C37"/>
    <mergeCell ref="A36:C36"/>
    <mergeCell ref="A35:C35"/>
    <mergeCell ref="C28:C29"/>
    <mergeCell ref="G25:H25"/>
    <mergeCell ref="A38:C38"/>
    <mergeCell ref="A39:C39"/>
    <mergeCell ref="A43:C43"/>
    <mergeCell ref="A41:C41"/>
  </mergeCells>
  <phoneticPr fontId="1" type="noConversion"/>
  <pageMargins left="1.0236220472440944" right="0.19685039370078741" top="0.23622047244094491" bottom="0.27559055118110237" header="0.23622047244094491" footer="0.23622047244094491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view="pageBreakPreview" zoomScale="60" zoomScaleNormal="100" workbookViewId="0">
      <selection activeCell="F24" sqref="F24"/>
    </sheetView>
  </sheetViews>
  <sheetFormatPr defaultRowHeight="17.399999999999999"/>
  <cols>
    <col min="1" max="1" width="40.59765625" customWidth="1"/>
    <col min="2" max="2" width="20.59765625" customWidth="1"/>
    <col min="3" max="4" width="4.59765625" customWidth="1"/>
    <col min="5" max="12" width="13.59765625" customWidth="1"/>
    <col min="13" max="13" width="12.59765625" customWidth="1"/>
    <col min="14" max="16" width="2.59765625" hidden="1" customWidth="1"/>
    <col min="17" max="19" width="1.59765625" hidden="1" customWidth="1"/>
    <col min="20" max="20" width="18.597656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182" t="s">
        <v>2</v>
      </c>
      <c r="B3" s="182" t="s">
        <v>3</v>
      </c>
      <c r="C3" s="182" t="s">
        <v>4</v>
      </c>
      <c r="D3" s="182" t="s">
        <v>5</v>
      </c>
      <c r="E3" s="182" t="s">
        <v>6</v>
      </c>
      <c r="F3" s="182"/>
      <c r="G3" s="182" t="s">
        <v>9</v>
      </c>
      <c r="H3" s="182"/>
      <c r="I3" s="182" t="s">
        <v>10</v>
      </c>
      <c r="J3" s="182"/>
      <c r="K3" s="182" t="s">
        <v>11</v>
      </c>
      <c r="L3" s="182"/>
      <c r="M3" s="182" t="s">
        <v>12</v>
      </c>
      <c r="N3" s="184" t="s">
        <v>13</v>
      </c>
      <c r="O3" s="184" t="s">
        <v>14</v>
      </c>
      <c r="P3" s="184" t="s">
        <v>15</v>
      </c>
      <c r="Q3" s="184" t="s">
        <v>16</v>
      </c>
      <c r="R3" s="184" t="s">
        <v>17</v>
      </c>
      <c r="S3" s="184" t="s">
        <v>18</v>
      </c>
      <c r="T3" s="184" t="s">
        <v>19</v>
      </c>
    </row>
    <row r="4" spans="1:20" ht="30" customHeight="1">
      <c r="A4" s="183"/>
      <c r="B4" s="183"/>
      <c r="C4" s="183"/>
      <c r="D4" s="183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183"/>
      <c r="N4" s="184"/>
      <c r="O4" s="184"/>
      <c r="P4" s="184"/>
      <c r="Q4" s="184"/>
      <c r="R4" s="184"/>
      <c r="S4" s="184"/>
      <c r="T4" s="184"/>
    </row>
    <row r="5" spans="1:20" ht="30" customHeight="1">
      <c r="A5" s="13" t="s">
        <v>51</v>
      </c>
      <c r="B5" s="13" t="s">
        <v>52</v>
      </c>
      <c r="C5" s="13" t="s">
        <v>52</v>
      </c>
      <c r="D5" s="14">
        <v>1</v>
      </c>
      <c r="E5" s="15">
        <f>F6</f>
        <v>0</v>
      </c>
      <c r="F5" s="15">
        <f t="shared" ref="F5:F10" si="0">E5*D5</f>
        <v>0</v>
      </c>
      <c r="G5" s="15">
        <f>H6</f>
        <v>0</v>
      </c>
      <c r="H5" s="15">
        <f t="shared" ref="H5:H10" si="1">G5*D5</f>
        <v>0</v>
      </c>
      <c r="I5" s="15">
        <f>J6</f>
        <v>0</v>
      </c>
      <c r="J5" s="15">
        <f t="shared" ref="J5:J10" si="2">I5*D5</f>
        <v>0</v>
      </c>
      <c r="K5" s="15">
        <f t="shared" ref="K5:L10" si="3">E5+G5+I5</f>
        <v>0</v>
      </c>
      <c r="L5" s="15">
        <f t="shared" si="3"/>
        <v>0</v>
      </c>
      <c r="M5" s="13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>
      <c r="A6" s="13" t="s">
        <v>54</v>
      </c>
      <c r="B6" s="13" t="s">
        <v>52</v>
      </c>
      <c r="C6" s="13" t="s">
        <v>52</v>
      </c>
      <c r="D6" s="14">
        <v>1</v>
      </c>
      <c r="E6" s="15">
        <f>F7+F10</f>
        <v>0</v>
      </c>
      <c r="F6" s="15">
        <f t="shared" si="0"/>
        <v>0</v>
      </c>
      <c r="G6" s="15">
        <f>H7+H10</f>
        <v>0</v>
      </c>
      <c r="H6" s="15">
        <f t="shared" si="1"/>
        <v>0</v>
      </c>
      <c r="I6" s="15">
        <f>J7+J10</f>
        <v>0</v>
      </c>
      <c r="J6" s="15">
        <f t="shared" si="2"/>
        <v>0</v>
      </c>
      <c r="K6" s="15">
        <f t="shared" si="3"/>
        <v>0</v>
      </c>
      <c r="L6" s="15">
        <f t="shared" si="3"/>
        <v>0</v>
      </c>
      <c r="M6" s="13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>
      <c r="A7" s="151" t="s">
        <v>56</v>
      </c>
      <c r="B7" s="151" t="s">
        <v>52</v>
      </c>
      <c r="C7" s="151" t="s">
        <v>52</v>
      </c>
      <c r="D7" s="152">
        <v>1</v>
      </c>
      <c r="E7" s="153">
        <f>F8+F9</f>
        <v>0</v>
      </c>
      <c r="F7" s="153">
        <f t="shared" si="0"/>
        <v>0</v>
      </c>
      <c r="G7" s="153">
        <f>H8+H9</f>
        <v>0</v>
      </c>
      <c r="H7" s="153">
        <f t="shared" si="1"/>
        <v>0</v>
      </c>
      <c r="I7" s="153">
        <f>J8+J9</f>
        <v>0</v>
      </c>
      <c r="J7" s="153">
        <f t="shared" si="2"/>
        <v>0</v>
      </c>
      <c r="K7" s="153">
        <f t="shared" si="3"/>
        <v>0</v>
      </c>
      <c r="L7" s="153">
        <f t="shared" si="3"/>
        <v>0</v>
      </c>
      <c r="M7" s="13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>
      <c r="A8" s="13" t="s">
        <v>58</v>
      </c>
      <c r="B8" s="13" t="s">
        <v>52</v>
      </c>
      <c r="C8" s="13" t="s">
        <v>52</v>
      </c>
      <c r="D8" s="14">
        <v>1</v>
      </c>
      <c r="E8" s="15">
        <f>공종별내역서!F27</f>
        <v>0</v>
      </c>
      <c r="F8" s="15">
        <f t="shared" si="0"/>
        <v>0</v>
      </c>
      <c r="G8" s="15">
        <f>공종별내역서!H27</f>
        <v>0</v>
      </c>
      <c r="H8" s="15">
        <f t="shared" si="1"/>
        <v>0</v>
      </c>
      <c r="I8" s="15">
        <f>공종별내역서!J27</f>
        <v>0</v>
      </c>
      <c r="J8" s="15">
        <f t="shared" si="2"/>
        <v>0</v>
      </c>
      <c r="K8" s="15">
        <f t="shared" si="3"/>
        <v>0</v>
      </c>
      <c r="L8" s="15">
        <f t="shared" si="3"/>
        <v>0</v>
      </c>
      <c r="M8" s="13" t="s">
        <v>52</v>
      </c>
      <c r="N8" s="2" t="s">
        <v>59</v>
      </c>
      <c r="O8" s="2" t="s">
        <v>52</v>
      </c>
      <c r="P8" s="2" t="s">
        <v>57</v>
      </c>
      <c r="Q8" s="2" t="s">
        <v>52</v>
      </c>
      <c r="R8" s="3">
        <v>4</v>
      </c>
      <c r="S8" s="2" t="s">
        <v>52</v>
      </c>
      <c r="T8" s="11"/>
    </row>
    <row r="9" spans="1:20" ht="30" customHeight="1">
      <c r="A9" s="13" t="s">
        <v>138</v>
      </c>
      <c r="B9" s="13" t="s">
        <v>52</v>
      </c>
      <c r="C9" s="13" t="s">
        <v>52</v>
      </c>
      <c r="D9" s="14">
        <v>1</v>
      </c>
      <c r="E9" s="15">
        <f>공종별내역서!F51</f>
        <v>0</v>
      </c>
      <c r="F9" s="15">
        <f t="shared" si="0"/>
        <v>0</v>
      </c>
      <c r="G9" s="15">
        <f>공종별내역서!H51</f>
        <v>0</v>
      </c>
      <c r="H9" s="15">
        <f t="shared" si="1"/>
        <v>0</v>
      </c>
      <c r="I9" s="15">
        <f>공종별내역서!J51</f>
        <v>0</v>
      </c>
      <c r="J9" s="15">
        <f t="shared" si="2"/>
        <v>0</v>
      </c>
      <c r="K9" s="15">
        <f t="shared" si="3"/>
        <v>0</v>
      </c>
      <c r="L9" s="15">
        <f t="shared" si="3"/>
        <v>0</v>
      </c>
      <c r="M9" s="13" t="s">
        <v>52</v>
      </c>
      <c r="N9" s="2" t="s">
        <v>139</v>
      </c>
      <c r="O9" s="2" t="s">
        <v>52</v>
      </c>
      <c r="P9" s="2" t="s">
        <v>57</v>
      </c>
      <c r="Q9" s="2" t="s">
        <v>52</v>
      </c>
      <c r="R9" s="3">
        <v>4</v>
      </c>
      <c r="S9" s="2" t="s">
        <v>52</v>
      </c>
      <c r="T9" s="11"/>
    </row>
    <row r="10" spans="1:20" ht="30" customHeight="1">
      <c r="A10" s="151" t="s">
        <v>179</v>
      </c>
      <c r="B10" s="151" t="s">
        <v>52</v>
      </c>
      <c r="C10" s="151" t="s">
        <v>52</v>
      </c>
      <c r="D10" s="152">
        <v>1</v>
      </c>
      <c r="E10" s="153">
        <f>공종별내역서!F75</f>
        <v>0</v>
      </c>
      <c r="F10" s="153">
        <f t="shared" si="0"/>
        <v>0</v>
      </c>
      <c r="G10" s="153">
        <f>공종별내역서!H75</f>
        <v>0</v>
      </c>
      <c r="H10" s="153">
        <f t="shared" si="1"/>
        <v>0</v>
      </c>
      <c r="I10" s="153">
        <f>공종별내역서!J75</f>
        <v>0</v>
      </c>
      <c r="J10" s="153">
        <f t="shared" si="2"/>
        <v>0</v>
      </c>
      <c r="K10" s="153">
        <f t="shared" si="3"/>
        <v>0</v>
      </c>
      <c r="L10" s="153">
        <f t="shared" si="3"/>
        <v>0</v>
      </c>
      <c r="M10" s="13" t="s">
        <v>52</v>
      </c>
      <c r="N10" s="2" t="s">
        <v>180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T11" s="10"/>
    </row>
    <row r="12" spans="1:20" ht="30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T12" s="10"/>
    </row>
    <row r="13" spans="1:20" ht="30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>
      <c r="A27" s="13" t="s">
        <v>136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75"/>
  <sheetViews>
    <sheetView view="pageBreakPreview" topLeftCell="A49" zoomScale="60" zoomScaleNormal="100" workbookViewId="0"/>
  </sheetViews>
  <sheetFormatPr defaultRowHeight="17.399999999999999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3" width="2.59765625" hidden="1" customWidth="1"/>
    <col min="44" max="44" width="10.59765625" hidden="1" customWidth="1"/>
    <col min="45" max="46" width="1.59765625" hidden="1" customWidth="1"/>
    <col min="47" max="47" width="24.59765625" hidden="1" customWidth="1"/>
    <col min="48" max="48" width="10.597656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182" t="s">
        <v>2</v>
      </c>
      <c r="B2" s="182" t="s">
        <v>3</v>
      </c>
      <c r="C2" s="182" t="s">
        <v>4</v>
      </c>
      <c r="D2" s="182" t="s">
        <v>5</v>
      </c>
      <c r="E2" s="182" t="s">
        <v>6</v>
      </c>
      <c r="F2" s="182"/>
      <c r="G2" s="182" t="s">
        <v>9</v>
      </c>
      <c r="H2" s="182"/>
      <c r="I2" s="182" t="s">
        <v>10</v>
      </c>
      <c r="J2" s="182"/>
      <c r="K2" s="182" t="s">
        <v>11</v>
      </c>
      <c r="L2" s="182"/>
      <c r="M2" s="182" t="s">
        <v>12</v>
      </c>
      <c r="N2" s="184" t="s">
        <v>20</v>
      </c>
      <c r="O2" s="184" t="s">
        <v>14</v>
      </c>
      <c r="P2" s="184" t="s">
        <v>21</v>
      </c>
      <c r="Q2" s="184" t="s">
        <v>13</v>
      </c>
      <c r="R2" s="184" t="s">
        <v>22</v>
      </c>
      <c r="S2" s="184" t="s">
        <v>23</v>
      </c>
      <c r="T2" s="184" t="s">
        <v>24</v>
      </c>
      <c r="U2" s="184" t="s">
        <v>25</v>
      </c>
      <c r="V2" s="184" t="s">
        <v>26</v>
      </c>
      <c r="W2" s="184" t="s">
        <v>27</v>
      </c>
      <c r="X2" s="184" t="s">
        <v>28</v>
      </c>
      <c r="Y2" s="184" t="s">
        <v>29</v>
      </c>
      <c r="Z2" s="184" t="s">
        <v>30</v>
      </c>
      <c r="AA2" s="184" t="s">
        <v>31</v>
      </c>
      <c r="AB2" s="184" t="s">
        <v>32</v>
      </c>
      <c r="AC2" s="184" t="s">
        <v>33</v>
      </c>
      <c r="AD2" s="184" t="s">
        <v>34</v>
      </c>
      <c r="AE2" s="184" t="s">
        <v>35</v>
      </c>
      <c r="AF2" s="184" t="s">
        <v>36</v>
      </c>
      <c r="AG2" s="184" t="s">
        <v>37</v>
      </c>
      <c r="AH2" s="184" t="s">
        <v>38</v>
      </c>
      <c r="AI2" s="184" t="s">
        <v>39</v>
      </c>
      <c r="AJ2" s="184" t="s">
        <v>40</v>
      </c>
      <c r="AK2" s="184" t="s">
        <v>41</v>
      </c>
      <c r="AL2" s="184" t="s">
        <v>42</v>
      </c>
      <c r="AM2" s="184" t="s">
        <v>43</v>
      </c>
      <c r="AN2" s="184" t="s">
        <v>44</v>
      </c>
      <c r="AO2" s="184" t="s">
        <v>45</v>
      </c>
      <c r="AP2" s="184" t="s">
        <v>46</v>
      </c>
      <c r="AQ2" s="184" t="s">
        <v>47</v>
      </c>
      <c r="AR2" s="184" t="s">
        <v>48</v>
      </c>
      <c r="AS2" s="184" t="s">
        <v>16</v>
      </c>
      <c r="AT2" s="184" t="s">
        <v>17</v>
      </c>
      <c r="AU2" s="184" t="s">
        <v>49</v>
      </c>
      <c r="AV2" s="184" t="s">
        <v>50</v>
      </c>
    </row>
    <row r="3" spans="1:48" ht="30" customHeight="1">
      <c r="A3" s="182"/>
      <c r="B3" s="182"/>
      <c r="C3" s="182"/>
      <c r="D3" s="182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182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</row>
    <row r="4" spans="1:48" ht="30" customHeight="1">
      <c r="A4" s="16" t="s">
        <v>58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59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6" t="s">
        <v>60</v>
      </c>
      <c r="B5" s="16" t="s">
        <v>52</v>
      </c>
      <c r="C5" s="16" t="s">
        <v>61</v>
      </c>
      <c r="D5" s="14">
        <v>0.20599999999999999</v>
      </c>
      <c r="E5" s="15">
        <f>TRUNC(단가대비표!O13,0)</f>
        <v>0</v>
      </c>
      <c r="F5" s="15">
        <f t="shared" ref="F5:F19" si="0">TRUNC(E5*D5, 0)</f>
        <v>0</v>
      </c>
      <c r="G5" s="15">
        <f>TRUNC(단가대비표!P13,0)</f>
        <v>0</v>
      </c>
      <c r="H5" s="15">
        <f t="shared" ref="H5:H19" si="1">TRUNC(G5*D5, 0)</f>
        <v>0</v>
      </c>
      <c r="I5" s="15">
        <f>TRUNC(단가대비표!V13,0)</f>
        <v>0</v>
      </c>
      <c r="J5" s="15">
        <f t="shared" ref="J5:J19" si="2">TRUNC(I5*D5, 0)</f>
        <v>0</v>
      </c>
      <c r="K5" s="15">
        <f t="shared" ref="K5:K19" si="3">TRUNC(E5+G5+I5, 0)</f>
        <v>0</v>
      </c>
      <c r="L5" s="15">
        <f t="shared" ref="L5:L19" si="4">TRUNC(F5+H5+J5, 0)</f>
        <v>0</v>
      </c>
      <c r="M5" s="16" t="s">
        <v>62</v>
      </c>
      <c r="N5" s="2" t="s">
        <v>63</v>
      </c>
      <c r="O5" s="2" t="s">
        <v>52</v>
      </c>
      <c r="P5" s="2" t="s">
        <v>52</v>
      </c>
      <c r="Q5" s="2" t="s">
        <v>59</v>
      </c>
      <c r="R5" s="2" t="s">
        <v>64</v>
      </c>
      <c r="S5" s="2" t="s">
        <v>64</v>
      </c>
      <c r="T5" s="2" t="s">
        <v>65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66</v>
      </c>
      <c r="AV5" s="3">
        <v>26</v>
      </c>
    </row>
    <row r="6" spans="1:48" ht="30" customHeight="1">
      <c r="A6" s="16" t="s">
        <v>67</v>
      </c>
      <c r="B6" s="16" t="s">
        <v>68</v>
      </c>
      <c r="C6" s="16" t="s">
        <v>61</v>
      </c>
      <c r="D6" s="14">
        <v>0.66200000000000003</v>
      </c>
      <c r="E6" s="15">
        <f>TRUNC(단가대비표!O12,0)</f>
        <v>0</v>
      </c>
      <c r="F6" s="15">
        <f t="shared" si="0"/>
        <v>0</v>
      </c>
      <c r="G6" s="15">
        <f>TRUNC(단가대비표!P12,0)</f>
        <v>0</v>
      </c>
      <c r="H6" s="15">
        <f t="shared" si="1"/>
        <v>0</v>
      </c>
      <c r="I6" s="15">
        <f>TRUNC(단가대비표!V12,0)</f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  <c r="M6" s="16" t="s">
        <v>69</v>
      </c>
      <c r="N6" s="2" t="s">
        <v>70</v>
      </c>
      <c r="O6" s="2" t="s">
        <v>52</v>
      </c>
      <c r="P6" s="2" t="s">
        <v>52</v>
      </c>
      <c r="Q6" s="2" t="s">
        <v>59</v>
      </c>
      <c r="R6" s="2" t="s">
        <v>64</v>
      </c>
      <c r="S6" s="2" t="s">
        <v>64</v>
      </c>
      <c r="T6" s="2" t="s">
        <v>65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71</v>
      </c>
      <c r="AV6" s="3">
        <v>25</v>
      </c>
    </row>
    <row r="7" spans="1:48" ht="30" customHeight="1">
      <c r="A7" s="16" t="s">
        <v>67</v>
      </c>
      <c r="B7" s="16" t="s">
        <v>72</v>
      </c>
      <c r="C7" s="16" t="s">
        <v>61</v>
      </c>
      <c r="D7" s="14">
        <v>0.16700000000000001</v>
      </c>
      <c r="E7" s="15">
        <f>TRUNC(단가대비표!O14,0)</f>
        <v>0</v>
      </c>
      <c r="F7" s="15">
        <f t="shared" si="0"/>
        <v>0</v>
      </c>
      <c r="G7" s="15">
        <f>TRUNC(단가대비표!P14,0)</f>
        <v>0</v>
      </c>
      <c r="H7" s="15">
        <f t="shared" si="1"/>
        <v>0</v>
      </c>
      <c r="I7" s="15">
        <f>TRUNC(단가대비표!V14,0)</f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  <c r="M7" s="16" t="s">
        <v>73</v>
      </c>
      <c r="N7" s="2" t="s">
        <v>74</v>
      </c>
      <c r="O7" s="2" t="s">
        <v>52</v>
      </c>
      <c r="P7" s="2" t="s">
        <v>52</v>
      </c>
      <c r="Q7" s="2" t="s">
        <v>59</v>
      </c>
      <c r="R7" s="2" t="s">
        <v>64</v>
      </c>
      <c r="S7" s="2" t="s">
        <v>64</v>
      </c>
      <c r="T7" s="2" t="s">
        <v>65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75</v>
      </c>
      <c r="AV7" s="3">
        <v>27</v>
      </c>
    </row>
    <row r="8" spans="1:48" ht="30" customHeight="1">
      <c r="A8" s="16" t="s">
        <v>76</v>
      </c>
      <c r="B8" s="16" t="s">
        <v>77</v>
      </c>
      <c r="C8" s="16" t="s">
        <v>78</v>
      </c>
      <c r="D8" s="14">
        <v>227</v>
      </c>
      <c r="E8" s="15">
        <f>TRUNC(단가대비표!O22,0)</f>
        <v>0</v>
      </c>
      <c r="F8" s="15">
        <f t="shared" si="0"/>
        <v>0</v>
      </c>
      <c r="G8" s="15">
        <f>TRUNC(단가대비표!P22,0)</f>
        <v>0</v>
      </c>
      <c r="H8" s="15">
        <f t="shared" si="1"/>
        <v>0</v>
      </c>
      <c r="I8" s="15">
        <f>TRUNC(단가대비표!V22,0)</f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  <c r="M8" s="16" t="s">
        <v>79</v>
      </c>
      <c r="N8" s="2" t="s">
        <v>80</v>
      </c>
      <c r="O8" s="2" t="s">
        <v>52</v>
      </c>
      <c r="P8" s="2" t="s">
        <v>52</v>
      </c>
      <c r="Q8" s="2" t="s">
        <v>59</v>
      </c>
      <c r="R8" s="2" t="s">
        <v>64</v>
      </c>
      <c r="S8" s="2" t="s">
        <v>64</v>
      </c>
      <c r="T8" s="2" t="s">
        <v>65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81</v>
      </c>
      <c r="AV8" s="3">
        <v>119</v>
      </c>
    </row>
    <row r="9" spans="1:48" ht="30" customHeight="1">
      <c r="A9" s="16" t="s">
        <v>76</v>
      </c>
      <c r="B9" s="16" t="s">
        <v>82</v>
      </c>
      <c r="C9" s="16" t="s">
        <v>78</v>
      </c>
      <c r="D9" s="14">
        <v>184</v>
      </c>
      <c r="E9" s="15">
        <f>TRUNC(단가대비표!O21,0)</f>
        <v>0</v>
      </c>
      <c r="F9" s="15">
        <f t="shared" si="0"/>
        <v>0</v>
      </c>
      <c r="G9" s="15">
        <f>TRUNC(단가대비표!P21,0)</f>
        <v>0</v>
      </c>
      <c r="H9" s="15">
        <f t="shared" si="1"/>
        <v>0</v>
      </c>
      <c r="I9" s="15">
        <f>TRUNC(단가대비표!V21,0)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6" t="s">
        <v>83</v>
      </c>
      <c r="N9" s="2" t="s">
        <v>84</v>
      </c>
      <c r="O9" s="2" t="s">
        <v>52</v>
      </c>
      <c r="P9" s="2" t="s">
        <v>52</v>
      </c>
      <c r="Q9" s="2" t="s">
        <v>59</v>
      </c>
      <c r="R9" s="2" t="s">
        <v>64</v>
      </c>
      <c r="S9" s="2" t="s">
        <v>64</v>
      </c>
      <c r="T9" s="2" t="s">
        <v>65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85</v>
      </c>
      <c r="AV9" s="3">
        <v>30</v>
      </c>
    </row>
    <row r="10" spans="1:48" ht="30" customHeight="1">
      <c r="A10" s="16" t="s">
        <v>76</v>
      </c>
      <c r="B10" s="16" t="s">
        <v>86</v>
      </c>
      <c r="C10" s="16" t="s">
        <v>78</v>
      </c>
      <c r="D10" s="14">
        <v>136</v>
      </c>
      <c r="E10" s="15">
        <f>TRUNC(단가대비표!O23,0)</f>
        <v>0</v>
      </c>
      <c r="F10" s="15">
        <f t="shared" si="0"/>
        <v>0</v>
      </c>
      <c r="G10" s="15">
        <f>TRUNC(단가대비표!P23,0)</f>
        <v>0</v>
      </c>
      <c r="H10" s="15">
        <f t="shared" si="1"/>
        <v>0</v>
      </c>
      <c r="I10" s="15">
        <f>TRUNC(단가대비표!V23,0)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6" t="s">
        <v>87</v>
      </c>
      <c r="N10" s="2" t="s">
        <v>88</v>
      </c>
      <c r="O10" s="2" t="s">
        <v>52</v>
      </c>
      <c r="P10" s="2" t="s">
        <v>52</v>
      </c>
      <c r="Q10" s="2" t="s">
        <v>59</v>
      </c>
      <c r="R10" s="2" t="s">
        <v>64</v>
      </c>
      <c r="S10" s="2" t="s">
        <v>64</v>
      </c>
      <c r="T10" s="2" t="s">
        <v>65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89</v>
      </c>
      <c r="AV10" s="3">
        <v>31</v>
      </c>
    </row>
    <row r="11" spans="1:48" ht="30" customHeight="1">
      <c r="A11" s="16" t="s">
        <v>76</v>
      </c>
      <c r="B11" s="16" t="s">
        <v>90</v>
      </c>
      <c r="C11" s="16" t="s">
        <v>78</v>
      </c>
      <c r="D11" s="14">
        <v>175</v>
      </c>
      <c r="E11" s="15">
        <f>TRUNC(단가대비표!O24,0)</f>
        <v>0</v>
      </c>
      <c r="F11" s="15">
        <f t="shared" si="0"/>
        <v>0</v>
      </c>
      <c r="G11" s="15">
        <f>TRUNC(단가대비표!P24,0)</f>
        <v>0</v>
      </c>
      <c r="H11" s="15">
        <f t="shared" si="1"/>
        <v>0</v>
      </c>
      <c r="I11" s="15">
        <f>TRUNC(단가대비표!V24,0)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6" t="s">
        <v>91</v>
      </c>
      <c r="N11" s="2" t="s">
        <v>92</v>
      </c>
      <c r="O11" s="2" t="s">
        <v>52</v>
      </c>
      <c r="P11" s="2" t="s">
        <v>52</v>
      </c>
      <c r="Q11" s="2" t="s">
        <v>59</v>
      </c>
      <c r="R11" s="2" t="s">
        <v>64</v>
      </c>
      <c r="S11" s="2" t="s">
        <v>64</v>
      </c>
      <c r="T11" s="2" t="s">
        <v>65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93</v>
      </c>
      <c r="AV11" s="3">
        <v>32</v>
      </c>
    </row>
    <row r="12" spans="1:48" ht="30" customHeight="1">
      <c r="A12" s="16" t="s">
        <v>94</v>
      </c>
      <c r="B12" s="16" t="s">
        <v>95</v>
      </c>
      <c r="C12" s="16" t="s">
        <v>96</v>
      </c>
      <c r="D12" s="14">
        <v>144</v>
      </c>
      <c r="E12" s="15">
        <f>TRUNC(단가대비표!O17,0)</f>
        <v>0</v>
      </c>
      <c r="F12" s="15">
        <f t="shared" si="0"/>
        <v>0</v>
      </c>
      <c r="G12" s="15">
        <f>TRUNC(단가대비표!P17,0)</f>
        <v>0</v>
      </c>
      <c r="H12" s="15">
        <f t="shared" si="1"/>
        <v>0</v>
      </c>
      <c r="I12" s="15">
        <f>TRUNC(단가대비표!V17,0)</f>
        <v>0</v>
      </c>
      <c r="J12" s="15">
        <f t="shared" si="2"/>
        <v>0</v>
      </c>
      <c r="K12" s="15">
        <f t="shared" si="3"/>
        <v>0</v>
      </c>
      <c r="L12" s="15">
        <f t="shared" si="4"/>
        <v>0</v>
      </c>
      <c r="M12" s="16" t="s">
        <v>97</v>
      </c>
      <c r="N12" s="2" t="s">
        <v>98</v>
      </c>
      <c r="O12" s="2" t="s">
        <v>52</v>
      </c>
      <c r="P12" s="2" t="s">
        <v>52</v>
      </c>
      <c r="Q12" s="2" t="s">
        <v>59</v>
      </c>
      <c r="R12" s="2" t="s">
        <v>64</v>
      </c>
      <c r="S12" s="2" t="s">
        <v>64</v>
      </c>
      <c r="T12" s="2" t="s">
        <v>65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99</v>
      </c>
      <c r="AV12" s="3">
        <v>28</v>
      </c>
    </row>
    <row r="13" spans="1:48" ht="30" customHeight="1">
      <c r="A13" s="16" t="s">
        <v>100</v>
      </c>
      <c r="B13" s="16" t="s">
        <v>101</v>
      </c>
      <c r="C13" s="16" t="s">
        <v>61</v>
      </c>
      <c r="D13" s="14">
        <v>14.442</v>
      </c>
      <c r="E13" s="15">
        <f>TRUNC(일위대가목록!E4,0)</f>
        <v>0</v>
      </c>
      <c r="F13" s="15">
        <f t="shared" si="0"/>
        <v>0</v>
      </c>
      <c r="G13" s="15">
        <f>TRUNC(일위대가목록!F4,0)</f>
        <v>0</v>
      </c>
      <c r="H13" s="15">
        <f t="shared" si="1"/>
        <v>0</v>
      </c>
      <c r="I13" s="15">
        <f>TRUNC(일위대가목록!G4,0)</f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  <c r="M13" s="16" t="s">
        <v>102</v>
      </c>
      <c r="N13" s="2" t="s">
        <v>103</v>
      </c>
      <c r="O13" s="2" t="s">
        <v>52</v>
      </c>
      <c r="P13" s="2" t="s">
        <v>52</v>
      </c>
      <c r="Q13" s="2" t="s">
        <v>59</v>
      </c>
      <c r="R13" s="2" t="s">
        <v>65</v>
      </c>
      <c r="S13" s="2" t="s">
        <v>64</v>
      </c>
      <c r="T13" s="2" t="s">
        <v>64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104</v>
      </c>
      <c r="AV13" s="3">
        <v>115</v>
      </c>
    </row>
    <row r="14" spans="1:48" ht="30" customHeight="1">
      <c r="A14" s="16" t="s">
        <v>105</v>
      </c>
      <c r="B14" s="16" t="s">
        <v>106</v>
      </c>
      <c r="C14" s="16" t="s">
        <v>61</v>
      </c>
      <c r="D14" s="14">
        <v>14.442</v>
      </c>
      <c r="E14" s="15">
        <f>TRUNC(일위대가목록!E5,0)</f>
        <v>0</v>
      </c>
      <c r="F14" s="15">
        <f t="shared" si="0"/>
        <v>0</v>
      </c>
      <c r="G14" s="15">
        <f>TRUNC(일위대가목록!F5,0)</f>
        <v>0</v>
      </c>
      <c r="H14" s="15">
        <f t="shared" si="1"/>
        <v>0</v>
      </c>
      <c r="I14" s="15">
        <f>TRUNC(일위대가목록!G5,0)</f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  <c r="M14" s="16" t="s">
        <v>107</v>
      </c>
      <c r="N14" s="2" t="s">
        <v>108</v>
      </c>
      <c r="O14" s="2" t="s">
        <v>52</v>
      </c>
      <c r="P14" s="2" t="s">
        <v>52</v>
      </c>
      <c r="Q14" s="2" t="s">
        <v>59</v>
      </c>
      <c r="R14" s="2" t="s">
        <v>65</v>
      </c>
      <c r="S14" s="2" t="s">
        <v>64</v>
      </c>
      <c r="T14" s="2" t="s">
        <v>64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109</v>
      </c>
      <c r="AV14" s="3">
        <v>117</v>
      </c>
    </row>
    <row r="15" spans="1:48" ht="30" customHeight="1">
      <c r="A15" s="16" t="s">
        <v>110</v>
      </c>
      <c r="B15" s="16" t="s">
        <v>111</v>
      </c>
      <c r="C15" s="16" t="s">
        <v>61</v>
      </c>
      <c r="D15" s="14">
        <v>14.442</v>
      </c>
      <c r="E15" s="15">
        <f>TRUNC(일위대가목록!E6,0)</f>
        <v>0</v>
      </c>
      <c r="F15" s="15">
        <f t="shared" si="0"/>
        <v>0</v>
      </c>
      <c r="G15" s="15">
        <f>TRUNC(일위대가목록!F6,0)</f>
        <v>0</v>
      </c>
      <c r="H15" s="15">
        <f t="shared" si="1"/>
        <v>0</v>
      </c>
      <c r="I15" s="15">
        <f>TRUNC(일위대가목록!G6,0)</f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  <c r="M15" s="16" t="s">
        <v>112</v>
      </c>
      <c r="N15" s="2" t="s">
        <v>113</v>
      </c>
      <c r="O15" s="2" t="s">
        <v>52</v>
      </c>
      <c r="P15" s="2" t="s">
        <v>52</v>
      </c>
      <c r="Q15" s="2" t="s">
        <v>59</v>
      </c>
      <c r="R15" s="2" t="s">
        <v>65</v>
      </c>
      <c r="S15" s="2" t="s">
        <v>64</v>
      </c>
      <c r="T15" s="2" t="s">
        <v>64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114</v>
      </c>
      <c r="AV15" s="3">
        <v>118</v>
      </c>
    </row>
    <row r="16" spans="1:48" ht="30" customHeight="1">
      <c r="A16" s="16" t="s">
        <v>115</v>
      </c>
      <c r="B16" s="16" t="s">
        <v>116</v>
      </c>
      <c r="C16" s="16" t="s">
        <v>117</v>
      </c>
      <c r="D16" s="14">
        <v>492</v>
      </c>
      <c r="E16" s="15">
        <f>TRUNC(일위대가목록!E7,0)</f>
        <v>0</v>
      </c>
      <c r="F16" s="15">
        <f t="shared" si="0"/>
        <v>0</v>
      </c>
      <c r="G16" s="15">
        <f>TRUNC(일위대가목록!F7,0)</f>
        <v>0</v>
      </c>
      <c r="H16" s="15">
        <f t="shared" si="1"/>
        <v>0</v>
      </c>
      <c r="I16" s="15">
        <f>TRUNC(일위대가목록!G7,0)</f>
        <v>0</v>
      </c>
      <c r="J16" s="15">
        <f t="shared" si="2"/>
        <v>0</v>
      </c>
      <c r="K16" s="15">
        <f t="shared" si="3"/>
        <v>0</v>
      </c>
      <c r="L16" s="15">
        <f t="shared" si="4"/>
        <v>0</v>
      </c>
      <c r="M16" s="16" t="s">
        <v>118</v>
      </c>
      <c r="N16" s="2" t="s">
        <v>119</v>
      </c>
      <c r="O16" s="2" t="s">
        <v>52</v>
      </c>
      <c r="P16" s="2" t="s">
        <v>52</v>
      </c>
      <c r="Q16" s="2" t="s">
        <v>59</v>
      </c>
      <c r="R16" s="2" t="s">
        <v>65</v>
      </c>
      <c r="S16" s="2" t="s">
        <v>64</v>
      </c>
      <c r="T16" s="2" t="s">
        <v>64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120</v>
      </c>
      <c r="AV16" s="3">
        <v>78</v>
      </c>
    </row>
    <row r="17" spans="1:48" ht="30" customHeight="1">
      <c r="A17" s="16" t="s">
        <v>121</v>
      </c>
      <c r="B17" s="16" t="s">
        <v>122</v>
      </c>
      <c r="C17" s="16" t="s">
        <v>117</v>
      </c>
      <c r="D17" s="14">
        <v>492</v>
      </c>
      <c r="E17" s="15">
        <f>TRUNC(일위대가목록!E8,0)</f>
        <v>0</v>
      </c>
      <c r="F17" s="15">
        <f t="shared" si="0"/>
        <v>0</v>
      </c>
      <c r="G17" s="15">
        <f>TRUNC(일위대가목록!F8,0)</f>
        <v>0</v>
      </c>
      <c r="H17" s="15">
        <f t="shared" si="1"/>
        <v>0</v>
      </c>
      <c r="I17" s="15">
        <f>TRUNC(일위대가목록!G8,0)</f>
        <v>0</v>
      </c>
      <c r="J17" s="15">
        <f t="shared" si="2"/>
        <v>0</v>
      </c>
      <c r="K17" s="15">
        <f t="shared" si="3"/>
        <v>0</v>
      </c>
      <c r="L17" s="15">
        <f t="shared" si="4"/>
        <v>0</v>
      </c>
      <c r="M17" s="16" t="s">
        <v>123</v>
      </c>
      <c r="N17" s="2" t="s">
        <v>124</v>
      </c>
      <c r="O17" s="2" t="s">
        <v>52</v>
      </c>
      <c r="P17" s="2" t="s">
        <v>52</v>
      </c>
      <c r="Q17" s="2" t="s">
        <v>59</v>
      </c>
      <c r="R17" s="2" t="s">
        <v>65</v>
      </c>
      <c r="S17" s="2" t="s">
        <v>64</v>
      </c>
      <c r="T17" s="2" t="s">
        <v>64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125</v>
      </c>
      <c r="AV17" s="3">
        <v>79</v>
      </c>
    </row>
    <row r="18" spans="1:48" ht="30" customHeight="1">
      <c r="A18" s="16" t="s">
        <v>126</v>
      </c>
      <c r="B18" s="16" t="s">
        <v>127</v>
      </c>
      <c r="C18" s="16" t="s">
        <v>61</v>
      </c>
      <c r="D18" s="14">
        <v>15.211</v>
      </c>
      <c r="E18" s="15">
        <f>TRUNC(단가산출목록!E4,0)</f>
        <v>0</v>
      </c>
      <c r="F18" s="15">
        <f t="shared" si="0"/>
        <v>0</v>
      </c>
      <c r="G18" s="15">
        <f>TRUNC(단가산출목록!F4,0)</f>
        <v>0</v>
      </c>
      <c r="H18" s="15">
        <f t="shared" si="1"/>
        <v>0</v>
      </c>
      <c r="I18" s="15">
        <f>TRUNC(단가산출목록!G4,0)</f>
        <v>0</v>
      </c>
      <c r="J18" s="15">
        <f t="shared" si="2"/>
        <v>0</v>
      </c>
      <c r="K18" s="15">
        <f t="shared" si="3"/>
        <v>0</v>
      </c>
      <c r="L18" s="15">
        <f t="shared" si="4"/>
        <v>0</v>
      </c>
      <c r="M18" s="16" t="s">
        <v>128</v>
      </c>
      <c r="N18" s="2" t="s">
        <v>129</v>
      </c>
      <c r="O18" s="2" t="s">
        <v>52</v>
      </c>
      <c r="P18" s="2" t="s">
        <v>52</v>
      </c>
      <c r="Q18" s="2" t="s">
        <v>59</v>
      </c>
      <c r="R18" s="2" t="s">
        <v>64</v>
      </c>
      <c r="S18" s="2" t="s">
        <v>65</v>
      </c>
      <c r="T18" s="2" t="s">
        <v>64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130</v>
      </c>
      <c r="AV18" s="3">
        <v>41</v>
      </c>
    </row>
    <row r="19" spans="1:48" ht="30" customHeight="1">
      <c r="A19" s="16" t="s">
        <v>131</v>
      </c>
      <c r="B19" s="16" t="s">
        <v>132</v>
      </c>
      <c r="C19" s="16" t="s">
        <v>61</v>
      </c>
      <c r="D19" s="14">
        <v>-1.8240000000000001</v>
      </c>
      <c r="E19" s="15">
        <f>TRUNC(단가대비표!O9,0)</f>
        <v>0</v>
      </c>
      <c r="F19" s="15">
        <f t="shared" si="0"/>
        <v>0</v>
      </c>
      <c r="G19" s="15">
        <f>TRUNC(단가대비표!P9,0)</f>
        <v>0</v>
      </c>
      <c r="H19" s="15">
        <f t="shared" si="1"/>
        <v>0</v>
      </c>
      <c r="I19" s="15">
        <f>TRUNC(단가대비표!V9,0)</f>
        <v>0</v>
      </c>
      <c r="J19" s="15">
        <f t="shared" si="2"/>
        <v>0</v>
      </c>
      <c r="K19" s="15">
        <f t="shared" si="3"/>
        <v>0</v>
      </c>
      <c r="L19" s="15">
        <f t="shared" si="4"/>
        <v>0</v>
      </c>
      <c r="M19" s="16" t="s">
        <v>133</v>
      </c>
      <c r="N19" s="2" t="s">
        <v>134</v>
      </c>
      <c r="O19" s="2" t="s">
        <v>52</v>
      </c>
      <c r="P19" s="2" t="s">
        <v>52</v>
      </c>
      <c r="Q19" s="2" t="s">
        <v>59</v>
      </c>
      <c r="R19" s="2" t="s">
        <v>64</v>
      </c>
      <c r="S19" s="2" t="s">
        <v>64</v>
      </c>
      <c r="T19" s="2" t="s">
        <v>65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52</v>
      </c>
      <c r="AS19" s="2" t="s">
        <v>52</v>
      </c>
      <c r="AT19" s="3"/>
      <c r="AU19" s="2" t="s">
        <v>135</v>
      </c>
      <c r="AV19" s="3">
        <v>81</v>
      </c>
    </row>
    <row r="20" spans="1:48" ht="30" customHeight="1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59</v>
      </c>
    </row>
    <row r="21" spans="1:48" ht="30" customHeight="1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59</v>
      </c>
    </row>
    <row r="22" spans="1:48" ht="30" customHeight="1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59</v>
      </c>
    </row>
    <row r="23" spans="1:48" ht="30" customHeight="1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59</v>
      </c>
    </row>
    <row r="24" spans="1:48" ht="30" customHeight="1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59</v>
      </c>
    </row>
    <row r="25" spans="1:48" ht="30" customHeight="1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59</v>
      </c>
    </row>
    <row r="26" spans="1:48" ht="30" customHeight="1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59</v>
      </c>
    </row>
    <row r="27" spans="1:48" ht="30" customHeight="1">
      <c r="A27" s="16" t="s">
        <v>136</v>
      </c>
      <c r="B27" s="14"/>
      <c r="C27" s="14"/>
      <c r="D27" s="14"/>
      <c r="E27" s="15"/>
      <c r="F27" s="15">
        <f>SUMIF(Q5:Q26,"01010101",F5:F26)</f>
        <v>0</v>
      </c>
      <c r="G27" s="15"/>
      <c r="H27" s="15">
        <f>SUMIF(Q5:Q26,"01010101",H5:H26)</f>
        <v>0</v>
      </c>
      <c r="I27" s="15"/>
      <c r="J27" s="15">
        <f>SUMIF(Q5:Q26,"01010101",J5:J26)</f>
        <v>0</v>
      </c>
      <c r="K27" s="15"/>
      <c r="L27" s="15">
        <f>SUMIF(Q5:Q26,"01010101",L5:L26)</f>
        <v>0</v>
      </c>
      <c r="M27" s="14"/>
      <c r="N27" t="s">
        <v>137</v>
      </c>
    </row>
    <row r="28" spans="1:48" ht="30" customHeight="1">
      <c r="A28" s="16" t="s">
        <v>138</v>
      </c>
      <c r="B28" s="16" t="s">
        <v>52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139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>
      <c r="A29" s="16" t="s">
        <v>140</v>
      </c>
      <c r="B29" s="16" t="s">
        <v>141</v>
      </c>
      <c r="C29" s="16" t="s">
        <v>78</v>
      </c>
      <c r="D29" s="14">
        <v>196</v>
      </c>
      <c r="E29" s="15">
        <f>TRUNC(단가대비표!O35,0)</f>
        <v>0</v>
      </c>
      <c r="F29" s="15">
        <f t="shared" ref="F29:F36" si="5">TRUNC(E29*D29, 0)</f>
        <v>0</v>
      </c>
      <c r="G29" s="15">
        <f>TRUNC(단가대비표!P35,0)</f>
        <v>0</v>
      </c>
      <c r="H29" s="15">
        <f t="shared" ref="H29:H36" si="6">TRUNC(G29*D29, 0)</f>
        <v>0</v>
      </c>
      <c r="I29" s="15">
        <f>TRUNC(단가대비표!V35,0)</f>
        <v>0</v>
      </c>
      <c r="J29" s="15">
        <f t="shared" ref="J29:J36" si="7">TRUNC(I29*D29, 0)</f>
        <v>0</v>
      </c>
      <c r="K29" s="15">
        <f t="shared" ref="K29:L36" si="8">TRUNC(E29+G29+I29, 0)</f>
        <v>0</v>
      </c>
      <c r="L29" s="15">
        <f t="shared" si="8"/>
        <v>0</v>
      </c>
      <c r="M29" s="16" t="s">
        <v>142</v>
      </c>
      <c r="N29" s="2" t="s">
        <v>143</v>
      </c>
      <c r="O29" s="2" t="s">
        <v>52</v>
      </c>
      <c r="P29" s="2" t="s">
        <v>52</v>
      </c>
      <c r="Q29" s="2" t="s">
        <v>139</v>
      </c>
      <c r="R29" s="2" t="s">
        <v>64</v>
      </c>
      <c r="S29" s="2" t="s">
        <v>64</v>
      </c>
      <c r="T29" s="2" t="s">
        <v>65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144</v>
      </c>
      <c r="AV29" s="3">
        <v>66</v>
      </c>
    </row>
    <row r="30" spans="1:48" ht="30" customHeight="1">
      <c r="A30" s="16" t="s">
        <v>145</v>
      </c>
      <c r="B30" s="16" t="s">
        <v>146</v>
      </c>
      <c r="C30" s="16" t="s">
        <v>78</v>
      </c>
      <c r="D30" s="14">
        <v>193</v>
      </c>
      <c r="E30" s="15">
        <f>TRUNC(단가대비표!O36,0)</f>
        <v>0</v>
      </c>
      <c r="F30" s="15">
        <f t="shared" si="5"/>
        <v>0</v>
      </c>
      <c r="G30" s="15">
        <f>TRUNC(단가대비표!P36,0)</f>
        <v>0</v>
      </c>
      <c r="H30" s="15">
        <f t="shared" si="6"/>
        <v>0</v>
      </c>
      <c r="I30" s="15">
        <f>TRUNC(단가대비표!V36,0)</f>
        <v>0</v>
      </c>
      <c r="J30" s="15">
        <f t="shared" si="7"/>
        <v>0</v>
      </c>
      <c r="K30" s="15">
        <f t="shared" si="8"/>
        <v>0</v>
      </c>
      <c r="L30" s="15">
        <f t="shared" si="8"/>
        <v>0</v>
      </c>
      <c r="M30" s="16" t="s">
        <v>147</v>
      </c>
      <c r="N30" s="2" t="s">
        <v>148</v>
      </c>
      <c r="O30" s="2" t="s">
        <v>52</v>
      </c>
      <c r="P30" s="2" t="s">
        <v>52</v>
      </c>
      <c r="Q30" s="2" t="s">
        <v>139</v>
      </c>
      <c r="R30" s="2" t="s">
        <v>64</v>
      </c>
      <c r="S30" s="2" t="s">
        <v>64</v>
      </c>
      <c r="T30" s="2" t="s">
        <v>65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149</v>
      </c>
      <c r="AV30" s="3">
        <v>67</v>
      </c>
    </row>
    <row r="31" spans="1:48" ht="30" customHeight="1">
      <c r="A31" s="16" t="s">
        <v>150</v>
      </c>
      <c r="B31" s="16" t="s">
        <v>151</v>
      </c>
      <c r="C31" s="16" t="s">
        <v>152</v>
      </c>
      <c r="D31" s="14">
        <v>977</v>
      </c>
      <c r="E31" s="15">
        <f>TRUNC(단가대비표!O37,0)</f>
        <v>0</v>
      </c>
      <c r="F31" s="15">
        <f t="shared" si="5"/>
        <v>0</v>
      </c>
      <c r="G31" s="15">
        <f>TRUNC(단가대비표!P37,0)</f>
        <v>0</v>
      </c>
      <c r="H31" s="15">
        <f t="shared" si="6"/>
        <v>0</v>
      </c>
      <c r="I31" s="15">
        <f>TRUNC(단가대비표!V37,0)</f>
        <v>0</v>
      </c>
      <c r="J31" s="15">
        <f t="shared" si="7"/>
        <v>0</v>
      </c>
      <c r="K31" s="15">
        <f t="shared" si="8"/>
        <v>0</v>
      </c>
      <c r="L31" s="15">
        <f t="shared" si="8"/>
        <v>0</v>
      </c>
      <c r="M31" s="16" t="s">
        <v>153</v>
      </c>
      <c r="N31" s="2" t="s">
        <v>154</v>
      </c>
      <c r="O31" s="2" t="s">
        <v>52</v>
      </c>
      <c r="P31" s="2" t="s">
        <v>52</v>
      </c>
      <c r="Q31" s="2" t="s">
        <v>139</v>
      </c>
      <c r="R31" s="2" t="s">
        <v>64</v>
      </c>
      <c r="S31" s="2" t="s">
        <v>64</v>
      </c>
      <c r="T31" s="2" t="s">
        <v>65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155</v>
      </c>
      <c r="AV31" s="3">
        <v>68</v>
      </c>
    </row>
    <row r="32" spans="1:48" ht="30" customHeight="1">
      <c r="A32" s="16" t="s">
        <v>156</v>
      </c>
      <c r="B32" s="16" t="s">
        <v>157</v>
      </c>
      <c r="C32" s="16" t="s">
        <v>78</v>
      </c>
      <c r="D32" s="14">
        <v>196</v>
      </c>
      <c r="E32" s="15">
        <f>TRUNC(단가대비표!O38,0)</f>
        <v>0</v>
      </c>
      <c r="F32" s="15">
        <f t="shared" si="5"/>
        <v>0</v>
      </c>
      <c r="G32" s="15">
        <f>TRUNC(단가대비표!P38,0)</f>
        <v>0</v>
      </c>
      <c r="H32" s="15">
        <f t="shared" si="6"/>
        <v>0</v>
      </c>
      <c r="I32" s="15">
        <f>TRUNC(단가대비표!V38,0)</f>
        <v>0</v>
      </c>
      <c r="J32" s="15">
        <f t="shared" si="7"/>
        <v>0</v>
      </c>
      <c r="K32" s="15">
        <f t="shared" si="8"/>
        <v>0</v>
      </c>
      <c r="L32" s="15">
        <f t="shared" si="8"/>
        <v>0</v>
      </c>
      <c r="M32" s="16" t="s">
        <v>158</v>
      </c>
      <c r="N32" s="2" t="s">
        <v>159</v>
      </c>
      <c r="O32" s="2" t="s">
        <v>52</v>
      </c>
      <c r="P32" s="2" t="s">
        <v>52</v>
      </c>
      <c r="Q32" s="2" t="s">
        <v>139</v>
      </c>
      <c r="R32" s="2" t="s">
        <v>64</v>
      </c>
      <c r="S32" s="2" t="s">
        <v>64</v>
      </c>
      <c r="T32" s="2" t="s">
        <v>65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160</v>
      </c>
      <c r="AV32" s="3">
        <v>69</v>
      </c>
    </row>
    <row r="33" spans="1:48" ht="30" customHeight="1">
      <c r="A33" s="16" t="s">
        <v>161</v>
      </c>
      <c r="B33" s="16" t="s">
        <v>162</v>
      </c>
      <c r="C33" s="16" t="s">
        <v>117</v>
      </c>
      <c r="D33" s="14">
        <v>760</v>
      </c>
      <c r="E33" s="15">
        <f>TRUNC(단가대비표!O39,0)</f>
        <v>0</v>
      </c>
      <c r="F33" s="15">
        <f t="shared" si="5"/>
        <v>0</v>
      </c>
      <c r="G33" s="15">
        <f>TRUNC(단가대비표!P39,0)</f>
        <v>0</v>
      </c>
      <c r="H33" s="15">
        <f t="shared" si="6"/>
        <v>0</v>
      </c>
      <c r="I33" s="15">
        <f>TRUNC(단가대비표!V39,0)</f>
        <v>0</v>
      </c>
      <c r="J33" s="15">
        <f t="shared" si="7"/>
        <v>0</v>
      </c>
      <c r="K33" s="15">
        <f t="shared" si="8"/>
        <v>0</v>
      </c>
      <c r="L33" s="15">
        <f t="shared" si="8"/>
        <v>0</v>
      </c>
      <c r="M33" s="16" t="s">
        <v>163</v>
      </c>
      <c r="N33" s="2" t="s">
        <v>164</v>
      </c>
      <c r="O33" s="2" t="s">
        <v>52</v>
      </c>
      <c r="P33" s="2" t="s">
        <v>52</v>
      </c>
      <c r="Q33" s="2" t="s">
        <v>139</v>
      </c>
      <c r="R33" s="2" t="s">
        <v>64</v>
      </c>
      <c r="S33" s="2" t="s">
        <v>64</v>
      </c>
      <c r="T33" s="2" t="s">
        <v>65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165</v>
      </c>
      <c r="AV33" s="3">
        <v>71</v>
      </c>
    </row>
    <row r="34" spans="1:48" ht="30" customHeight="1">
      <c r="A34" s="16" t="s">
        <v>166</v>
      </c>
      <c r="B34" s="16" t="s">
        <v>162</v>
      </c>
      <c r="C34" s="16" t="s">
        <v>117</v>
      </c>
      <c r="D34" s="14">
        <v>660</v>
      </c>
      <c r="E34" s="15">
        <f>TRUNC(일위대가목록!E9,0)</f>
        <v>0</v>
      </c>
      <c r="F34" s="15">
        <f t="shared" si="5"/>
        <v>0</v>
      </c>
      <c r="G34" s="15">
        <f>TRUNC(일위대가목록!F9,0)</f>
        <v>0</v>
      </c>
      <c r="H34" s="15">
        <f t="shared" si="6"/>
        <v>0</v>
      </c>
      <c r="I34" s="15">
        <f>TRUNC(일위대가목록!G9,0)</f>
        <v>0</v>
      </c>
      <c r="J34" s="15">
        <f t="shared" si="7"/>
        <v>0</v>
      </c>
      <c r="K34" s="15">
        <f t="shared" si="8"/>
        <v>0</v>
      </c>
      <c r="L34" s="15">
        <f t="shared" si="8"/>
        <v>0</v>
      </c>
      <c r="M34" s="16" t="s">
        <v>167</v>
      </c>
      <c r="N34" s="2" t="s">
        <v>168</v>
      </c>
      <c r="O34" s="2" t="s">
        <v>52</v>
      </c>
      <c r="P34" s="2" t="s">
        <v>52</v>
      </c>
      <c r="Q34" s="2" t="s">
        <v>139</v>
      </c>
      <c r="R34" s="2" t="s">
        <v>65</v>
      </c>
      <c r="S34" s="2" t="s">
        <v>64</v>
      </c>
      <c r="T34" s="2" t="s">
        <v>64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169</v>
      </c>
      <c r="AV34" s="3">
        <v>72</v>
      </c>
    </row>
    <row r="35" spans="1:48" ht="30" customHeight="1">
      <c r="A35" s="16" t="s">
        <v>170</v>
      </c>
      <c r="B35" s="16" t="s">
        <v>171</v>
      </c>
      <c r="C35" s="16" t="s">
        <v>78</v>
      </c>
      <c r="D35" s="14">
        <v>660</v>
      </c>
      <c r="E35" s="15">
        <f>TRUNC(단가대비표!O40,0)</f>
        <v>0</v>
      </c>
      <c r="F35" s="15">
        <f t="shared" si="5"/>
        <v>0</v>
      </c>
      <c r="G35" s="15">
        <f>TRUNC(단가대비표!P40,0)</f>
        <v>0</v>
      </c>
      <c r="H35" s="15">
        <f t="shared" si="6"/>
        <v>0</v>
      </c>
      <c r="I35" s="15">
        <f>TRUNC(단가대비표!V40,0)</f>
        <v>0</v>
      </c>
      <c r="J35" s="15">
        <f t="shared" si="7"/>
        <v>0</v>
      </c>
      <c r="K35" s="15">
        <f t="shared" si="8"/>
        <v>0</v>
      </c>
      <c r="L35" s="15">
        <f t="shared" si="8"/>
        <v>0</v>
      </c>
      <c r="M35" s="16" t="s">
        <v>172</v>
      </c>
      <c r="N35" s="2" t="s">
        <v>173</v>
      </c>
      <c r="O35" s="2" t="s">
        <v>52</v>
      </c>
      <c r="P35" s="2" t="s">
        <v>52</v>
      </c>
      <c r="Q35" s="2" t="s">
        <v>139</v>
      </c>
      <c r="R35" s="2" t="s">
        <v>64</v>
      </c>
      <c r="S35" s="2" t="s">
        <v>64</v>
      </c>
      <c r="T35" s="2" t="s">
        <v>65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174</v>
      </c>
      <c r="AV35" s="3">
        <v>74</v>
      </c>
    </row>
    <row r="36" spans="1:48" ht="30" customHeight="1">
      <c r="A36" s="16" t="s">
        <v>175</v>
      </c>
      <c r="B36" s="16" t="s">
        <v>162</v>
      </c>
      <c r="C36" s="16" t="s">
        <v>117</v>
      </c>
      <c r="D36" s="14">
        <v>660</v>
      </c>
      <c r="E36" s="15">
        <f>TRUNC(단가대비표!O41,0)</f>
        <v>0</v>
      </c>
      <c r="F36" s="15">
        <f t="shared" si="5"/>
        <v>0</v>
      </c>
      <c r="G36" s="15">
        <f>TRUNC(단가대비표!P41,0)</f>
        <v>0</v>
      </c>
      <c r="H36" s="15">
        <f t="shared" si="6"/>
        <v>0</v>
      </c>
      <c r="I36" s="15">
        <f>TRUNC(단가대비표!V41,0)</f>
        <v>0</v>
      </c>
      <c r="J36" s="15">
        <f t="shared" si="7"/>
        <v>0</v>
      </c>
      <c r="K36" s="15">
        <f t="shared" si="8"/>
        <v>0</v>
      </c>
      <c r="L36" s="15">
        <f t="shared" si="8"/>
        <v>0</v>
      </c>
      <c r="M36" s="16" t="s">
        <v>176</v>
      </c>
      <c r="N36" s="2" t="s">
        <v>177</v>
      </c>
      <c r="O36" s="2" t="s">
        <v>52</v>
      </c>
      <c r="P36" s="2" t="s">
        <v>52</v>
      </c>
      <c r="Q36" s="2" t="s">
        <v>139</v>
      </c>
      <c r="R36" s="2" t="s">
        <v>64</v>
      </c>
      <c r="S36" s="2" t="s">
        <v>64</v>
      </c>
      <c r="T36" s="2" t="s">
        <v>65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178</v>
      </c>
      <c r="AV36" s="3">
        <v>75</v>
      </c>
    </row>
    <row r="37" spans="1:48" ht="30" customHeight="1">
      <c r="A37" s="14"/>
      <c r="B37" s="14"/>
      <c r="C37" s="14"/>
      <c r="D37" s="14"/>
      <c r="E37" s="15"/>
      <c r="F37" s="15"/>
      <c r="G37" s="15"/>
      <c r="H37" s="15"/>
      <c r="I37" s="15"/>
      <c r="J37" s="15"/>
      <c r="K37" s="15"/>
      <c r="L37" s="15"/>
      <c r="M37" s="14"/>
      <c r="Q37" s="1" t="s">
        <v>139</v>
      </c>
    </row>
    <row r="38" spans="1:48" ht="30" customHeight="1">
      <c r="A38" s="14"/>
      <c r="B38" s="14"/>
      <c r="C38" s="14"/>
      <c r="D38" s="14"/>
      <c r="E38" s="15"/>
      <c r="F38" s="15"/>
      <c r="G38" s="15"/>
      <c r="H38" s="15"/>
      <c r="I38" s="15"/>
      <c r="J38" s="15"/>
      <c r="K38" s="15"/>
      <c r="L38" s="15"/>
      <c r="M38" s="14"/>
      <c r="Q38" s="1" t="s">
        <v>139</v>
      </c>
    </row>
    <row r="39" spans="1:48" ht="30" customHeight="1">
      <c r="A39" s="14"/>
      <c r="B39" s="14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4"/>
      <c r="Q39" s="1" t="s">
        <v>139</v>
      </c>
    </row>
    <row r="40" spans="1:48" ht="30" customHeight="1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139</v>
      </c>
    </row>
    <row r="41" spans="1:48" ht="30" customHeight="1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139</v>
      </c>
    </row>
    <row r="42" spans="1:48" ht="30" customHeight="1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139</v>
      </c>
    </row>
    <row r="43" spans="1:48" ht="30" customHeight="1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139</v>
      </c>
    </row>
    <row r="44" spans="1:48" ht="30" customHeight="1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139</v>
      </c>
    </row>
    <row r="45" spans="1:48" ht="30" customHeight="1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139</v>
      </c>
    </row>
    <row r="46" spans="1:48" ht="30" customHeight="1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139</v>
      </c>
    </row>
    <row r="47" spans="1:48" ht="30" customHeight="1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139</v>
      </c>
    </row>
    <row r="48" spans="1:48" ht="30" customHeight="1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139</v>
      </c>
    </row>
    <row r="49" spans="1:48" ht="30" customHeight="1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139</v>
      </c>
    </row>
    <row r="50" spans="1:48" ht="30" customHeight="1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139</v>
      </c>
    </row>
    <row r="51" spans="1:48" ht="30" customHeight="1">
      <c r="A51" s="16" t="s">
        <v>136</v>
      </c>
      <c r="B51" s="14"/>
      <c r="C51" s="14"/>
      <c r="D51" s="14"/>
      <c r="E51" s="15"/>
      <c r="F51" s="15">
        <f>SUMIF(Q29:Q50,"01010102",F29:F50)</f>
        <v>0</v>
      </c>
      <c r="G51" s="15"/>
      <c r="H51" s="15">
        <f>SUMIF(Q29:Q50,"01010102",H29:H50)</f>
        <v>0</v>
      </c>
      <c r="I51" s="15"/>
      <c r="J51" s="15">
        <f>SUMIF(Q29:Q50,"01010102",J29:J50)</f>
        <v>0</v>
      </c>
      <c r="K51" s="15"/>
      <c r="L51" s="15">
        <f>SUMIF(Q29:Q50,"01010102",L29:L50)</f>
        <v>0</v>
      </c>
      <c r="M51" s="14"/>
      <c r="N51" t="s">
        <v>137</v>
      </c>
    </row>
    <row r="52" spans="1:48" ht="30" customHeight="1">
      <c r="A52" s="16" t="s">
        <v>179</v>
      </c>
      <c r="B52" s="16" t="s">
        <v>52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180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6" t="s">
        <v>181</v>
      </c>
      <c r="B53" s="16" t="s">
        <v>182</v>
      </c>
      <c r="C53" s="16" t="s">
        <v>96</v>
      </c>
      <c r="D53" s="14">
        <v>144</v>
      </c>
      <c r="E53" s="15">
        <f>TRUNC(일위대가목록!E10,0)</f>
        <v>0</v>
      </c>
      <c r="F53" s="15">
        <f t="shared" ref="F53:F58" si="9">TRUNC(E53*D53, 0)</f>
        <v>0</v>
      </c>
      <c r="G53" s="15">
        <f>TRUNC(일위대가목록!F10,0)</f>
        <v>0</v>
      </c>
      <c r="H53" s="15">
        <f t="shared" ref="H53:H58" si="10">TRUNC(G53*D53, 0)</f>
        <v>0</v>
      </c>
      <c r="I53" s="15">
        <f>TRUNC(일위대가목록!G10,0)</f>
        <v>0</v>
      </c>
      <c r="J53" s="15">
        <f t="shared" ref="J53:J58" si="11">TRUNC(I53*D53, 0)</f>
        <v>0</v>
      </c>
      <c r="K53" s="15">
        <f t="shared" ref="K53:L58" si="12">TRUNC(E53+G53+I53, 0)</f>
        <v>0</v>
      </c>
      <c r="L53" s="15">
        <f t="shared" si="12"/>
        <v>0</v>
      </c>
      <c r="M53" s="16" t="s">
        <v>183</v>
      </c>
      <c r="N53" s="2" t="s">
        <v>184</v>
      </c>
      <c r="O53" s="2" t="s">
        <v>52</v>
      </c>
      <c r="P53" s="2" t="s">
        <v>52</v>
      </c>
      <c r="Q53" s="2" t="s">
        <v>180</v>
      </c>
      <c r="R53" s="2" t="s">
        <v>65</v>
      </c>
      <c r="S53" s="2" t="s">
        <v>64</v>
      </c>
      <c r="T53" s="2" t="s">
        <v>64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185</v>
      </c>
      <c r="AV53" s="3">
        <v>34</v>
      </c>
    </row>
    <row r="54" spans="1:48" ht="30" customHeight="1">
      <c r="A54" s="16" t="s">
        <v>186</v>
      </c>
      <c r="B54" s="16" t="s">
        <v>187</v>
      </c>
      <c r="C54" s="16" t="s">
        <v>61</v>
      </c>
      <c r="D54" s="14">
        <v>14.442</v>
      </c>
      <c r="E54" s="15">
        <f>TRUNC(일위대가목록!E11,0)</f>
        <v>0</v>
      </c>
      <c r="F54" s="15">
        <f t="shared" si="9"/>
        <v>0</v>
      </c>
      <c r="G54" s="15">
        <f>TRUNC(일위대가목록!F11,0)</f>
        <v>0</v>
      </c>
      <c r="H54" s="15">
        <f t="shared" si="10"/>
        <v>0</v>
      </c>
      <c r="I54" s="15">
        <f>TRUNC(일위대가목록!G11,0)</f>
        <v>0</v>
      </c>
      <c r="J54" s="15">
        <f t="shared" si="11"/>
        <v>0</v>
      </c>
      <c r="K54" s="15">
        <f t="shared" si="12"/>
        <v>0</v>
      </c>
      <c r="L54" s="15">
        <f t="shared" si="12"/>
        <v>0</v>
      </c>
      <c r="M54" s="16" t="s">
        <v>188</v>
      </c>
      <c r="N54" s="2" t="s">
        <v>189</v>
      </c>
      <c r="O54" s="2" t="s">
        <v>52</v>
      </c>
      <c r="P54" s="2" t="s">
        <v>52</v>
      </c>
      <c r="Q54" s="2" t="s">
        <v>180</v>
      </c>
      <c r="R54" s="2" t="s">
        <v>65</v>
      </c>
      <c r="S54" s="2" t="s">
        <v>64</v>
      </c>
      <c r="T54" s="2" t="s">
        <v>64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190</v>
      </c>
      <c r="AV54" s="3">
        <v>94</v>
      </c>
    </row>
    <row r="55" spans="1:48" ht="30" customHeight="1">
      <c r="A55" s="16" t="s">
        <v>191</v>
      </c>
      <c r="B55" s="16" t="s">
        <v>192</v>
      </c>
      <c r="C55" s="16" t="s">
        <v>193</v>
      </c>
      <c r="D55" s="14">
        <v>0.2</v>
      </c>
      <c r="E55" s="15">
        <f>TRUNC(일위대가목록!E12,0)</f>
        <v>0</v>
      </c>
      <c r="F55" s="15">
        <f t="shared" si="9"/>
        <v>0</v>
      </c>
      <c r="G55" s="15">
        <f>TRUNC(일위대가목록!F12,0)</f>
        <v>0</v>
      </c>
      <c r="H55" s="15">
        <f t="shared" si="10"/>
        <v>0</v>
      </c>
      <c r="I55" s="15">
        <f>TRUNC(일위대가목록!G12,0)</f>
        <v>0</v>
      </c>
      <c r="J55" s="15">
        <f t="shared" si="11"/>
        <v>0</v>
      </c>
      <c r="K55" s="15">
        <f t="shared" si="12"/>
        <v>0</v>
      </c>
      <c r="L55" s="15">
        <f t="shared" si="12"/>
        <v>0</v>
      </c>
      <c r="M55" s="16" t="s">
        <v>194</v>
      </c>
      <c r="N55" s="2" t="s">
        <v>195</v>
      </c>
      <c r="O55" s="2" t="s">
        <v>52</v>
      </c>
      <c r="P55" s="2" t="s">
        <v>52</v>
      </c>
      <c r="Q55" s="2" t="s">
        <v>180</v>
      </c>
      <c r="R55" s="2" t="s">
        <v>65</v>
      </c>
      <c r="S55" s="2" t="s">
        <v>64</v>
      </c>
      <c r="T55" s="2" t="s">
        <v>64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196</v>
      </c>
      <c r="AV55" s="3">
        <v>80</v>
      </c>
    </row>
    <row r="56" spans="1:48" ht="30" customHeight="1">
      <c r="A56" s="16" t="s">
        <v>197</v>
      </c>
      <c r="B56" s="16" t="s">
        <v>162</v>
      </c>
      <c r="C56" s="16" t="s">
        <v>117</v>
      </c>
      <c r="D56" s="14">
        <v>660</v>
      </c>
      <c r="E56" s="15">
        <f>TRUNC(일위대가목록!E13,0)</f>
        <v>0</v>
      </c>
      <c r="F56" s="15">
        <f t="shared" si="9"/>
        <v>0</v>
      </c>
      <c r="G56" s="15">
        <f>TRUNC(일위대가목록!F13,0)</f>
        <v>0</v>
      </c>
      <c r="H56" s="15">
        <f t="shared" si="10"/>
        <v>0</v>
      </c>
      <c r="I56" s="15">
        <f>TRUNC(일위대가목록!G13,0)</f>
        <v>0</v>
      </c>
      <c r="J56" s="15">
        <f t="shared" si="11"/>
        <v>0</v>
      </c>
      <c r="K56" s="15">
        <f t="shared" si="12"/>
        <v>0</v>
      </c>
      <c r="L56" s="15">
        <f t="shared" si="12"/>
        <v>0</v>
      </c>
      <c r="M56" s="16" t="s">
        <v>198</v>
      </c>
      <c r="N56" s="2" t="s">
        <v>199</v>
      </c>
      <c r="O56" s="2" t="s">
        <v>52</v>
      </c>
      <c r="P56" s="2" t="s">
        <v>52</v>
      </c>
      <c r="Q56" s="2" t="s">
        <v>180</v>
      </c>
      <c r="R56" s="2" t="s">
        <v>65</v>
      </c>
      <c r="S56" s="2" t="s">
        <v>64</v>
      </c>
      <c r="T56" s="2" t="s">
        <v>64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200</v>
      </c>
      <c r="AV56" s="3">
        <v>73</v>
      </c>
    </row>
    <row r="57" spans="1:48" ht="30" customHeight="1">
      <c r="A57" s="16" t="s">
        <v>201</v>
      </c>
      <c r="B57" s="16" t="s">
        <v>202</v>
      </c>
      <c r="C57" s="16" t="s">
        <v>203</v>
      </c>
      <c r="D57" s="14">
        <v>12</v>
      </c>
      <c r="E57" s="15">
        <f>TRUNC(일위대가목록!E14,0)</f>
        <v>0</v>
      </c>
      <c r="F57" s="15">
        <f t="shared" si="9"/>
        <v>0</v>
      </c>
      <c r="G57" s="15">
        <f>TRUNC(일위대가목록!F14,0)</f>
        <v>0</v>
      </c>
      <c r="H57" s="15">
        <f t="shared" si="10"/>
        <v>0</v>
      </c>
      <c r="I57" s="15">
        <f>TRUNC(일위대가목록!G14,0)</f>
        <v>0</v>
      </c>
      <c r="J57" s="15">
        <f t="shared" si="11"/>
        <v>0</v>
      </c>
      <c r="K57" s="15">
        <f t="shared" si="12"/>
        <v>0</v>
      </c>
      <c r="L57" s="15">
        <f t="shared" si="12"/>
        <v>0</v>
      </c>
      <c r="M57" s="16" t="s">
        <v>204</v>
      </c>
      <c r="N57" s="2" t="s">
        <v>205</v>
      </c>
      <c r="O57" s="2" t="s">
        <v>52</v>
      </c>
      <c r="P57" s="2" t="s">
        <v>52</v>
      </c>
      <c r="Q57" s="2" t="s">
        <v>180</v>
      </c>
      <c r="R57" s="2" t="s">
        <v>65</v>
      </c>
      <c r="S57" s="2" t="s">
        <v>64</v>
      </c>
      <c r="T57" s="2" t="s">
        <v>64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206</v>
      </c>
      <c r="AV57" s="3">
        <v>76</v>
      </c>
    </row>
    <row r="58" spans="1:48" ht="30" customHeight="1">
      <c r="A58" s="16" t="s">
        <v>207</v>
      </c>
      <c r="B58" s="16" t="s">
        <v>208</v>
      </c>
      <c r="C58" s="16" t="s">
        <v>209</v>
      </c>
      <c r="D58" s="14">
        <v>48</v>
      </c>
      <c r="E58" s="15">
        <f>TRUNC(일위대가목록!E15,0)</f>
        <v>0</v>
      </c>
      <c r="F58" s="15">
        <f t="shared" si="9"/>
        <v>0</v>
      </c>
      <c r="G58" s="15">
        <f>TRUNC(일위대가목록!F15,0)</f>
        <v>0</v>
      </c>
      <c r="H58" s="15">
        <f t="shared" si="10"/>
        <v>0</v>
      </c>
      <c r="I58" s="15">
        <f>TRUNC(일위대가목록!G15,0)</f>
        <v>0</v>
      </c>
      <c r="J58" s="15">
        <f t="shared" si="11"/>
        <v>0</v>
      </c>
      <c r="K58" s="15">
        <f t="shared" si="12"/>
        <v>0</v>
      </c>
      <c r="L58" s="15">
        <f t="shared" si="12"/>
        <v>0</v>
      </c>
      <c r="M58" s="16" t="s">
        <v>210</v>
      </c>
      <c r="N58" s="2" t="s">
        <v>211</v>
      </c>
      <c r="O58" s="2" t="s">
        <v>52</v>
      </c>
      <c r="P58" s="2" t="s">
        <v>52</v>
      </c>
      <c r="Q58" s="2" t="s">
        <v>180</v>
      </c>
      <c r="R58" s="2" t="s">
        <v>65</v>
      </c>
      <c r="S58" s="2" t="s">
        <v>64</v>
      </c>
      <c r="T58" s="2" t="s">
        <v>64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212</v>
      </c>
      <c r="AV58" s="3">
        <v>77</v>
      </c>
    </row>
    <row r="59" spans="1:48" ht="30" customHeight="1">
      <c r="A59" s="14"/>
      <c r="B59" s="14"/>
      <c r="C59" s="14"/>
      <c r="D59" s="14"/>
      <c r="E59" s="15"/>
      <c r="F59" s="15"/>
      <c r="G59" s="15"/>
      <c r="H59" s="15"/>
      <c r="I59" s="15"/>
      <c r="J59" s="15"/>
      <c r="K59" s="15"/>
      <c r="L59" s="15"/>
      <c r="M59" s="14"/>
      <c r="Q59" s="1" t="s">
        <v>180</v>
      </c>
    </row>
    <row r="60" spans="1:48" ht="30" customHeight="1">
      <c r="A60" s="14"/>
      <c r="B60" s="14"/>
      <c r="C60" s="14"/>
      <c r="D60" s="14"/>
      <c r="E60" s="15"/>
      <c r="F60" s="15"/>
      <c r="G60" s="15"/>
      <c r="H60" s="15"/>
      <c r="I60" s="15"/>
      <c r="J60" s="15"/>
      <c r="K60" s="15"/>
      <c r="L60" s="15"/>
      <c r="M60" s="14"/>
      <c r="Q60" s="1" t="s">
        <v>180</v>
      </c>
    </row>
    <row r="61" spans="1:48" ht="30" customHeight="1">
      <c r="A61" s="14"/>
      <c r="B61" s="14"/>
      <c r="C61" s="14"/>
      <c r="D61" s="14"/>
      <c r="E61" s="15"/>
      <c r="F61" s="15"/>
      <c r="G61" s="15"/>
      <c r="H61" s="15"/>
      <c r="I61" s="15"/>
      <c r="J61" s="15"/>
      <c r="K61" s="15"/>
      <c r="L61" s="15"/>
      <c r="M61" s="14"/>
      <c r="Q61" s="1" t="s">
        <v>180</v>
      </c>
    </row>
    <row r="62" spans="1:48" ht="30" customHeight="1">
      <c r="A62" s="14"/>
      <c r="B62" s="14"/>
      <c r="C62" s="14"/>
      <c r="D62" s="14"/>
      <c r="E62" s="15"/>
      <c r="F62" s="15"/>
      <c r="G62" s="15"/>
      <c r="H62" s="15"/>
      <c r="I62" s="15"/>
      <c r="J62" s="15"/>
      <c r="K62" s="15"/>
      <c r="L62" s="15"/>
      <c r="M62" s="14"/>
      <c r="Q62" s="1" t="s">
        <v>180</v>
      </c>
    </row>
    <row r="63" spans="1:48" ht="30" customHeight="1">
      <c r="A63" s="14"/>
      <c r="B63" s="14"/>
      <c r="C63" s="14"/>
      <c r="D63" s="14"/>
      <c r="E63" s="15"/>
      <c r="F63" s="15"/>
      <c r="G63" s="15"/>
      <c r="H63" s="15"/>
      <c r="I63" s="15"/>
      <c r="J63" s="15"/>
      <c r="K63" s="15"/>
      <c r="L63" s="15"/>
      <c r="M63" s="14"/>
      <c r="Q63" s="1" t="s">
        <v>180</v>
      </c>
    </row>
    <row r="64" spans="1:48" ht="30" customHeight="1">
      <c r="A64" s="14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4"/>
      <c r="Q64" s="1" t="s">
        <v>180</v>
      </c>
    </row>
    <row r="65" spans="1:17" ht="30" customHeight="1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180</v>
      </c>
    </row>
    <row r="66" spans="1:17" ht="30" customHeight="1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180</v>
      </c>
    </row>
    <row r="67" spans="1:17" ht="30" customHeight="1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180</v>
      </c>
    </row>
    <row r="68" spans="1:17" ht="30" customHeight="1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180</v>
      </c>
    </row>
    <row r="69" spans="1:17" ht="30" customHeight="1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180</v>
      </c>
    </row>
    <row r="70" spans="1:17" ht="30" customHeight="1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180</v>
      </c>
    </row>
    <row r="71" spans="1:17" ht="30" customHeight="1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180</v>
      </c>
    </row>
    <row r="72" spans="1:17" ht="30" customHeight="1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180</v>
      </c>
    </row>
    <row r="73" spans="1:17" ht="30" customHeight="1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180</v>
      </c>
    </row>
    <row r="74" spans="1:17" ht="30" customHeight="1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180</v>
      </c>
    </row>
    <row r="75" spans="1:17" ht="30" customHeight="1">
      <c r="A75" s="16" t="s">
        <v>136</v>
      </c>
      <c r="B75" s="14"/>
      <c r="C75" s="14"/>
      <c r="D75" s="14"/>
      <c r="E75" s="15"/>
      <c r="F75" s="15">
        <f>SUMIF(Q53:Q74,"010102",F53:F74)</f>
        <v>0</v>
      </c>
      <c r="G75" s="15"/>
      <c r="H75" s="15">
        <f>SUMIF(Q53:Q74,"010102",H53:H74)</f>
        <v>0</v>
      </c>
      <c r="I75" s="15"/>
      <c r="J75" s="15">
        <f>SUMIF(Q53:Q74,"010102",J53:J74)</f>
        <v>0</v>
      </c>
      <c r="K75" s="15"/>
      <c r="L75" s="15">
        <f>SUMIF(Q53:Q74,"010102",L53:L74)</f>
        <v>0</v>
      </c>
      <c r="M75" s="14"/>
      <c r="N75" t="s">
        <v>137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3" manualBreakCount="3">
    <brk id="27" max="16383" man="1"/>
    <brk id="51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view="pageBreakPreview" topLeftCell="B1" zoomScale="60" zoomScaleNormal="100" workbookViewId="0"/>
  </sheetViews>
  <sheetFormatPr defaultRowHeight="17.399999999999999"/>
  <cols>
    <col min="1" max="1" width="11.59765625" hidden="1" customWidth="1"/>
    <col min="2" max="3" width="30.59765625" customWidth="1"/>
    <col min="4" max="4" width="4.59765625" customWidth="1"/>
    <col min="5" max="8" width="13.59765625" customWidth="1"/>
    <col min="9" max="9" width="8.59765625" customWidth="1"/>
    <col min="10" max="10" width="12.59765625" customWidth="1"/>
    <col min="11" max="12" width="2.59765625" hidden="1" customWidth="1"/>
    <col min="13" max="13" width="20.59765625" customWidth="1"/>
    <col min="14" max="14" width="2.59765625" hidden="1" customWidth="1"/>
  </cols>
  <sheetData>
    <row r="1" spans="1:14" ht="30" customHeight="1">
      <c r="A1" s="5"/>
      <c r="B1" s="4" t="s">
        <v>213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30" customHeight="1">
      <c r="A2" s="17"/>
      <c r="B2" s="18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0" customHeight="1">
      <c r="A3" s="9" t="s">
        <v>214</v>
      </c>
      <c r="B3" s="9" t="s">
        <v>2</v>
      </c>
      <c r="C3" s="9" t="s">
        <v>3</v>
      </c>
      <c r="D3" s="9" t="s">
        <v>4</v>
      </c>
      <c r="E3" s="9" t="s">
        <v>215</v>
      </c>
      <c r="F3" s="9" t="s">
        <v>216</v>
      </c>
      <c r="G3" s="9" t="s">
        <v>217</v>
      </c>
      <c r="H3" s="9" t="s">
        <v>218</v>
      </c>
      <c r="I3" s="9" t="s">
        <v>219</v>
      </c>
      <c r="J3" s="9" t="s">
        <v>220</v>
      </c>
      <c r="K3" s="9" t="s">
        <v>221</v>
      </c>
      <c r="L3" s="9" t="s">
        <v>222</v>
      </c>
      <c r="M3" s="9" t="s">
        <v>223</v>
      </c>
      <c r="N3" s="1" t="s">
        <v>224</v>
      </c>
    </row>
    <row r="4" spans="1:14" ht="30" customHeight="1">
      <c r="A4" s="16" t="s">
        <v>103</v>
      </c>
      <c r="B4" s="16" t="s">
        <v>100</v>
      </c>
      <c r="C4" s="16" t="s">
        <v>101</v>
      </c>
      <c r="D4" s="16" t="s">
        <v>61</v>
      </c>
      <c r="E4" s="26">
        <f>일위대가!F6</f>
        <v>0</v>
      </c>
      <c r="F4" s="26">
        <f>일위대가!H6</f>
        <v>0</v>
      </c>
      <c r="G4" s="26">
        <f>일위대가!J6</f>
        <v>0</v>
      </c>
      <c r="H4" s="26">
        <f t="shared" ref="H4:H22" si="0">E4+F4+G4</f>
        <v>0</v>
      </c>
      <c r="I4" s="16" t="s">
        <v>102</v>
      </c>
      <c r="J4" s="16" t="s">
        <v>52</v>
      </c>
      <c r="K4" s="16" t="s">
        <v>52</v>
      </c>
      <c r="L4" s="16" t="s">
        <v>52</v>
      </c>
      <c r="M4" s="16" t="s">
        <v>235</v>
      </c>
      <c r="N4" s="2" t="s">
        <v>52</v>
      </c>
    </row>
    <row r="5" spans="1:14" ht="30" customHeight="1">
      <c r="A5" s="16" t="s">
        <v>108</v>
      </c>
      <c r="B5" s="16" t="s">
        <v>105</v>
      </c>
      <c r="C5" s="16" t="s">
        <v>106</v>
      </c>
      <c r="D5" s="16" t="s">
        <v>61</v>
      </c>
      <c r="E5" s="26">
        <f>일위대가!F12</f>
        <v>0</v>
      </c>
      <c r="F5" s="26">
        <f>일위대가!H12</f>
        <v>0</v>
      </c>
      <c r="G5" s="26">
        <f>일위대가!J12</f>
        <v>0</v>
      </c>
      <c r="H5" s="26">
        <f t="shared" si="0"/>
        <v>0</v>
      </c>
      <c r="I5" s="16" t="s">
        <v>107</v>
      </c>
      <c r="J5" s="16" t="s">
        <v>52</v>
      </c>
      <c r="K5" s="16" t="s">
        <v>52</v>
      </c>
      <c r="L5" s="16" t="s">
        <v>52</v>
      </c>
      <c r="M5" s="16" t="s">
        <v>242</v>
      </c>
      <c r="N5" s="2" t="s">
        <v>52</v>
      </c>
    </row>
    <row r="6" spans="1:14" ht="30" customHeight="1">
      <c r="A6" s="16" t="s">
        <v>113</v>
      </c>
      <c r="B6" s="16" t="s">
        <v>110</v>
      </c>
      <c r="C6" s="16" t="s">
        <v>111</v>
      </c>
      <c r="D6" s="16" t="s">
        <v>61</v>
      </c>
      <c r="E6" s="26">
        <f>일위대가!F18</f>
        <v>0</v>
      </c>
      <c r="F6" s="26">
        <f>일위대가!H18</f>
        <v>0</v>
      </c>
      <c r="G6" s="26">
        <f>일위대가!J18</f>
        <v>0</v>
      </c>
      <c r="H6" s="26">
        <f t="shared" si="0"/>
        <v>0</v>
      </c>
      <c r="I6" s="16" t="s">
        <v>112</v>
      </c>
      <c r="J6" s="16" t="s">
        <v>52</v>
      </c>
      <c r="K6" s="16" t="s">
        <v>52</v>
      </c>
      <c r="L6" s="16" t="s">
        <v>52</v>
      </c>
      <c r="M6" s="16" t="s">
        <v>258</v>
      </c>
      <c r="N6" s="2" t="s">
        <v>52</v>
      </c>
    </row>
    <row r="7" spans="1:14" ht="30" customHeight="1">
      <c r="A7" s="16" t="s">
        <v>119</v>
      </c>
      <c r="B7" s="16" t="s">
        <v>115</v>
      </c>
      <c r="C7" s="16" t="s">
        <v>116</v>
      </c>
      <c r="D7" s="16" t="s">
        <v>117</v>
      </c>
      <c r="E7" s="26">
        <f>일위대가!F23</f>
        <v>0</v>
      </c>
      <c r="F7" s="26">
        <f>일위대가!H23</f>
        <v>0</v>
      </c>
      <c r="G7" s="26">
        <f>일위대가!J23</f>
        <v>0</v>
      </c>
      <c r="H7" s="26">
        <f t="shared" si="0"/>
        <v>0</v>
      </c>
      <c r="I7" s="16" t="s">
        <v>118</v>
      </c>
      <c r="J7" s="16" t="s">
        <v>52</v>
      </c>
      <c r="K7" s="16" t="s">
        <v>52</v>
      </c>
      <c r="L7" s="16" t="s">
        <v>52</v>
      </c>
      <c r="M7" s="16" t="s">
        <v>275</v>
      </c>
      <c r="N7" s="2" t="s">
        <v>52</v>
      </c>
    </row>
    <row r="8" spans="1:14" ht="30" customHeight="1">
      <c r="A8" s="16" t="s">
        <v>124</v>
      </c>
      <c r="B8" s="16" t="s">
        <v>121</v>
      </c>
      <c r="C8" s="16" t="s">
        <v>122</v>
      </c>
      <c r="D8" s="16" t="s">
        <v>117</v>
      </c>
      <c r="E8" s="26">
        <f>일위대가!F28</f>
        <v>0</v>
      </c>
      <c r="F8" s="26">
        <f>일위대가!H28</f>
        <v>0</v>
      </c>
      <c r="G8" s="26">
        <f>일위대가!J28</f>
        <v>0</v>
      </c>
      <c r="H8" s="26">
        <f t="shared" si="0"/>
        <v>0</v>
      </c>
      <c r="I8" s="16" t="s">
        <v>123</v>
      </c>
      <c r="J8" s="16" t="s">
        <v>52</v>
      </c>
      <c r="K8" s="16" t="s">
        <v>52</v>
      </c>
      <c r="L8" s="16" t="s">
        <v>52</v>
      </c>
      <c r="M8" s="16" t="s">
        <v>287</v>
      </c>
      <c r="N8" s="2" t="s">
        <v>52</v>
      </c>
    </row>
    <row r="9" spans="1:14" ht="30" customHeight="1">
      <c r="A9" s="16" t="s">
        <v>168</v>
      </c>
      <c r="B9" s="16" t="s">
        <v>166</v>
      </c>
      <c r="C9" s="16" t="s">
        <v>162</v>
      </c>
      <c r="D9" s="16" t="s">
        <v>117</v>
      </c>
      <c r="E9" s="26">
        <f>일위대가!F34</f>
        <v>0</v>
      </c>
      <c r="F9" s="26">
        <f>일위대가!H34</f>
        <v>0</v>
      </c>
      <c r="G9" s="26">
        <f>일위대가!J34</f>
        <v>0</v>
      </c>
      <c r="H9" s="26">
        <f t="shared" si="0"/>
        <v>0</v>
      </c>
      <c r="I9" s="16" t="s">
        <v>167</v>
      </c>
      <c r="J9" s="16" t="s">
        <v>52</v>
      </c>
      <c r="K9" s="16" t="s">
        <v>52</v>
      </c>
      <c r="L9" s="16" t="s">
        <v>52</v>
      </c>
      <c r="M9" s="16" t="s">
        <v>52</v>
      </c>
      <c r="N9" s="2" t="s">
        <v>52</v>
      </c>
    </row>
    <row r="10" spans="1:14" ht="30" customHeight="1">
      <c r="A10" s="16" t="s">
        <v>184</v>
      </c>
      <c r="B10" s="16" t="s">
        <v>181</v>
      </c>
      <c r="C10" s="16" t="s">
        <v>182</v>
      </c>
      <c r="D10" s="16" t="s">
        <v>96</v>
      </c>
      <c r="E10" s="26">
        <f>일위대가!F40</f>
        <v>0</v>
      </c>
      <c r="F10" s="26">
        <f>일위대가!H40</f>
        <v>0</v>
      </c>
      <c r="G10" s="26">
        <f>일위대가!J40</f>
        <v>0</v>
      </c>
      <c r="H10" s="26">
        <f t="shared" si="0"/>
        <v>0</v>
      </c>
      <c r="I10" s="16" t="s">
        <v>183</v>
      </c>
      <c r="J10" s="16" t="s">
        <v>52</v>
      </c>
      <c r="K10" s="16" t="s">
        <v>52</v>
      </c>
      <c r="L10" s="16" t="s">
        <v>52</v>
      </c>
      <c r="M10" s="16" t="s">
        <v>307</v>
      </c>
      <c r="N10" s="2" t="s">
        <v>52</v>
      </c>
    </row>
    <row r="11" spans="1:14" ht="30" customHeight="1">
      <c r="A11" s="16" t="s">
        <v>189</v>
      </c>
      <c r="B11" s="16" t="s">
        <v>186</v>
      </c>
      <c r="C11" s="16" t="s">
        <v>187</v>
      </c>
      <c r="D11" s="16" t="s">
        <v>61</v>
      </c>
      <c r="E11" s="26">
        <f>일위대가!F45</f>
        <v>0</v>
      </c>
      <c r="F11" s="26">
        <f>일위대가!H45</f>
        <v>0</v>
      </c>
      <c r="G11" s="26">
        <f>일위대가!J45</f>
        <v>0</v>
      </c>
      <c r="H11" s="26">
        <f t="shared" si="0"/>
        <v>0</v>
      </c>
      <c r="I11" s="16" t="s">
        <v>188</v>
      </c>
      <c r="J11" s="16" t="s">
        <v>52</v>
      </c>
      <c r="K11" s="16" t="s">
        <v>52</v>
      </c>
      <c r="L11" s="16" t="s">
        <v>52</v>
      </c>
      <c r="M11" s="16" t="s">
        <v>313</v>
      </c>
      <c r="N11" s="2" t="s">
        <v>52</v>
      </c>
    </row>
    <row r="12" spans="1:14" ht="30" customHeight="1">
      <c r="A12" s="16" t="s">
        <v>195</v>
      </c>
      <c r="B12" s="16" t="s">
        <v>191</v>
      </c>
      <c r="C12" s="16" t="s">
        <v>192</v>
      </c>
      <c r="D12" s="16" t="s">
        <v>193</v>
      </c>
      <c r="E12" s="26">
        <f>일위대가!F51</f>
        <v>0</v>
      </c>
      <c r="F12" s="26">
        <f>일위대가!H51</f>
        <v>0</v>
      </c>
      <c r="G12" s="26">
        <f>일위대가!J51</f>
        <v>0</v>
      </c>
      <c r="H12" s="26">
        <f t="shared" si="0"/>
        <v>0</v>
      </c>
      <c r="I12" s="16" t="s">
        <v>194</v>
      </c>
      <c r="J12" s="16" t="s">
        <v>52</v>
      </c>
      <c r="K12" s="16" t="s">
        <v>52</v>
      </c>
      <c r="L12" s="16" t="s">
        <v>52</v>
      </c>
      <c r="M12" s="16" t="s">
        <v>321</v>
      </c>
      <c r="N12" s="2" t="s">
        <v>52</v>
      </c>
    </row>
    <row r="13" spans="1:14" ht="30" customHeight="1">
      <c r="A13" s="16" t="s">
        <v>199</v>
      </c>
      <c r="B13" s="16" t="s">
        <v>197</v>
      </c>
      <c r="C13" s="16" t="s">
        <v>162</v>
      </c>
      <c r="D13" s="16" t="s">
        <v>117</v>
      </c>
      <c r="E13" s="26">
        <f>일위대가!F57</f>
        <v>0</v>
      </c>
      <c r="F13" s="26">
        <f>일위대가!H57</f>
        <v>0</v>
      </c>
      <c r="G13" s="26">
        <f>일위대가!J57</f>
        <v>0</v>
      </c>
      <c r="H13" s="26">
        <f t="shared" si="0"/>
        <v>0</v>
      </c>
      <c r="I13" s="16" t="s">
        <v>198</v>
      </c>
      <c r="J13" s="16" t="s">
        <v>52</v>
      </c>
      <c r="K13" s="16" t="s">
        <v>52</v>
      </c>
      <c r="L13" s="16" t="s">
        <v>52</v>
      </c>
      <c r="M13" s="16" t="s">
        <v>52</v>
      </c>
      <c r="N13" s="2" t="s">
        <v>52</v>
      </c>
    </row>
    <row r="14" spans="1:14" ht="30" customHeight="1">
      <c r="A14" s="16" t="s">
        <v>205</v>
      </c>
      <c r="B14" s="16" t="s">
        <v>201</v>
      </c>
      <c r="C14" s="16" t="s">
        <v>202</v>
      </c>
      <c r="D14" s="16" t="s">
        <v>203</v>
      </c>
      <c r="E14" s="26">
        <f>일위대가!F61</f>
        <v>0</v>
      </c>
      <c r="F14" s="26">
        <f>일위대가!H61</f>
        <v>0</v>
      </c>
      <c r="G14" s="26">
        <f>일위대가!J61</f>
        <v>0</v>
      </c>
      <c r="H14" s="26">
        <f t="shared" si="0"/>
        <v>0</v>
      </c>
      <c r="I14" s="16" t="s">
        <v>204</v>
      </c>
      <c r="J14" s="16" t="s">
        <v>52</v>
      </c>
      <c r="K14" s="16" t="s">
        <v>52</v>
      </c>
      <c r="L14" s="16" t="s">
        <v>52</v>
      </c>
      <c r="M14" s="16" t="s">
        <v>52</v>
      </c>
      <c r="N14" s="2" t="s">
        <v>52</v>
      </c>
    </row>
    <row r="15" spans="1:14" ht="30" customHeight="1">
      <c r="A15" s="16" t="s">
        <v>211</v>
      </c>
      <c r="B15" s="16" t="s">
        <v>207</v>
      </c>
      <c r="C15" s="16" t="s">
        <v>208</v>
      </c>
      <c r="D15" s="16" t="s">
        <v>209</v>
      </c>
      <c r="E15" s="26">
        <f>일위대가!F68</f>
        <v>0</v>
      </c>
      <c r="F15" s="26">
        <f>일위대가!H68</f>
        <v>0</v>
      </c>
      <c r="G15" s="26">
        <f>일위대가!J68</f>
        <v>0</v>
      </c>
      <c r="H15" s="26">
        <f t="shared" si="0"/>
        <v>0</v>
      </c>
      <c r="I15" s="16" t="s">
        <v>210</v>
      </c>
      <c r="J15" s="16" t="s">
        <v>52</v>
      </c>
      <c r="K15" s="16" t="s">
        <v>342</v>
      </c>
      <c r="L15" s="16" t="s">
        <v>52</v>
      </c>
      <c r="M15" s="16" t="s">
        <v>343</v>
      </c>
      <c r="N15" s="2" t="s">
        <v>65</v>
      </c>
    </row>
    <row r="16" spans="1:14" ht="30" customHeight="1">
      <c r="A16" s="16" t="s">
        <v>238</v>
      </c>
      <c r="B16" s="16" t="s">
        <v>207</v>
      </c>
      <c r="C16" s="16" t="s">
        <v>236</v>
      </c>
      <c r="D16" s="16" t="s">
        <v>209</v>
      </c>
      <c r="E16" s="26">
        <f>일위대가!F75</f>
        <v>0</v>
      </c>
      <c r="F16" s="26">
        <f>일위대가!H75</f>
        <v>0</v>
      </c>
      <c r="G16" s="26">
        <f>일위대가!J75</f>
        <v>0</v>
      </c>
      <c r="H16" s="26">
        <f t="shared" si="0"/>
        <v>0</v>
      </c>
      <c r="I16" s="16" t="s">
        <v>237</v>
      </c>
      <c r="J16" s="16" t="s">
        <v>52</v>
      </c>
      <c r="K16" s="16" t="s">
        <v>342</v>
      </c>
      <c r="L16" s="16" t="s">
        <v>52</v>
      </c>
      <c r="M16" s="16" t="s">
        <v>343</v>
      </c>
      <c r="N16" s="2" t="s">
        <v>65</v>
      </c>
    </row>
    <row r="17" spans="1:14" ht="30" customHeight="1">
      <c r="A17" s="16" t="s">
        <v>279</v>
      </c>
      <c r="B17" s="16" t="s">
        <v>276</v>
      </c>
      <c r="C17" s="16" t="s">
        <v>277</v>
      </c>
      <c r="D17" s="16" t="s">
        <v>117</v>
      </c>
      <c r="E17" s="26">
        <f>일위대가!F81</f>
        <v>0</v>
      </c>
      <c r="F17" s="26">
        <f>일위대가!H81</f>
        <v>0</v>
      </c>
      <c r="G17" s="26">
        <f>일위대가!J81</f>
        <v>0</v>
      </c>
      <c r="H17" s="26">
        <f t="shared" si="0"/>
        <v>0</v>
      </c>
      <c r="I17" s="16" t="s">
        <v>278</v>
      </c>
      <c r="J17" s="16" t="s">
        <v>52</v>
      </c>
      <c r="K17" s="16" t="s">
        <v>52</v>
      </c>
      <c r="L17" s="16" t="s">
        <v>52</v>
      </c>
      <c r="M17" s="16" t="s">
        <v>275</v>
      </c>
      <c r="N17" s="2" t="s">
        <v>52</v>
      </c>
    </row>
    <row r="18" spans="1:14" ht="30" customHeight="1">
      <c r="A18" s="16" t="s">
        <v>284</v>
      </c>
      <c r="B18" s="16" t="s">
        <v>281</v>
      </c>
      <c r="C18" s="16" t="s">
        <v>282</v>
      </c>
      <c r="D18" s="16" t="s">
        <v>117</v>
      </c>
      <c r="E18" s="26">
        <f>일위대가!F86</f>
        <v>0</v>
      </c>
      <c r="F18" s="26">
        <f>일위대가!H86</f>
        <v>0</v>
      </c>
      <c r="G18" s="26">
        <f>일위대가!J86</f>
        <v>0</v>
      </c>
      <c r="H18" s="26">
        <f t="shared" si="0"/>
        <v>0</v>
      </c>
      <c r="I18" s="16" t="s">
        <v>283</v>
      </c>
      <c r="J18" s="16" t="s">
        <v>52</v>
      </c>
      <c r="K18" s="16" t="s">
        <v>52</v>
      </c>
      <c r="L18" s="16" t="s">
        <v>52</v>
      </c>
      <c r="M18" s="16" t="s">
        <v>52</v>
      </c>
      <c r="N18" s="2" t="s">
        <v>52</v>
      </c>
    </row>
    <row r="19" spans="1:14" ht="30" customHeight="1">
      <c r="A19" s="16" t="s">
        <v>290</v>
      </c>
      <c r="B19" s="16" t="s">
        <v>121</v>
      </c>
      <c r="C19" s="16" t="s">
        <v>288</v>
      </c>
      <c r="D19" s="16" t="s">
        <v>117</v>
      </c>
      <c r="E19" s="26">
        <f>일위대가!F94</f>
        <v>0</v>
      </c>
      <c r="F19" s="26">
        <f>일위대가!H94</f>
        <v>0</v>
      </c>
      <c r="G19" s="26">
        <f>일위대가!J94</f>
        <v>0</v>
      </c>
      <c r="H19" s="26">
        <f t="shared" si="0"/>
        <v>0</v>
      </c>
      <c r="I19" s="16" t="s">
        <v>289</v>
      </c>
      <c r="J19" s="16" t="s">
        <v>52</v>
      </c>
      <c r="K19" s="16" t="s">
        <v>52</v>
      </c>
      <c r="L19" s="16" t="s">
        <v>52</v>
      </c>
      <c r="M19" s="16" t="s">
        <v>287</v>
      </c>
      <c r="N19" s="2" t="s">
        <v>52</v>
      </c>
    </row>
    <row r="20" spans="1:14" ht="30" customHeight="1">
      <c r="A20" s="16" t="s">
        <v>295</v>
      </c>
      <c r="B20" s="16" t="s">
        <v>292</v>
      </c>
      <c r="C20" s="16" t="s">
        <v>293</v>
      </c>
      <c r="D20" s="16" t="s">
        <v>117</v>
      </c>
      <c r="E20" s="26">
        <f>일위대가!F99</f>
        <v>0</v>
      </c>
      <c r="F20" s="26">
        <f>일위대가!H99</f>
        <v>0</v>
      </c>
      <c r="G20" s="26">
        <f>일위대가!J99</f>
        <v>0</v>
      </c>
      <c r="H20" s="26">
        <f t="shared" si="0"/>
        <v>0</v>
      </c>
      <c r="I20" s="16" t="s">
        <v>294</v>
      </c>
      <c r="J20" s="16" t="s">
        <v>52</v>
      </c>
      <c r="K20" s="16" t="s">
        <v>52</v>
      </c>
      <c r="L20" s="16" t="s">
        <v>52</v>
      </c>
      <c r="M20" s="16" t="s">
        <v>52</v>
      </c>
      <c r="N20" s="2" t="s">
        <v>52</v>
      </c>
    </row>
    <row r="21" spans="1:14" ht="30" customHeight="1">
      <c r="A21" s="16" t="s">
        <v>398</v>
      </c>
      <c r="B21" s="16" t="s">
        <v>399</v>
      </c>
      <c r="C21" s="16" t="s">
        <v>400</v>
      </c>
      <c r="D21" s="16" t="s">
        <v>209</v>
      </c>
      <c r="E21" s="26">
        <f>일위대가!F106</f>
        <v>0</v>
      </c>
      <c r="F21" s="26">
        <f>일위대가!H106</f>
        <v>0</v>
      </c>
      <c r="G21" s="26">
        <f>일위대가!J106</f>
        <v>0</v>
      </c>
      <c r="H21" s="26">
        <f t="shared" si="0"/>
        <v>0</v>
      </c>
      <c r="I21" s="16" t="s">
        <v>401</v>
      </c>
      <c r="J21" s="16" t="s">
        <v>52</v>
      </c>
      <c r="K21" s="16" t="s">
        <v>342</v>
      </c>
      <c r="L21" s="16" t="s">
        <v>52</v>
      </c>
      <c r="M21" s="16" t="s">
        <v>402</v>
      </c>
      <c r="N21" s="2" t="s">
        <v>65</v>
      </c>
    </row>
    <row r="22" spans="1:14" ht="30" customHeight="1">
      <c r="A22" s="16" t="s">
        <v>410</v>
      </c>
      <c r="B22" s="16" t="s">
        <v>411</v>
      </c>
      <c r="C22" s="16" t="s">
        <v>208</v>
      </c>
      <c r="D22" s="16" t="s">
        <v>209</v>
      </c>
      <c r="E22" s="26">
        <f>일위대가!F113</f>
        <v>0</v>
      </c>
      <c r="F22" s="26">
        <f>일위대가!H113</f>
        <v>0</v>
      </c>
      <c r="G22" s="26">
        <f>일위대가!J113</f>
        <v>0</v>
      </c>
      <c r="H22" s="26">
        <f t="shared" si="0"/>
        <v>0</v>
      </c>
      <c r="I22" s="16" t="s">
        <v>412</v>
      </c>
      <c r="J22" s="16" t="s">
        <v>52</v>
      </c>
      <c r="K22" s="16" t="s">
        <v>342</v>
      </c>
      <c r="L22" s="16" t="s">
        <v>52</v>
      </c>
      <c r="M22" s="16" t="s">
        <v>413</v>
      </c>
      <c r="N22" s="2" t="s">
        <v>65</v>
      </c>
    </row>
  </sheetData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Z113"/>
  <sheetViews>
    <sheetView view="pageBreakPreview" topLeftCell="A55" zoomScale="60" zoomScaleNormal="100" workbookViewId="0">
      <selection activeCell="G52" sqref="G52"/>
    </sheetView>
  </sheetViews>
  <sheetFormatPr defaultRowHeight="17.399999999999999"/>
  <cols>
    <col min="1" max="2" width="30.59765625" customWidth="1"/>
    <col min="3" max="3" width="4.59765625" customWidth="1"/>
    <col min="4" max="4" width="8.59765625" customWidth="1"/>
    <col min="5" max="12" width="13.59765625" customWidth="1"/>
    <col min="13" max="13" width="12.59765625" customWidth="1"/>
    <col min="14" max="47" width="2.59765625" hidden="1" customWidth="1"/>
    <col min="48" max="48" width="1.59765625" hidden="1" customWidth="1"/>
    <col min="49" max="49" width="24.59765625" hidden="1" customWidth="1"/>
    <col min="50" max="51" width="2.59765625" hidden="1" customWidth="1"/>
    <col min="52" max="52" width="1.59765625" hidden="1" customWidth="1"/>
  </cols>
  <sheetData>
    <row r="1" spans="1:52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52" ht="30" customHeight="1">
      <c r="A2" s="182" t="s">
        <v>2</v>
      </c>
      <c r="B2" s="182" t="s">
        <v>3</v>
      </c>
      <c r="C2" s="182" t="s">
        <v>4</v>
      </c>
      <c r="D2" s="182" t="s">
        <v>5</v>
      </c>
      <c r="E2" s="182" t="s">
        <v>6</v>
      </c>
      <c r="F2" s="182"/>
      <c r="G2" s="182" t="s">
        <v>9</v>
      </c>
      <c r="H2" s="182"/>
      <c r="I2" s="182" t="s">
        <v>10</v>
      </c>
      <c r="J2" s="182"/>
      <c r="K2" s="182" t="s">
        <v>11</v>
      </c>
      <c r="L2" s="182"/>
      <c r="M2" s="182" t="s">
        <v>12</v>
      </c>
      <c r="N2" s="184" t="s">
        <v>225</v>
      </c>
      <c r="O2" s="184" t="s">
        <v>20</v>
      </c>
      <c r="P2" s="184" t="s">
        <v>22</v>
      </c>
      <c r="Q2" s="184" t="s">
        <v>23</v>
      </c>
      <c r="R2" s="184" t="s">
        <v>24</v>
      </c>
      <c r="S2" s="184" t="s">
        <v>25</v>
      </c>
      <c r="T2" s="184" t="s">
        <v>26</v>
      </c>
      <c r="U2" s="184" t="s">
        <v>27</v>
      </c>
      <c r="V2" s="184" t="s">
        <v>28</v>
      </c>
      <c r="W2" s="184" t="s">
        <v>29</v>
      </c>
      <c r="X2" s="184" t="s">
        <v>30</v>
      </c>
      <c r="Y2" s="184" t="s">
        <v>31</v>
      </c>
      <c r="Z2" s="184" t="s">
        <v>32</v>
      </c>
      <c r="AA2" s="184" t="s">
        <v>33</v>
      </c>
      <c r="AB2" s="184" t="s">
        <v>34</v>
      </c>
      <c r="AC2" s="184" t="s">
        <v>35</v>
      </c>
      <c r="AD2" s="184" t="s">
        <v>36</v>
      </c>
      <c r="AE2" s="184" t="s">
        <v>37</v>
      </c>
      <c r="AF2" s="184" t="s">
        <v>38</v>
      </c>
      <c r="AG2" s="184" t="s">
        <v>39</v>
      </c>
      <c r="AH2" s="184" t="s">
        <v>40</v>
      </c>
      <c r="AI2" s="184" t="s">
        <v>41</v>
      </c>
      <c r="AJ2" s="184" t="s">
        <v>42</v>
      </c>
      <c r="AK2" s="184" t="s">
        <v>43</v>
      </c>
      <c r="AL2" s="184" t="s">
        <v>44</v>
      </c>
      <c r="AM2" s="184" t="s">
        <v>45</v>
      </c>
      <c r="AN2" s="184" t="s">
        <v>46</v>
      </c>
      <c r="AO2" s="184" t="s">
        <v>47</v>
      </c>
      <c r="AP2" s="184" t="s">
        <v>226</v>
      </c>
      <c r="AQ2" s="184" t="s">
        <v>227</v>
      </c>
      <c r="AR2" s="184" t="s">
        <v>228</v>
      </c>
      <c r="AS2" s="184" t="s">
        <v>229</v>
      </c>
      <c r="AT2" s="184" t="s">
        <v>230</v>
      </c>
      <c r="AU2" s="184" t="s">
        <v>231</v>
      </c>
      <c r="AV2" s="184" t="s">
        <v>48</v>
      </c>
      <c r="AW2" s="184" t="s">
        <v>232</v>
      </c>
      <c r="AX2" s="1" t="s">
        <v>224</v>
      </c>
      <c r="AY2" s="1" t="s">
        <v>21</v>
      </c>
      <c r="AZ2" s="1" t="s">
        <v>233</v>
      </c>
    </row>
    <row r="3" spans="1:52" ht="30" customHeight="1">
      <c r="A3" s="182"/>
      <c r="B3" s="182"/>
      <c r="C3" s="182"/>
      <c r="D3" s="182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182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</row>
    <row r="4" spans="1:52" ht="30" customHeight="1">
      <c r="A4" s="19" t="s">
        <v>234</v>
      </c>
      <c r="B4" s="20"/>
      <c r="C4" s="20"/>
      <c r="D4" s="20"/>
      <c r="E4" s="24"/>
      <c r="F4" s="27"/>
      <c r="G4" s="24"/>
      <c r="H4" s="27"/>
      <c r="I4" s="24"/>
      <c r="J4" s="27"/>
      <c r="K4" s="24"/>
      <c r="L4" s="27"/>
      <c r="M4" s="21"/>
      <c r="N4" s="1" t="s">
        <v>103</v>
      </c>
    </row>
    <row r="5" spans="1:52" ht="30" customHeight="1">
      <c r="A5" s="22" t="s">
        <v>207</v>
      </c>
      <c r="B5" s="22" t="s">
        <v>236</v>
      </c>
      <c r="C5" s="22" t="s">
        <v>209</v>
      </c>
      <c r="D5" s="23">
        <v>0.53300000000000003</v>
      </c>
      <c r="E5" s="25">
        <f>일위대가목록!E16</f>
        <v>0</v>
      </c>
      <c r="F5" s="28">
        <f>TRUNC(E5*D5,1)</f>
        <v>0</v>
      </c>
      <c r="G5" s="25">
        <f>일위대가목록!F16</f>
        <v>0</v>
      </c>
      <c r="H5" s="28">
        <f>TRUNC(G5*D5,1)</f>
        <v>0</v>
      </c>
      <c r="I5" s="25">
        <f>일위대가목록!G16</f>
        <v>0</v>
      </c>
      <c r="J5" s="28">
        <f>TRUNC(I5*D5,1)</f>
        <v>0</v>
      </c>
      <c r="K5" s="25">
        <f>TRUNC(E5+G5+I5,1)</f>
        <v>0</v>
      </c>
      <c r="L5" s="28">
        <f>TRUNC(F5+H5+J5,1)</f>
        <v>0</v>
      </c>
      <c r="M5" s="22" t="s">
        <v>237</v>
      </c>
      <c r="N5" s="2" t="s">
        <v>103</v>
      </c>
      <c r="O5" s="2" t="s">
        <v>238</v>
      </c>
      <c r="P5" s="2" t="s">
        <v>65</v>
      </c>
      <c r="Q5" s="2" t="s">
        <v>64</v>
      </c>
      <c r="R5" s="2" t="s">
        <v>64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239</v>
      </c>
      <c r="AX5" s="2" t="s">
        <v>52</v>
      </c>
      <c r="AY5" s="2" t="s">
        <v>52</v>
      </c>
      <c r="AZ5" s="2" t="s">
        <v>52</v>
      </c>
    </row>
    <row r="6" spans="1:52" ht="30" customHeight="1">
      <c r="A6" s="22" t="s">
        <v>240</v>
      </c>
      <c r="B6" s="22" t="s">
        <v>52</v>
      </c>
      <c r="C6" s="22" t="s">
        <v>52</v>
      </c>
      <c r="D6" s="23"/>
      <c r="E6" s="25"/>
      <c r="F6" s="28">
        <f>TRUNC(SUMIF(N5:N5, N4, F5:F5),0)</f>
        <v>0</v>
      </c>
      <c r="G6" s="25"/>
      <c r="H6" s="28">
        <f>TRUNC(SUMIF(N5:N5, N4, H5:H5),0)</f>
        <v>0</v>
      </c>
      <c r="I6" s="25"/>
      <c r="J6" s="28">
        <f>TRUNC(SUMIF(N5:N5, N4, J5:J5),0)</f>
        <v>0</v>
      </c>
      <c r="K6" s="25"/>
      <c r="L6" s="28">
        <f>F6+H6+J6</f>
        <v>0</v>
      </c>
      <c r="M6" s="22" t="s">
        <v>52</v>
      </c>
      <c r="N6" s="2" t="s">
        <v>137</v>
      </c>
      <c r="O6" s="2" t="s">
        <v>137</v>
      </c>
      <c r="P6" s="2" t="s">
        <v>52</v>
      </c>
      <c r="Q6" s="2" t="s">
        <v>52</v>
      </c>
      <c r="R6" s="2" t="s">
        <v>52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52</v>
      </c>
      <c r="AX6" s="2" t="s">
        <v>52</v>
      </c>
      <c r="AY6" s="2" t="s">
        <v>52</v>
      </c>
      <c r="AZ6" s="2" t="s">
        <v>52</v>
      </c>
    </row>
    <row r="7" spans="1:52" ht="11.25" customHeight="1">
      <c r="A7" s="23"/>
      <c r="B7" s="23"/>
      <c r="C7" s="23"/>
      <c r="D7" s="23"/>
      <c r="E7" s="25"/>
      <c r="F7" s="28"/>
      <c r="G7" s="25"/>
      <c r="H7" s="28"/>
      <c r="I7" s="25"/>
      <c r="J7" s="28"/>
      <c r="K7" s="25"/>
      <c r="L7" s="28"/>
      <c r="M7" s="23"/>
    </row>
    <row r="8" spans="1:52" ht="30" customHeight="1">
      <c r="A8" s="19" t="s">
        <v>241</v>
      </c>
      <c r="B8" s="20"/>
      <c r="C8" s="20"/>
      <c r="D8" s="20"/>
      <c r="E8" s="24"/>
      <c r="F8" s="27"/>
      <c r="G8" s="24"/>
      <c r="H8" s="27"/>
      <c r="I8" s="24"/>
      <c r="J8" s="27"/>
      <c r="K8" s="24"/>
      <c r="L8" s="27"/>
      <c r="M8" s="21"/>
      <c r="N8" s="1" t="s">
        <v>108</v>
      </c>
    </row>
    <row r="9" spans="1:52" ht="30" customHeight="1">
      <c r="A9" s="22" t="s">
        <v>243</v>
      </c>
      <c r="B9" s="22" t="s">
        <v>244</v>
      </c>
      <c r="C9" s="22" t="s">
        <v>245</v>
      </c>
      <c r="D9" s="23">
        <v>0.33</v>
      </c>
      <c r="E9" s="25">
        <f>단가대비표!O29</f>
        <v>0</v>
      </c>
      <c r="F9" s="28">
        <f>TRUNC(E9*D9,1)</f>
        <v>0</v>
      </c>
      <c r="G9" s="25">
        <f>단가대비표!P29</f>
        <v>0</v>
      </c>
      <c r="H9" s="28">
        <f>TRUNC(G9*D9,1)</f>
        <v>0</v>
      </c>
      <c r="I9" s="25">
        <f>단가대비표!V29</f>
        <v>0</v>
      </c>
      <c r="J9" s="28">
        <f>TRUNC(I9*D9,1)</f>
        <v>0</v>
      </c>
      <c r="K9" s="25">
        <f t="shared" ref="K9:L11" si="0">TRUNC(E9+G9+I9,1)</f>
        <v>0</v>
      </c>
      <c r="L9" s="28">
        <f t="shared" si="0"/>
        <v>0</v>
      </c>
      <c r="M9" s="22" t="s">
        <v>246</v>
      </c>
      <c r="N9" s="2" t="s">
        <v>108</v>
      </c>
      <c r="O9" s="2" t="s">
        <v>247</v>
      </c>
      <c r="P9" s="2" t="s">
        <v>64</v>
      </c>
      <c r="Q9" s="2" t="s">
        <v>64</v>
      </c>
      <c r="R9" s="2" t="s">
        <v>65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248</v>
      </c>
      <c r="AX9" s="2" t="s">
        <v>52</v>
      </c>
      <c r="AY9" s="2" t="s">
        <v>52</v>
      </c>
      <c r="AZ9" s="2" t="s">
        <v>52</v>
      </c>
    </row>
    <row r="10" spans="1:52" ht="30" customHeight="1">
      <c r="A10" s="22" t="s">
        <v>249</v>
      </c>
      <c r="B10" s="22" t="s">
        <v>244</v>
      </c>
      <c r="C10" s="22" t="s">
        <v>245</v>
      </c>
      <c r="D10" s="23">
        <v>0.14000000000000001</v>
      </c>
      <c r="E10" s="25">
        <f>단가대비표!O27</f>
        <v>0</v>
      </c>
      <c r="F10" s="28">
        <f>TRUNC(E10*D10,1)</f>
        <v>0</v>
      </c>
      <c r="G10" s="25">
        <f>단가대비표!P27</f>
        <v>0</v>
      </c>
      <c r="H10" s="28">
        <f>TRUNC(G10*D10,1)</f>
        <v>0</v>
      </c>
      <c r="I10" s="25">
        <f>단가대비표!V27</f>
        <v>0</v>
      </c>
      <c r="J10" s="28">
        <f>TRUNC(I10*D10,1)</f>
        <v>0</v>
      </c>
      <c r="K10" s="25">
        <f t="shared" si="0"/>
        <v>0</v>
      </c>
      <c r="L10" s="28">
        <f t="shared" si="0"/>
        <v>0</v>
      </c>
      <c r="M10" s="22" t="s">
        <v>250</v>
      </c>
      <c r="N10" s="2" t="s">
        <v>108</v>
      </c>
      <c r="O10" s="2" t="s">
        <v>251</v>
      </c>
      <c r="P10" s="2" t="s">
        <v>64</v>
      </c>
      <c r="Q10" s="2" t="s">
        <v>64</v>
      </c>
      <c r="R10" s="2" t="s">
        <v>65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252</v>
      </c>
      <c r="AX10" s="2" t="s">
        <v>52</v>
      </c>
      <c r="AY10" s="2" t="s">
        <v>52</v>
      </c>
      <c r="AZ10" s="2" t="s">
        <v>52</v>
      </c>
    </row>
    <row r="11" spans="1:52" ht="30" customHeight="1">
      <c r="A11" s="22" t="s">
        <v>253</v>
      </c>
      <c r="B11" s="22" t="s">
        <v>244</v>
      </c>
      <c r="C11" s="22" t="s">
        <v>245</v>
      </c>
      <c r="D11" s="23">
        <v>7.0000000000000007E-2</v>
      </c>
      <c r="E11" s="25">
        <f>단가대비표!O26</f>
        <v>0</v>
      </c>
      <c r="F11" s="28">
        <f>TRUNC(E11*D11,1)</f>
        <v>0</v>
      </c>
      <c r="G11" s="25">
        <f>단가대비표!P26</f>
        <v>0</v>
      </c>
      <c r="H11" s="28">
        <f>TRUNC(G11*D11,1)</f>
        <v>0</v>
      </c>
      <c r="I11" s="25">
        <f>단가대비표!V26</f>
        <v>0</v>
      </c>
      <c r="J11" s="28">
        <f>TRUNC(I11*D11,1)</f>
        <v>0</v>
      </c>
      <c r="K11" s="25">
        <f t="shared" si="0"/>
        <v>0</v>
      </c>
      <c r="L11" s="28">
        <f t="shared" si="0"/>
        <v>0</v>
      </c>
      <c r="M11" s="22" t="s">
        <v>254</v>
      </c>
      <c r="N11" s="2" t="s">
        <v>108</v>
      </c>
      <c r="O11" s="2" t="s">
        <v>255</v>
      </c>
      <c r="P11" s="2" t="s">
        <v>64</v>
      </c>
      <c r="Q11" s="2" t="s">
        <v>64</v>
      </c>
      <c r="R11" s="2" t="s">
        <v>65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52</v>
      </c>
      <c r="AW11" s="2" t="s">
        <v>256</v>
      </c>
      <c r="AX11" s="2" t="s">
        <v>52</v>
      </c>
      <c r="AY11" s="2" t="s">
        <v>52</v>
      </c>
      <c r="AZ11" s="2" t="s">
        <v>52</v>
      </c>
    </row>
    <row r="12" spans="1:52" ht="30" customHeight="1">
      <c r="A12" s="22" t="s">
        <v>240</v>
      </c>
      <c r="B12" s="22" t="s">
        <v>52</v>
      </c>
      <c r="C12" s="22" t="s">
        <v>52</v>
      </c>
      <c r="D12" s="23"/>
      <c r="E12" s="25"/>
      <c r="F12" s="28">
        <f>TRUNC(SUMIF(N9:N11, N8, F9:F11),0)</f>
        <v>0</v>
      </c>
      <c r="G12" s="25"/>
      <c r="H12" s="28">
        <f>TRUNC(SUMIF(N9:N11, N8, H9:H11),0)</f>
        <v>0</v>
      </c>
      <c r="I12" s="25"/>
      <c r="J12" s="28">
        <f>TRUNC(SUMIF(N9:N11, N8, J9:J11),0)</f>
        <v>0</v>
      </c>
      <c r="K12" s="25"/>
      <c r="L12" s="28">
        <f>F12+H12+J12</f>
        <v>0</v>
      </c>
      <c r="M12" s="22" t="s">
        <v>52</v>
      </c>
      <c r="N12" s="2" t="s">
        <v>137</v>
      </c>
      <c r="O12" s="2" t="s">
        <v>137</v>
      </c>
      <c r="P12" s="2" t="s">
        <v>52</v>
      </c>
      <c r="Q12" s="2" t="s">
        <v>52</v>
      </c>
      <c r="R12" s="2" t="s">
        <v>52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2" t="s">
        <v>52</v>
      </c>
      <c r="AW12" s="2" t="s">
        <v>52</v>
      </c>
      <c r="AX12" s="2" t="s">
        <v>52</v>
      </c>
      <c r="AY12" s="2" t="s">
        <v>52</v>
      </c>
      <c r="AZ12" s="2" t="s">
        <v>52</v>
      </c>
    </row>
    <row r="13" spans="1:52" ht="15" customHeight="1">
      <c r="A13" s="23"/>
      <c r="B13" s="23"/>
      <c r="C13" s="23"/>
      <c r="D13" s="23"/>
      <c r="E13" s="25"/>
      <c r="F13" s="28"/>
      <c r="G13" s="25"/>
      <c r="H13" s="28"/>
      <c r="I13" s="25"/>
      <c r="J13" s="28"/>
      <c r="K13" s="25"/>
      <c r="L13" s="28"/>
      <c r="M13" s="23"/>
    </row>
    <row r="14" spans="1:52" ht="30" customHeight="1">
      <c r="A14" s="19" t="s">
        <v>257</v>
      </c>
      <c r="B14" s="20"/>
      <c r="C14" s="20"/>
      <c r="D14" s="20"/>
      <c r="E14" s="24"/>
      <c r="F14" s="27"/>
      <c r="G14" s="24"/>
      <c r="H14" s="27"/>
      <c r="I14" s="24"/>
      <c r="J14" s="27"/>
      <c r="K14" s="24"/>
      <c r="L14" s="27"/>
      <c r="M14" s="21"/>
      <c r="N14" s="1" t="s">
        <v>113</v>
      </c>
    </row>
    <row r="15" spans="1:52" ht="30" customHeight="1">
      <c r="A15" s="22" t="s">
        <v>259</v>
      </c>
      <c r="B15" s="22" t="s">
        <v>260</v>
      </c>
      <c r="C15" s="22" t="s">
        <v>261</v>
      </c>
      <c r="D15" s="23">
        <v>8.4</v>
      </c>
      <c r="E15" s="25">
        <f>단가대비표!O11</f>
        <v>0</v>
      </c>
      <c r="F15" s="28">
        <f>TRUNC(E15*D15,1)</f>
        <v>0</v>
      </c>
      <c r="G15" s="25">
        <f>단가대비표!P11</f>
        <v>0</v>
      </c>
      <c r="H15" s="28">
        <f>TRUNC(G15*D15,1)</f>
        <v>0</v>
      </c>
      <c r="I15" s="25">
        <f>단가대비표!V11</f>
        <v>0</v>
      </c>
      <c r="J15" s="28">
        <f>TRUNC(I15*D15,1)</f>
        <v>0</v>
      </c>
      <c r="K15" s="25">
        <f t="shared" ref="K15:L17" si="1">TRUNC(E15+G15+I15,1)</f>
        <v>0</v>
      </c>
      <c r="L15" s="28">
        <f t="shared" si="1"/>
        <v>0</v>
      </c>
      <c r="M15" s="22" t="s">
        <v>262</v>
      </c>
      <c r="N15" s="2" t="s">
        <v>113</v>
      </c>
      <c r="O15" s="2" t="s">
        <v>263</v>
      </c>
      <c r="P15" s="2" t="s">
        <v>64</v>
      </c>
      <c r="Q15" s="2" t="s">
        <v>64</v>
      </c>
      <c r="R15" s="2" t="s">
        <v>65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264</v>
      </c>
      <c r="AX15" s="2" t="s">
        <v>52</v>
      </c>
      <c r="AY15" s="2" t="s">
        <v>52</v>
      </c>
      <c r="AZ15" s="2" t="s">
        <v>52</v>
      </c>
    </row>
    <row r="16" spans="1:52" ht="30" customHeight="1">
      <c r="A16" s="22" t="s">
        <v>265</v>
      </c>
      <c r="B16" s="22" t="s">
        <v>244</v>
      </c>
      <c r="C16" s="22" t="s">
        <v>245</v>
      </c>
      <c r="D16" s="23">
        <v>0.21840000000000001</v>
      </c>
      <c r="E16" s="25">
        <f>단가대비표!O30</f>
        <v>0</v>
      </c>
      <c r="F16" s="28">
        <f>TRUNC(E16*D16,1)</f>
        <v>0</v>
      </c>
      <c r="G16" s="25">
        <f>단가대비표!P30</f>
        <v>0</v>
      </c>
      <c r="H16" s="28">
        <f>TRUNC(G16*D16,1)</f>
        <v>0</v>
      </c>
      <c r="I16" s="25">
        <f>단가대비표!V30</f>
        <v>0</v>
      </c>
      <c r="J16" s="28">
        <f>TRUNC(I16*D16,1)</f>
        <v>0</v>
      </c>
      <c r="K16" s="25">
        <f t="shared" si="1"/>
        <v>0</v>
      </c>
      <c r="L16" s="28">
        <f t="shared" si="1"/>
        <v>0</v>
      </c>
      <c r="M16" s="22" t="s">
        <v>266</v>
      </c>
      <c r="N16" s="2" t="s">
        <v>113</v>
      </c>
      <c r="O16" s="2" t="s">
        <v>267</v>
      </c>
      <c r="P16" s="2" t="s">
        <v>64</v>
      </c>
      <c r="Q16" s="2" t="s">
        <v>64</v>
      </c>
      <c r="R16" s="2" t="s">
        <v>65</v>
      </c>
      <c r="S16" s="3"/>
      <c r="T16" s="3"/>
      <c r="U16" s="3"/>
      <c r="V16" s="3">
        <v>1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52</v>
      </c>
      <c r="AW16" s="2" t="s">
        <v>268</v>
      </c>
      <c r="AX16" s="2" t="s">
        <v>52</v>
      </c>
      <c r="AY16" s="2" t="s">
        <v>52</v>
      </c>
      <c r="AZ16" s="2" t="s">
        <v>52</v>
      </c>
    </row>
    <row r="17" spans="1:52" ht="30" customHeight="1">
      <c r="A17" s="22" t="s">
        <v>269</v>
      </c>
      <c r="B17" s="22" t="s">
        <v>270</v>
      </c>
      <c r="C17" s="22" t="s">
        <v>271</v>
      </c>
      <c r="D17" s="23">
        <v>1</v>
      </c>
      <c r="E17" s="25">
        <v>0</v>
      </c>
      <c r="F17" s="28">
        <f>TRUNC(E17*D17,1)</f>
        <v>0</v>
      </c>
      <c r="G17" s="25">
        <v>0</v>
      </c>
      <c r="H17" s="28">
        <f>TRUNC(G17*D17,1)</f>
        <v>0</v>
      </c>
      <c r="I17" s="25">
        <f>TRUNC(SUMIF(V15:V17, RIGHTB(O17, 1), H15:H17)*U17, 2)</f>
        <v>0</v>
      </c>
      <c r="J17" s="28">
        <f>TRUNC(I17*D17,1)</f>
        <v>0</v>
      </c>
      <c r="K17" s="25">
        <f t="shared" si="1"/>
        <v>0</v>
      </c>
      <c r="L17" s="28">
        <f t="shared" si="1"/>
        <v>0</v>
      </c>
      <c r="M17" s="22" t="s">
        <v>52</v>
      </c>
      <c r="N17" s="2" t="s">
        <v>113</v>
      </c>
      <c r="O17" s="2" t="s">
        <v>272</v>
      </c>
      <c r="P17" s="2" t="s">
        <v>64</v>
      </c>
      <c r="Q17" s="2" t="s">
        <v>64</v>
      </c>
      <c r="R17" s="2" t="s">
        <v>64</v>
      </c>
      <c r="S17" s="3">
        <v>1</v>
      </c>
      <c r="T17" s="3">
        <v>2</v>
      </c>
      <c r="U17" s="3">
        <v>0.6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2" t="s">
        <v>52</v>
      </c>
      <c r="AW17" s="2" t="s">
        <v>273</v>
      </c>
      <c r="AX17" s="2" t="s">
        <v>52</v>
      </c>
      <c r="AY17" s="2" t="s">
        <v>52</v>
      </c>
      <c r="AZ17" s="2" t="s">
        <v>52</v>
      </c>
    </row>
    <row r="18" spans="1:52" ht="30" customHeight="1">
      <c r="A18" s="22" t="s">
        <v>240</v>
      </c>
      <c r="B18" s="22" t="s">
        <v>52</v>
      </c>
      <c r="C18" s="22" t="s">
        <v>52</v>
      </c>
      <c r="D18" s="23"/>
      <c r="E18" s="25"/>
      <c r="F18" s="28">
        <f>TRUNC(SUMIF(N15:N17, N14, F15:F17),0)</f>
        <v>0</v>
      </c>
      <c r="G18" s="25"/>
      <c r="H18" s="28">
        <f>TRUNC(SUMIF(N15:N17, N14, H15:H17),0)</f>
        <v>0</v>
      </c>
      <c r="I18" s="25"/>
      <c r="J18" s="28">
        <f>TRUNC(SUMIF(N15:N17, N14, J15:J17),0)</f>
        <v>0</v>
      </c>
      <c r="K18" s="25"/>
      <c r="L18" s="28">
        <f>F18+H18+J18</f>
        <v>0</v>
      </c>
      <c r="M18" s="22" t="s">
        <v>52</v>
      </c>
      <c r="N18" s="2" t="s">
        <v>137</v>
      </c>
      <c r="O18" s="2" t="s">
        <v>137</v>
      </c>
      <c r="P18" s="2" t="s">
        <v>52</v>
      </c>
      <c r="Q18" s="2" t="s">
        <v>52</v>
      </c>
      <c r="R18" s="2" t="s">
        <v>52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2" t="s">
        <v>52</v>
      </c>
      <c r="AW18" s="2" t="s">
        <v>52</v>
      </c>
      <c r="AX18" s="2" t="s">
        <v>52</v>
      </c>
      <c r="AY18" s="2" t="s">
        <v>52</v>
      </c>
      <c r="AZ18" s="2" t="s">
        <v>52</v>
      </c>
    </row>
    <row r="19" spans="1:52" ht="30" customHeight="1">
      <c r="A19" s="23"/>
      <c r="B19" s="23"/>
      <c r="C19" s="23"/>
      <c r="D19" s="23"/>
      <c r="E19" s="25"/>
      <c r="F19" s="28"/>
      <c r="G19" s="25"/>
      <c r="H19" s="28"/>
      <c r="I19" s="25"/>
      <c r="J19" s="28"/>
      <c r="K19" s="25"/>
      <c r="L19" s="28"/>
      <c r="M19" s="23"/>
    </row>
    <row r="20" spans="1:52" ht="30" customHeight="1">
      <c r="A20" s="19" t="s">
        <v>274</v>
      </c>
      <c r="B20" s="20"/>
      <c r="C20" s="20"/>
      <c r="D20" s="20"/>
      <c r="E20" s="24"/>
      <c r="F20" s="27"/>
      <c r="G20" s="24"/>
      <c r="H20" s="27"/>
      <c r="I20" s="24"/>
      <c r="J20" s="27"/>
      <c r="K20" s="24"/>
      <c r="L20" s="27"/>
      <c r="M20" s="21"/>
      <c r="N20" s="1" t="s">
        <v>119</v>
      </c>
    </row>
    <row r="21" spans="1:52" ht="30" customHeight="1">
      <c r="A21" s="22" t="s">
        <v>276</v>
      </c>
      <c r="B21" s="22" t="s">
        <v>277</v>
      </c>
      <c r="C21" s="22" t="s">
        <v>117</v>
      </c>
      <c r="D21" s="23">
        <v>1</v>
      </c>
      <c r="E21" s="25">
        <f>일위대가목록!E17</f>
        <v>0</v>
      </c>
      <c r="F21" s="28">
        <f>TRUNC(E21*D21,1)</f>
        <v>0</v>
      </c>
      <c r="G21" s="25">
        <f>일위대가목록!F17</f>
        <v>0</v>
      </c>
      <c r="H21" s="28">
        <f>TRUNC(G21*D21,1)</f>
        <v>0</v>
      </c>
      <c r="I21" s="25">
        <f>일위대가목록!G17</f>
        <v>0</v>
      </c>
      <c r="J21" s="28">
        <f>TRUNC(I21*D21,1)</f>
        <v>0</v>
      </c>
      <c r="K21" s="25">
        <f>TRUNC(E21+G21+I21,1)</f>
        <v>0</v>
      </c>
      <c r="L21" s="28">
        <f>TRUNC(F21+H21+J21,1)</f>
        <v>0</v>
      </c>
      <c r="M21" s="22" t="s">
        <v>278</v>
      </c>
      <c r="N21" s="2" t="s">
        <v>119</v>
      </c>
      <c r="O21" s="2" t="s">
        <v>279</v>
      </c>
      <c r="P21" s="2" t="s">
        <v>65</v>
      </c>
      <c r="Q21" s="2" t="s">
        <v>64</v>
      </c>
      <c r="R21" s="2" t="s">
        <v>64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52</v>
      </c>
      <c r="AW21" s="2" t="s">
        <v>280</v>
      </c>
      <c r="AX21" s="2" t="s">
        <v>52</v>
      </c>
      <c r="AY21" s="2" t="s">
        <v>52</v>
      </c>
      <c r="AZ21" s="2" t="s">
        <v>52</v>
      </c>
    </row>
    <row r="22" spans="1:52" ht="30" customHeight="1">
      <c r="A22" s="22" t="s">
        <v>281</v>
      </c>
      <c r="B22" s="22" t="s">
        <v>282</v>
      </c>
      <c r="C22" s="22" t="s">
        <v>117</v>
      </c>
      <c r="D22" s="23">
        <v>1</v>
      </c>
      <c r="E22" s="25">
        <f>일위대가목록!E18</f>
        <v>0</v>
      </c>
      <c r="F22" s="28">
        <f>TRUNC(E22*D22,1)</f>
        <v>0</v>
      </c>
      <c r="G22" s="25">
        <f>일위대가목록!F18</f>
        <v>0</v>
      </c>
      <c r="H22" s="28">
        <f>TRUNC(G22*D22,1)</f>
        <v>0</v>
      </c>
      <c r="I22" s="25">
        <f>일위대가목록!G18</f>
        <v>0</v>
      </c>
      <c r="J22" s="28">
        <f>TRUNC(I22*D22,1)</f>
        <v>0</v>
      </c>
      <c r="K22" s="25">
        <f>TRUNC(E22+G22+I22,1)</f>
        <v>0</v>
      </c>
      <c r="L22" s="28">
        <f>TRUNC(F22+H22+J22,1)</f>
        <v>0</v>
      </c>
      <c r="M22" s="22" t="s">
        <v>283</v>
      </c>
      <c r="N22" s="2" t="s">
        <v>119</v>
      </c>
      <c r="O22" s="2" t="s">
        <v>284</v>
      </c>
      <c r="P22" s="2" t="s">
        <v>65</v>
      </c>
      <c r="Q22" s="2" t="s">
        <v>64</v>
      </c>
      <c r="R22" s="2" t="s">
        <v>64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285</v>
      </c>
      <c r="AX22" s="2" t="s">
        <v>52</v>
      </c>
      <c r="AY22" s="2" t="s">
        <v>52</v>
      </c>
      <c r="AZ22" s="2" t="s">
        <v>52</v>
      </c>
    </row>
    <row r="23" spans="1:52" ht="30" customHeight="1">
      <c r="A23" s="22" t="s">
        <v>240</v>
      </c>
      <c r="B23" s="22" t="s">
        <v>52</v>
      </c>
      <c r="C23" s="22" t="s">
        <v>52</v>
      </c>
      <c r="D23" s="23"/>
      <c r="E23" s="25"/>
      <c r="F23" s="28">
        <f>TRUNC(SUMIF(N21:N22, N20, F21:F22),0)</f>
        <v>0</v>
      </c>
      <c r="G23" s="25"/>
      <c r="H23" s="28">
        <f>TRUNC(SUMIF(N21:N22, N20, H21:H22),0)</f>
        <v>0</v>
      </c>
      <c r="I23" s="25"/>
      <c r="J23" s="28">
        <f>TRUNC(SUMIF(N21:N22, N20, J21:J22),0)</f>
        <v>0</v>
      </c>
      <c r="K23" s="25"/>
      <c r="L23" s="28">
        <f>F23+H23+J23</f>
        <v>0</v>
      </c>
      <c r="M23" s="22" t="s">
        <v>52</v>
      </c>
      <c r="N23" s="2" t="s">
        <v>137</v>
      </c>
      <c r="O23" s="2" t="s">
        <v>137</v>
      </c>
      <c r="P23" s="2" t="s">
        <v>52</v>
      </c>
      <c r="Q23" s="2" t="s">
        <v>52</v>
      </c>
      <c r="R23" s="2" t="s">
        <v>52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52</v>
      </c>
      <c r="AW23" s="2" t="s">
        <v>52</v>
      </c>
      <c r="AX23" s="2" t="s">
        <v>52</v>
      </c>
      <c r="AY23" s="2" t="s">
        <v>52</v>
      </c>
      <c r="AZ23" s="2" t="s">
        <v>52</v>
      </c>
    </row>
    <row r="24" spans="1:52" ht="30" customHeight="1">
      <c r="A24" s="23"/>
      <c r="B24" s="23"/>
      <c r="C24" s="23"/>
      <c r="D24" s="23"/>
      <c r="E24" s="25"/>
      <c r="F24" s="28"/>
      <c r="G24" s="25"/>
      <c r="H24" s="28"/>
      <c r="I24" s="25"/>
      <c r="J24" s="28"/>
      <c r="K24" s="25"/>
      <c r="L24" s="28"/>
      <c r="M24" s="23"/>
    </row>
    <row r="25" spans="1:52" ht="30" customHeight="1">
      <c r="A25" s="19" t="s">
        <v>286</v>
      </c>
      <c r="B25" s="20"/>
      <c r="C25" s="20"/>
      <c r="D25" s="20"/>
      <c r="E25" s="24"/>
      <c r="F25" s="27"/>
      <c r="G25" s="24"/>
      <c r="H25" s="27"/>
      <c r="I25" s="24"/>
      <c r="J25" s="27"/>
      <c r="K25" s="24"/>
      <c r="L25" s="27"/>
      <c r="M25" s="21"/>
      <c r="N25" s="1" t="s">
        <v>124</v>
      </c>
    </row>
    <row r="26" spans="1:52" ht="30" customHeight="1">
      <c r="A26" s="22" t="s">
        <v>121</v>
      </c>
      <c r="B26" s="22" t="s">
        <v>288</v>
      </c>
      <c r="C26" s="22" t="s">
        <v>117</v>
      </c>
      <c r="D26" s="23">
        <v>1</v>
      </c>
      <c r="E26" s="25">
        <f>일위대가목록!E19</f>
        <v>0</v>
      </c>
      <c r="F26" s="28">
        <f>TRUNC(E26*D26,1)</f>
        <v>0</v>
      </c>
      <c r="G26" s="25">
        <f>일위대가목록!F19</f>
        <v>0</v>
      </c>
      <c r="H26" s="28">
        <f>TRUNC(G26*D26,1)</f>
        <v>0</v>
      </c>
      <c r="I26" s="25">
        <f>일위대가목록!G19</f>
        <v>0</v>
      </c>
      <c r="J26" s="28">
        <f>TRUNC(I26*D26,1)</f>
        <v>0</v>
      </c>
      <c r="K26" s="25">
        <f>TRUNC(E26+G26+I26,1)</f>
        <v>0</v>
      </c>
      <c r="L26" s="28">
        <f>TRUNC(F26+H26+J26,1)</f>
        <v>0</v>
      </c>
      <c r="M26" s="22" t="s">
        <v>289</v>
      </c>
      <c r="N26" s="2" t="s">
        <v>124</v>
      </c>
      <c r="O26" s="2" t="s">
        <v>290</v>
      </c>
      <c r="P26" s="2" t="s">
        <v>65</v>
      </c>
      <c r="Q26" s="2" t="s">
        <v>64</v>
      </c>
      <c r="R26" s="2" t="s">
        <v>64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291</v>
      </c>
      <c r="AX26" s="2" t="s">
        <v>52</v>
      </c>
      <c r="AY26" s="2" t="s">
        <v>52</v>
      </c>
      <c r="AZ26" s="2" t="s">
        <v>52</v>
      </c>
    </row>
    <row r="27" spans="1:52" ht="30" customHeight="1">
      <c r="A27" s="22" t="s">
        <v>292</v>
      </c>
      <c r="B27" s="22" t="s">
        <v>293</v>
      </c>
      <c r="C27" s="22" t="s">
        <v>117</v>
      </c>
      <c r="D27" s="23">
        <v>1</v>
      </c>
      <c r="E27" s="25">
        <f>일위대가목록!E20</f>
        <v>0</v>
      </c>
      <c r="F27" s="28">
        <f>TRUNC(E27*D27,1)</f>
        <v>0</v>
      </c>
      <c r="G27" s="25">
        <f>일위대가목록!F20</f>
        <v>0</v>
      </c>
      <c r="H27" s="28">
        <f>TRUNC(G27*D27,1)</f>
        <v>0</v>
      </c>
      <c r="I27" s="25">
        <f>일위대가목록!G20</f>
        <v>0</v>
      </c>
      <c r="J27" s="28">
        <f>TRUNC(I27*D27,1)</f>
        <v>0</v>
      </c>
      <c r="K27" s="25">
        <f>TRUNC(E27+G27+I27,1)</f>
        <v>0</v>
      </c>
      <c r="L27" s="28">
        <f>TRUNC(F27+H27+J27,1)</f>
        <v>0</v>
      </c>
      <c r="M27" s="22" t="s">
        <v>294</v>
      </c>
      <c r="N27" s="2" t="s">
        <v>124</v>
      </c>
      <c r="O27" s="2" t="s">
        <v>295</v>
      </c>
      <c r="P27" s="2" t="s">
        <v>65</v>
      </c>
      <c r="Q27" s="2" t="s">
        <v>64</v>
      </c>
      <c r="R27" s="2" t="s">
        <v>64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296</v>
      </c>
      <c r="AX27" s="2" t="s">
        <v>52</v>
      </c>
      <c r="AY27" s="2" t="s">
        <v>52</v>
      </c>
      <c r="AZ27" s="2" t="s">
        <v>52</v>
      </c>
    </row>
    <row r="28" spans="1:52" ht="30" customHeight="1">
      <c r="A28" s="22" t="s">
        <v>240</v>
      </c>
      <c r="B28" s="22" t="s">
        <v>52</v>
      </c>
      <c r="C28" s="22" t="s">
        <v>52</v>
      </c>
      <c r="D28" s="23"/>
      <c r="E28" s="25"/>
      <c r="F28" s="28">
        <f>TRUNC(SUMIF(N26:N27, N25, F26:F27),0)</f>
        <v>0</v>
      </c>
      <c r="G28" s="25"/>
      <c r="H28" s="28">
        <f>TRUNC(SUMIF(N26:N27, N25, H26:H27),0)</f>
        <v>0</v>
      </c>
      <c r="I28" s="25"/>
      <c r="J28" s="28">
        <f>TRUNC(SUMIF(N26:N27, N25, J26:J27),0)</f>
        <v>0</v>
      </c>
      <c r="K28" s="25"/>
      <c r="L28" s="28">
        <f>F28+H28+J28</f>
        <v>0</v>
      </c>
      <c r="M28" s="22" t="s">
        <v>52</v>
      </c>
      <c r="N28" s="2" t="s">
        <v>137</v>
      </c>
      <c r="O28" s="2" t="s">
        <v>137</v>
      </c>
      <c r="P28" s="2" t="s">
        <v>52</v>
      </c>
      <c r="Q28" s="2" t="s">
        <v>52</v>
      </c>
      <c r="R28" s="2" t="s">
        <v>52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52</v>
      </c>
      <c r="AX28" s="2" t="s">
        <v>52</v>
      </c>
      <c r="AY28" s="2" t="s">
        <v>52</v>
      </c>
      <c r="AZ28" s="2" t="s">
        <v>52</v>
      </c>
    </row>
    <row r="29" spans="1:52" ht="30" customHeight="1">
      <c r="A29" s="23"/>
      <c r="B29" s="23"/>
      <c r="C29" s="23"/>
      <c r="D29" s="23"/>
      <c r="E29" s="25"/>
      <c r="F29" s="28"/>
      <c r="G29" s="25"/>
      <c r="H29" s="28"/>
      <c r="I29" s="25"/>
      <c r="J29" s="28"/>
      <c r="K29" s="25"/>
      <c r="L29" s="28"/>
      <c r="M29" s="23"/>
    </row>
    <row r="30" spans="1:52" ht="30" customHeight="1">
      <c r="A30" s="19" t="s">
        <v>297</v>
      </c>
      <c r="B30" s="20"/>
      <c r="C30" s="20"/>
      <c r="D30" s="20"/>
      <c r="E30" s="24"/>
      <c r="F30" s="27"/>
      <c r="G30" s="24"/>
      <c r="H30" s="27"/>
      <c r="I30" s="24"/>
      <c r="J30" s="27"/>
      <c r="K30" s="24"/>
      <c r="L30" s="27"/>
      <c r="M30" s="21"/>
      <c r="N30" s="1" t="s">
        <v>168</v>
      </c>
    </row>
    <row r="31" spans="1:52" ht="30" customHeight="1">
      <c r="A31" s="22" t="s">
        <v>253</v>
      </c>
      <c r="B31" s="22" t="s">
        <v>244</v>
      </c>
      <c r="C31" s="22" t="s">
        <v>245</v>
      </c>
      <c r="D31" s="23">
        <v>0.2</v>
      </c>
      <c r="E31" s="25">
        <f>단가대비표!O26</f>
        <v>0</v>
      </c>
      <c r="F31" s="28">
        <f>TRUNC(E31*D31,1)</f>
        <v>0</v>
      </c>
      <c r="G31" s="25">
        <f>단가대비표!P26</f>
        <v>0</v>
      </c>
      <c r="H31" s="28">
        <f>TRUNC(G31*D31,1)</f>
        <v>0</v>
      </c>
      <c r="I31" s="25">
        <f>단가대비표!V26</f>
        <v>0</v>
      </c>
      <c r="J31" s="28">
        <f>TRUNC(I31*D31,1)</f>
        <v>0</v>
      </c>
      <c r="K31" s="25">
        <f t="shared" ref="K31:L33" si="2">TRUNC(E31+G31+I31,1)</f>
        <v>0</v>
      </c>
      <c r="L31" s="28">
        <f t="shared" si="2"/>
        <v>0</v>
      </c>
      <c r="M31" s="22" t="s">
        <v>254</v>
      </c>
      <c r="N31" s="2" t="s">
        <v>168</v>
      </c>
      <c r="O31" s="2" t="s">
        <v>255</v>
      </c>
      <c r="P31" s="2" t="s">
        <v>64</v>
      </c>
      <c r="Q31" s="2" t="s">
        <v>64</v>
      </c>
      <c r="R31" s="2" t="s">
        <v>65</v>
      </c>
      <c r="S31" s="3"/>
      <c r="T31" s="3"/>
      <c r="U31" s="3"/>
      <c r="V31" s="3">
        <v>1</v>
      </c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2" t="s">
        <v>52</v>
      </c>
      <c r="AW31" s="2" t="s">
        <v>298</v>
      </c>
      <c r="AX31" s="2" t="s">
        <v>52</v>
      </c>
      <c r="AY31" s="2" t="s">
        <v>52</v>
      </c>
      <c r="AZ31" s="2" t="s">
        <v>52</v>
      </c>
    </row>
    <row r="32" spans="1:52" ht="30" customHeight="1">
      <c r="A32" s="22" t="s">
        <v>299</v>
      </c>
      <c r="B32" s="22" t="s">
        <v>244</v>
      </c>
      <c r="C32" s="22" t="s">
        <v>245</v>
      </c>
      <c r="D32" s="23">
        <v>0.2</v>
      </c>
      <c r="E32" s="25">
        <f>단가대비표!O25</f>
        <v>0</v>
      </c>
      <c r="F32" s="28">
        <f>TRUNC(E32*D32,1)</f>
        <v>0</v>
      </c>
      <c r="G32" s="25">
        <f>단가대비표!P25</f>
        <v>0</v>
      </c>
      <c r="H32" s="28">
        <f>TRUNC(G32*D32,1)</f>
        <v>0</v>
      </c>
      <c r="I32" s="25">
        <f>단가대비표!V25</f>
        <v>0</v>
      </c>
      <c r="J32" s="28">
        <f>TRUNC(I32*D32,1)</f>
        <v>0</v>
      </c>
      <c r="K32" s="25">
        <f t="shared" si="2"/>
        <v>0</v>
      </c>
      <c r="L32" s="28">
        <f t="shared" si="2"/>
        <v>0</v>
      </c>
      <c r="M32" s="22" t="s">
        <v>300</v>
      </c>
      <c r="N32" s="2" t="s">
        <v>168</v>
      </c>
      <c r="O32" s="2" t="s">
        <v>301</v>
      </c>
      <c r="P32" s="2" t="s">
        <v>64</v>
      </c>
      <c r="Q32" s="2" t="s">
        <v>64</v>
      </c>
      <c r="R32" s="2" t="s">
        <v>65</v>
      </c>
      <c r="S32" s="3"/>
      <c r="T32" s="3"/>
      <c r="U32" s="3"/>
      <c r="V32" s="3">
        <v>1</v>
      </c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52</v>
      </c>
      <c r="AW32" s="2" t="s">
        <v>302</v>
      </c>
      <c r="AX32" s="2" t="s">
        <v>52</v>
      </c>
      <c r="AY32" s="2" t="s">
        <v>52</v>
      </c>
      <c r="AZ32" s="2" t="s">
        <v>52</v>
      </c>
    </row>
    <row r="33" spans="1:52" ht="30" customHeight="1">
      <c r="A33" s="22" t="s">
        <v>303</v>
      </c>
      <c r="B33" s="22" t="s">
        <v>304</v>
      </c>
      <c r="C33" s="22" t="s">
        <v>271</v>
      </c>
      <c r="D33" s="23">
        <v>1</v>
      </c>
      <c r="E33" s="25">
        <v>0</v>
      </c>
      <c r="F33" s="28">
        <f>TRUNC(E33*D33,1)</f>
        <v>0</v>
      </c>
      <c r="G33" s="25">
        <v>0</v>
      </c>
      <c r="H33" s="28">
        <f>TRUNC(G33*D33,1)</f>
        <v>0</v>
      </c>
      <c r="I33" s="25">
        <f>TRUNC(SUMIF(V31:V33, RIGHTB(O33, 1), H31:H33)*U33, 2)</f>
        <v>0</v>
      </c>
      <c r="J33" s="28">
        <f>TRUNC(I33*D33,1)</f>
        <v>0</v>
      </c>
      <c r="K33" s="25">
        <f t="shared" si="2"/>
        <v>0</v>
      </c>
      <c r="L33" s="28">
        <f t="shared" si="2"/>
        <v>0</v>
      </c>
      <c r="M33" s="22" t="s">
        <v>52</v>
      </c>
      <c r="N33" s="2" t="s">
        <v>168</v>
      </c>
      <c r="O33" s="2" t="s">
        <v>272</v>
      </c>
      <c r="P33" s="2" t="s">
        <v>64</v>
      </c>
      <c r="Q33" s="2" t="s">
        <v>64</v>
      </c>
      <c r="R33" s="2" t="s">
        <v>64</v>
      </c>
      <c r="S33" s="3">
        <v>1</v>
      </c>
      <c r="T33" s="3">
        <v>2</v>
      </c>
      <c r="U33" s="3">
        <v>0.05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305</v>
      </c>
      <c r="AX33" s="2" t="s">
        <v>52</v>
      </c>
      <c r="AY33" s="2" t="s">
        <v>52</v>
      </c>
      <c r="AZ33" s="2" t="s">
        <v>52</v>
      </c>
    </row>
    <row r="34" spans="1:52" ht="30" customHeight="1">
      <c r="A34" s="22" t="s">
        <v>240</v>
      </c>
      <c r="B34" s="22" t="s">
        <v>52</v>
      </c>
      <c r="C34" s="22" t="s">
        <v>52</v>
      </c>
      <c r="D34" s="23"/>
      <c r="E34" s="25"/>
      <c r="F34" s="28">
        <f>TRUNC(SUMIF(N31:N33, N30, F31:F33),0)</f>
        <v>0</v>
      </c>
      <c r="G34" s="25"/>
      <c r="H34" s="28">
        <f>TRUNC(SUMIF(N31:N33, N30, H31:H33),0)</f>
        <v>0</v>
      </c>
      <c r="I34" s="25"/>
      <c r="J34" s="28">
        <f>TRUNC(SUMIF(N31:N33, N30, J31:J33),0)</f>
        <v>0</v>
      </c>
      <c r="K34" s="25"/>
      <c r="L34" s="28">
        <f>F34+H34+J34</f>
        <v>0</v>
      </c>
      <c r="M34" s="22" t="s">
        <v>52</v>
      </c>
      <c r="N34" s="2" t="s">
        <v>137</v>
      </c>
      <c r="O34" s="2" t="s">
        <v>137</v>
      </c>
      <c r="P34" s="2" t="s">
        <v>52</v>
      </c>
      <c r="Q34" s="2" t="s">
        <v>52</v>
      </c>
      <c r="R34" s="2" t="s">
        <v>52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2" t="s">
        <v>52</v>
      </c>
      <c r="AW34" s="2" t="s">
        <v>52</v>
      </c>
      <c r="AX34" s="2" t="s">
        <v>52</v>
      </c>
      <c r="AY34" s="2" t="s">
        <v>52</v>
      </c>
      <c r="AZ34" s="2" t="s">
        <v>52</v>
      </c>
    </row>
    <row r="35" spans="1:52" ht="30" customHeight="1">
      <c r="A35" s="23"/>
      <c r="B35" s="23"/>
      <c r="C35" s="23"/>
      <c r="D35" s="23"/>
      <c r="E35" s="25"/>
      <c r="F35" s="28"/>
      <c r="G35" s="25"/>
      <c r="H35" s="28"/>
      <c r="I35" s="25"/>
      <c r="J35" s="28"/>
      <c r="K35" s="25"/>
      <c r="L35" s="28"/>
      <c r="M35" s="23"/>
    </row>
    <row r="36" spans="1:52" ht="30" customHeight="1">
      <c r="A36" s="19" t="s">
        <v>306</v>
      </c>
      <c r="B36" s="20"/>
      <c r="C36" s="20"/>
      <c r="D36" s="20"/>
      <c r="E36" s="24"/>
      <c r="F36" s="27"/>
      <c r="G36" s="24"/>
      <c r="H36" s="27"/>
      <c r="I36" s="24"/>
      <c r="J36" s="27"/>
      <c r="K36" s="24"/>
      <c r="L36" s="27"/>
      <c r="M36" s="21"/>
      <c r="N36" s="1" t="s">
        <v>184</v>
      </c>
    </row>
    <row r="37" spans="1:52" ht="30" customHeight="1">
      <c r="A37" s="22" t="s">
        <v>243</v>
      </c>
      <c r="B37" s="22" t="s">
        <v>244</v>
      </c>
      <c r="C37" s="22" t="s">
        <v>245</v>
      </c>
      <c r="D37" s="23">
        <v>0.08</v>
      </c>
      <c r="E37" s="25">
        <f>단가대비표!O29</f>
        <v>0</v>
      </c>
      <c r="F37" s="28">
        <f>TRUNC(E37*D37,1)</f>
        <v>0</v>
      </c>
      <c r="G37" s="25">
        <f>단가대비표!P29</f>
        <v>0</v>
      </c>
      <c r="H37" s="28">
        <f>TRUNC(G37*D37,1)</f>
        <v>0</v>
      </c>
      <c r="I37" s="25">
        <f>단가대비표!V29</f>
        <v>0</v>
      </c>
      <c r="J37" s="28">
        <f>TRUNC(I37*D37,1)</f>
        <v>0</v>
      </c>
      <c r="K37" s="25">
        <f t="shared" ref="K37:L39" si="3">TRUNC(E37+G37+I37,1)</f>
        <v>0</v>
      </c>
      <c r="L37" s="28">
        <f t="shared" si="3"/>
        <v>0</v>
      </c>
      <c r="M37" s="22" t="s">
        <v>246</v>
      </c>
      <c r="N37" s="2" t="s">
        <v>184</v>
      </c>
      <c r="O37" s="2" t="s">
        <v>247</v>
      </c>
      <c r="P37" s="2" t="s">
        <v>64</v>
      </c>
      <c r="Q37" s="2" t="s">
        <v>64</v>
      </c>
      <c r="R37" s="2" t="s">
        <v>65</v>
      </c>
      <c r="S37" s="3"/>
      <c r="T37" s="3"/>
      <c r="U37" s="3"/>
      <c r="V37" s="3">
        <v>1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52</v>
      </c>
      <c r="AW37" s="2" t="s">
        <v>308</v>
      </c>
      <c r="AX37" s="2" t="s">
        <v>52</v>
      </c>
      <c r="AY37" s="2" t="s">
        <v>52</v>
      </c>
      <c r="AZ37" s="2" t="s">
        <v>52</v>
      </c>
    </row>
    <row r="38" spans="1:52" ht="30" customHeight="1">
      <c r="A38" s="22" t="s">
        <v>253</v>
      </c>
      <c r="B38" s="22" t="s">
        <v>244</v>
      </c>
      <c r="C38" s="22" t="s">
        <v>245</v>
      </c>
      <c r="D38" s="23">
        <v>0.03</v>
      </c>
      <c r="E38" s="25">
        <f>단가대비표!O26</f>
        <v>0</v>
      </c>
      <c r="F38" s="28">
        <f>TRUNC(E38*D38,1)</f>
        <v>0</v>
      </c>
      <c r="G38" s="25">
        <f>단가대비표!P26</f>
        <v>0</v>
      </c>
      <c r="H38" s="28">
        <f>TRUNC(G38*D38,1)</f>
        <v>0</v>
      </c>
      <c r="I38" s="25">
        <f>단가대비표!V26</f>
        <v>0</v>
      </c>
      <c r="J38" s="28">
        <f>TRUNC(I38*D38,1)</f>
        <v>0</v>
      </c>
      <c r="K38" s="25">
        <f t="shared" si="3"/>
        <v>0</v>
      </c>
      <c r="L38" s="28">
        <f t="shared" si="3"/>
        <v>0</v>
      </c>
      <c r="M38" s="22" t="s">
        <v>254</v>
      </c>
      <c r="N38" s="2" t="s">
        <v>184</v>
      </c>
      <c r="O38" s="2" t="s">
        <v>255</v>
      </c>
      <c r="P38" s="2" t="s">
        <v>64</v>
      </c>
      <c r="Q38" s="2" t="s">
        <v>64</v>
      </c>
      <c r="R38" s="2" t="s">
        <v>65</v>
      </c>
      <c r="S38" s="3"/>
      <c r="T38" s="3"/>
      <c r="U38" s="3"/>
      <c r="V38" s="3">
        <v>1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52</v>
      </c>
      <c r="AW38" s="2" t="s">
        <v>309</v>
      </c>
      <c r="AX38" s="2" t="s">
        <v>52</v>
      </c>
      <c r="AY38" s="2" t="s">
        <v>52</v>
      </c>
      <c r="AZ38" s="2" t="s">
        <v>52</v>
      </c>
    </row>
    <row r="39" spans="1:52" ht="30" customHeight="1">
      <c r="A39" s="22" t="s">
        <v>303</v>
      </c>
      <c r="B39" s="22" t="s">
        <v>310</v>
      </c>
      <c r="C39" s="22" t="s">
        <v>271</v>
      </c>
      <c r="D39" s="23">
        <v>1</v>
      </c>
      <c r="E39" s="25">
        <v>0</v>
      </c>
      <c r="F39" s="28">
        <f>TRUNC(E39*D39,1)</f>
        <v>0</v>
      </c>
      <c r="G39" s="25">
        <v>0</v>
      </c>
      <c r="H39" s="28">
        <f>TRUNC(G39*D39,1)</f>
        <v>0</v>
      </c>
      <c r="I39" s="25">
        <f>TRUNC(SUMIF(V37:V39, RIGHTB(O39, 1), H37:H39)*U39, 2)</f>
        <v>0</v>
      </c>
      <c r="J39" s="28">
        <f>TRUNC(I39*D39,1)</f>
        <v>0</v>
      </c>
      <c r="K39" s="25">
        <f t="shared" si="3"/>
        <v>0</v>
      </c>
      <c r="L39" s="28">
        <f t="shared" si="3"/>
        <v>0</v>
      </c>
      <c r="M39" s="22" t="s">
        <v>52</v>
      </c>
      <c r="N39" s="2" t="s">
        <v>184</v>
      </c>
      <c r="O39" s="2" t="s">
        <v>272</v>
      </c>
      <c r="P39" s="2" t="s">
        <v>64</v>
      </c>
      <c r="Q39" s="2" t="s">
        <v>64</v>
      </c>
      <c r="R39" s="2" t="s">
        <v>64</v>
      </c>
      <c r="S39" s="3">
        <v>1</v>
      </c>
      <c r="T39" s="3">
        <v>2</v>
      </c>
      <c r="U39" s="3">
        <v>0.02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52</v>
      </c>
      <c r="AW39" s="2" t="s">
        <v>311</v>
      </c>
      <c r="AX39" s="2" t="s">
        <v>52</v>
      </c>
      <c r="AY39" s="2" t="s">
        <v>52</v>
      </c>
      <c r="AZ39" s="2" t="s">
        <v>52</v>
      </c>
    </row>
    <row r="40" spans="1:52" ht="30" customHeight="1">
      <c r="A40" s="22" t="s">
        <v>240</v>
      </c>
      <c r="B40" s="22" t="s">
        <v>52</v>
      </c>
      <c r="C40" s="22" t="s">
        <v>52</v>
      </c>
      <c r="D40" s="23"/>
      <c r="E40" s="25"/>
      <c r="F40" s="28">
        <f>TRUNC(SUMIF(N37:N39, N36, F37:F39),0)</f>
        <v>0</v>
      </c>
      <c r="G40" s="25"/>
      <c r="H40" s="28">
        <f>TRUNC(SUMIF(N37:N39, N36, H37:H39),0)</f>
        <v>0</v>
      </c>
      <c r="I40" s="25"/>
      <c r="J40" s="28">
        <f>TRUNC(SUMIF(N37:N39, N36, J37:J39),0)</f>
        <v>0</v>
      </c>
      <c r="K40" s="25"/>
      <c r="L40" s="28">
        <f>F40+H40+J40</f>
        <v>0</v>
      </c>
      <c r="M40" s="22" t="s">
        <v>52</v>
      </c>
      <c r="N40" s="2" t="s">
        <v>137</v>
      </c>
      <c r="O40" s="2" t="s">
        <v>137</v>
      </c>
      <c r="P40" s="2" t="s">
        <v>52</v>
      </c>
      <c r="Q40" s="2" t="s">
        <v>52</v>
      </c>
      <c r="R40" s="2" t="s">
        <v>52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52</v>
      </c>
      <c r="AX40" s="2" t="s">
        <v>52</v>
      </c>
      <c r="AY40" s="2" t="s">
        <v>52</v>
      </c>
      <c r="AZ40" s="2" t="s">
        <v>52</v>
      </c>
    </row>
    <row r="41" spans="1:52" ht="30" customHeight="1">
      <c r="A41" s="23"/>
      <c r="B41" s="23"/>
      <c r="C41" s="23"/>
      <c r="D41" s="23"/>
      <c r="E41" s="25"/>
      <c r="F41" s="28"/>
      <c r="G41" s="25"/>
      <c r="H41" s="28"/>
      <c r="I41" s="25"/>
      <c r="J41" s="28"/>
      <c r="K41" s="25"/>
      <c r="L41" s="28"/>
      <c r="M41" s="23"/>
    </row>
    <row r="42" spans="1:52" ht="30" customHeight="1">
      <c r="A42" s="19" t="s">
        <v>312</v>
      </c>
      <c r="B42" s="20"/>
      <c r="C42" s="20"/>
      <c r="D42" s="20"/>
      <c r="E42" s="24"/>
      <c r="F42" s="27"/>
      <c r="G42" s="24"/>
      <c r="H42" s="27"/>
      <c r="I42" s="24"/>
      <c r="J42" s="27"/>
      <c r="K42" s="24"/>
      <c r="L42" s="27"/>
      <c r="M42" s="21"/>
      <c r="N42" s="1" t="s">
        <v>189</v>
      </c>
    </row>
    <row r="43" spans="1:52" ht="30" customHeight="1">
      <c r="A43" s="22" t="s">
        <v>314</v>
      </c>
      <c r="B43" s="22" t="s">
        <v>244</v>
      </c>
      <c r="C43" s="22" t="s">
        <v>245</v>
      </c>
      <c r="D43" s="23">
        <v>10.3</v>
      </c>
      <c r="E43" s="25">
        <f>단가대비표!O28</f>
        <v>0</v>
      </c>
      <c r="F43" s="28">
        <f>TRUNC(E43*D43,1)</f>
        <v>0</v>
      </c>
      <c r="G43" s="25">
        <f>단가대비표!P28</f>
        <v>0</v>
      </c>
      <c r="H43" s="28">
        <f>TRUNC(G43*D43,1)</f>
        <v>0</v>
      </c>
      <c r="I43" s="25">
        <f>단가대비표!V28</f>
        <v>0</v>
      </c>
      <c r="J43" s="28">
        <f>TRUNC(I43*D43,1)</f>
        <v>0</v>
      </c>
      <c r="K43" s="25">
        <f>TRUNC(E43+G43+I43,1)</f>
        <v>0</v>
      </c>
      <c r="L43" s="28">
        <f>TRUNC(F43+H43+J43,1)</f>
        <v>0</v>
      </c>
      <c r="M43" s="22" t="s">
        <v>315</v>
      </c>
      <c r="N43" s="2" t="s">
        <v>189</v>
      </c>
      <c r="O43" s="2" t="s">
        <v>316</v>
      </c>
      <c r="P43" s="2" t="s">
        <v>64</v>
      </c>
      <c r="Q43" s="2" t="s">
        <v>64</v>
      </c>
      <c r="R43" s="2" t="s">
        <v>65</v>
      </c>
      <c r="S43" s="3"/>
      <c r="T43" s="3"/>
      <c r="U43" s="3"/>
      <c r="V43" s="3">
        <v>1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52</v>
      </c>
      <c r="AW43" s="2" t="s">
        <v>317</v>
      </c>
      <c r="AX43" s="2" t="s">
        <v>52</v>
      </c>
      <c r="AY43" s="2" t="s">
        <v>52</v>
      </c>
      <c r="AZ43" s="2" t="s">
        <v>52</v>
      </c>
    </row>
    <row r="44" spans="1:52" ht="30" customHeight="1">
      <c r="A44" s="22" t="s">
        <v>303</v>
      </c>
      <c r="B44" s="22" t="s">
        <v>318</v>
      </c>
      <c r="C44" s="22" t="s">
        <v>271</v>
      </c>
      <c r="D44" s="23">
        <v>1</v>
      </c>
      <c r="E44" s="25">
        <v>0</v>
      </c>
      <c r="F44" s="28">
        <f>TRUNC(E44*D44,1)</f>
        <v>0</v>
      </c>
      <c r="G44" s="25">
        <v>0</v>
      </c>
      <c r="H44" s="28">
        <f>TRUNC(G44*D44,1)</f>
        <v>0</v>
      </c>
      <c r="I44" s="25">
        <f>TRUNC(SUMIF(V43:V44, RIGHTB(O44, 1), H43:H44)*U44, 2)</f>
        <v>0</v>
      </c>
      <c r="J44" s="28">
        <f>TRUNC(I44*D44,1)</f>
        <v>0</v>
      </c>
      <c r="K44" s="25">
        <f>TRUNC(E44+G44+I44,1)</f>
        <v>0</v>
      </c>
      <c r="L44" s="28">
        <f>TRUNC(F44+H44+J44,1)</f>
        <v>0</v>
      </c>
      <c r="M44" s="22" t="s">
        <v>52</v>
      </c>
      <c r="N44" s="2" t="s">
        <v>189</v>
      </c>
      <c r="O44" s="2" t="s">
        <v>272</v>
      </c>
      <c r="P44" s="2" t="s">
        <v>64</v>
      </c>
      <c r="Q44" s="2" t="s">
        <v>64</v>
      </c>
      <c r="R44" s="2" t="s">
        <v>64</v>
      </c>
      <c r="S44" s="3">
        <v>1</v>
      </c>
      <c r="T44" s="3">
        <v>2</v>
      </c>
      <c r="U44" s="3">
        <v>0.03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52</v>
      </c>
      <c r="AW44" s="2" t="s">
        <v>319</v>
      </c>
      <c r="AX44" s="2" t="s">
        <v>52</v>
      </c>
      <c r="AY44" s="2" t="s">
        <v>52</v>
      </c>
      <c r="AZ44" s="2" t="s">
        <v>52</v>
      </c>
    </row>
    <row r="45" spans="1:52" ht="30" customHeight="1">
      <c r="A45" s="22" t="s">
        <v>240</v>
      </c>
      <c r="B45" s="22" t="s">
        <v>52</v>
      </c>
      <c r="C45" s="22" t="s">
        <v>52</v>
      </c>
      <c r="D45" s="23"/>
      <c r="E45" s="25"/>
      <c r="F45" s="28">
        <f>TRUNC(SUMIF(N43:N44, N42, F43:F44),0)</f>
        <v>0</v>
      </c>
      <c r="G45" s="25"/>
      <c r="H45" s="28">
        <f>TRUNC(SUMIF(N43:N44, N42, H43:H44),0)</f>
        <v>0</v>
      </c>
      <c r="I45" s="25"/>
      <c r="J45" s="28">
        <f>TRUNC(SUMIF(N43:N44, N42, J43:J44),0)</f>
        <v>0</v>
      </c>
      <c r="K45" s="25"/>
      <c r="L45" s="28">
        <f>F45+H45+J45</f>
        <v>0</v>
      </c>
      <c r="M45" s="22" t="s">
        <v>52</v>
      </c>
      <c r="N45" s="2" t="s">
        <v>137</v>
      </c>
      <c r="O45" s="2" t="s">
        <v>137</v>
      </c>
      <c r="P45" s="2" t="s">
        <v>52</v>
      </c>
      <c r="Q45" s="2" t="s">
        <v>52</v>
      </c>
      <c r="R45" s="2" t="s">
        <v>52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2" t="s">
        <v>52</v>
      </c>
      <c r="AW45" s="2" t="s">
        <v>52</v>
      </c>
      <c r="AX45" s="2" t="s">
        <v>52</v>
      </c>
      <c r="AY45" s="2" t="s">
        <v>52</v>
      </c>
      <c r="AZ45" s="2" t="s">
        <v>52</v>
      </c>
    </row>
    <row r="46" spans="1:52" ht="18.75" customHeight="1">
      <c r="A46" s="23"/>
      <c r="B46" s="23"/>
      <c r="C46" s="23"/>
      <c r="D46" s="23"/>
      <c r="E46" s="25"/>
      <c r="F46" s="28"/>
      <c r="G46" s="25"/>
      <c r="H46" s="28"/>
      <c r="I46" s="25"/>
      <c r="J46" s="28"/>
      <c r="K46" s="25"/>
      <c r="L46" s="28"/>
      <c r="M46" s="23"/>
    </row>
    <row r="47" spans="1:52" ht="30" customHeight="1">
      <c r="A47" s="19" t="s">
        <v>320</v>
      </c>
      <c r="B47" s="20"/>
      <c r="C47" s="20"/>
      <c r="D47" s="20"/>
      <c r="E47" s="24"/>
      <c r="F47" s="27"/>
      <c r="G47" s="24"/>
      <c r="H47" s="27"/>
      <c r="I47" s="24"/>
      <c r="J47" s="27"/>
      <c r="K47" s="24"/>
      <c r="L47" s="27"/>
      <c r="M47" s="21"/>
      <c r="N47" s="1" t="s">
        <v>195</v>
      </c>
    </row>
    <row r="48" spans="1:52" ht="30" customHeight="1">
      <c r="A48" s="22" t="s">
        <v>192</v>
      </c>
      <c r="B48" s="22" t="s">
        <v>322</v>
      </c>
      <c r="C48" s="22" t="s">
        <v>261</v>
      </c>
      <c r="D48" s="23">
        <v>1950</v>
      </c>
      <c r="E48" s="25">
        <f>단가대비표!O15</f>
        <v>0</v>
      </c>
      <c r="F48" s="28">
        <f>TRUNC(E48*D48,1)</f>
        <v>0</v>
      </c>
      <c r="G48" s="25">
        <f>단가대비표!P15</f>
        <v>0</v>
      </c>
      <c r="H48" s="28">
        <f>TRUNC(G48*D48,1)</f>
        <v>0</v>
      </c>
      <c r="I48" s="25">
        <f>단가대비표!V15</f>
        <v>0</v>
      </c>
      <c r="J48" s="28">
        <f>TRUNC(I48*D48,1)</f>
        <v>0</v>
      </c>
      <c r="K48" s="25">
        <f t="shared" ref="K48:L50" si="4">TRUNC(E48+G48+I48,1)</f>
        <v>0</v>
      </c>
      <c r="L48" s="28">
        <f t="shared" si="4"/>
        <v>0</v>
      </c>
      <c r="M48" s="22" t="s">
        <v>323</v>
      </c>
      <c r="N48" s="2" t="s">
        <v>195</v>
      </c>
      <c r="O48" s="2" t="s">
        <v>324</v>
      </c>
      <c r="P48" s="2" t="s">
        <v>64</v>
      </c>
      <c r="Q48" s="2" t="s">
        <v>64</v>
      </c>
      <c r="R48" s="2" t="s">
        <v>65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52</v>
      </c>
      <c r="AW48" s="2" t="s">
        <v>325</v>
      </c>
      <c r="AX48" s="2" t="s">
        <v>52</v>
      </c>
      <c r="AY48" s="2" t="s">
        <v>52</v>
      </c>
      <c r="AZ48" s="2" t="s">
        <v>52</v>
      </c>
    </row>
    <row r="49" spans="1:52" ht="30" customHeight="1">
      <c r="A49" s="22" t="s">
        <v>326</v>
      </c>
      <c r="B49" s="22" t="s">
        <v>244</v>
      </c>
      <c r="C49" s="22" t="s">
        <v>245</v>
      </c>
      <c r="D49" s="23">
        <v>11.02</v>
      </c>
      <c r="E49" s="25">
        <f>단가대비표!O31</f>
        <v>0</v>
      </c>
      <c r="F49" s="28">
        <f>TRUNC(E49*D49,1)</f>
        <v>0</v>
      </c>
      <c r="G49" s="25">
        <f>단가대비표!P31</f>
        <v>0</v>
      </c>
      <c r="H49" s="28">
        <f>TRUNC(G49*D49,1)</f>
        <v>0</v>
      </c>
      <c r="I49" s="25">
        <f>단가대비표!V31</f>
        <v>0</v>
      </c>
      <c r="J49" s="28">
        <f>TRUNC(I49*D49,1)</f>
        <v>0</v>
      </c>
      <c r="K49" s="25">
        <f t="shared" si="4"/>
        <v>0</v>
      </c>
      <c r="L49" s="28">
        <f t="shared" si="4"/>
        <v>0</v>
      </c>
      <c r="M49" s="22" t="s">
        <v>327</v>
      </c>
      <c r="N49" s="2" t="s">
        <v>195</v>
      </c>
      <c r="O49" s="2" t="s">
        <v>328</v>
      </c>
      <c r="P49" s="2" t="s">
        <v>64</v>
      </c>
      <c r="Q49" s="2" t="s">
        <v>64</v>
      </c>
      <c r="R49" s="2" t="s">
        <v>65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2" t="s">
        <v>52</v>
      </c>
      <c r="AW49" s="2" t="s">
        <v>329</v>
      </c>
      <c r="AX49" s="2" t="s">
        <v>52</v>
      </c>
      <c r="AY49" s="2" t="s">
        <v>52</v>
      </c>
      <c r="AZ49" s="2" t="s">
        <v>52</v>
      </c>
    </row>
    <row r="50" spans="1:52" ht="30" customHeight="1">
      <c r="A50" s="22" t="s">
        <v>299</v>
      </c>
      <c r="B50" s="22" t="s">
        <v>244</v>
      </c>
      <c r="C50" s="22" t="s">
        <v>245</v>
      </c>
      <c r="D50" s="23">
        <v>3.673</v>
      </c>
      <c r="E50" s="25">
        <f>단가대비표!O25</f>
        <v>0</v>
      </c>
      <c r="F50" s="28">
        <f>TRUNC(E50*D50,1)</f>
        <v>0</v>
      </c>
      <c r="G50" s="25">
        <f>단가대비표!P25</f>
        <v>0</v>
      </c>
      <c r="H50" s="28">
        <f>TRUNC(G50*D50,1)</f>
        <v>0</v>
      </c>
      <c r="I50" s="25">
        <f>단가대비표!V25</f>
        <v>0</v>
      </c>
      <c r="J50" s="28">
        <f>TRUNC(I50*D50,1)</f>
        <v>0</v>
      </c>
      <c r="K50" s="25">
        <f t="shared" si="4"/>
        <v>0</v>
      </c>
      <c r="L50" s="28">
        <f t="shared" si="4"/>
        <v>0</v>
      </c>
      <c r="M50" s="22" t="s">
        <v>300</v>
      </c>
      <c r="N50" s="2" t="s">
        <v>195</v>
      </c>
      <c r="O50" s="2" t="s">
        <v>301</v>
      </c>
      <c r="P50" s="2" t="s">
        <v>64</v>
      </c>
      <c r="Q50" s="2" t="s">
        <v>64</v>
      </c>
      <c r="R50" s="2" t="s">
        <v>65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2" t="s">
        <v>52</v>
      </c>
      <c r="AW50" s="2" t="s">
        <v>330</v>
      </c>
      <c r="AX50" s="2" t="s">
        <v>52</v>
      </c>
      <c r="AY50" s="2" t="s">
        <v>52</v>
      </c>
      <c r="AZ50" s="2" t="s">
        <v>52</v>
      </c>
    </row>
    <row r="51" spans="1:52" ht="30" customHeight="1">
      <c r="A51" s="22" t="s">
        <v>240</v>
      </c>
      <c r="B51" s="22" t="s">
        <v>52</v>
      </c>
      <c r="C51" s="22" t="s">
        <v>52</v>
      </c>
      <c r="D51" s="23"/>
      <c r="E51" s="25"/>
      <c r="F51" s="28">
        <f>TRUNC(SUMIF(N48:N50, N47, F48:F50),0)</f>
        <v>0</v>
      </c>
      <c r="G51" s="25"/>
      <c r="H51" s="28">
        <f>TRUNC(SUMIF(N48:N50, N47, H48:H50),0)</f>
        <v>0</v>
      </c>
      <c r="I51" s="25"/>
      <c r="J51" s="28">
        <f>TRUNC(SUMIF(N48:N50, N47, J48:J50),0)</f>
        <v>0</v>
      </c>
      <c r="K51" s="25"/>
      <c r="L51" s="28">
        <f>F51+H51+J51</f>
        <v>0</v>
      </c>
      <c r="M51" s="22" t="s">
        <v>52</v>
      </c>
      <c r="N51" s="2" t="s">
        <v>137</v>
      </c>
      <c r="O51" s="2" t="s">
        <v>137</v>
      </c>
      <c r="P51" s="2" t="s">
        <v>52</v>
      </c>
      <c r="Q51" s="2" t="s">
        <v>52</v>
      </c>
      <c r="R51" s="2" t="s">
        <v>52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52</v>
      </c>
      <c r="AW51" s="2" t="s">
        <v>52</v>
      </c>
      <c r="AX51" s="2" t="s">
        <v>52</v>
      </c>
      <c r="AY51" s="2" t="s">
        <v>52</v>
      </c>
      <c r="AZ51" s="2" t="s">
        <v>52</v>
      </c>
    </row>
    <row r="52" spans="1:52" ht="30" customHeight="1">
      <c r="A52" s="23"/>
      <c r="B52" s="23"/>
      <c r="C52" s="23"/>
      <c r="D52" s="23"/>
      <c r="E52" s="25"/>
      <c r="F52" s="28"/>
      <c r="G52" s="25"/>
      <c r="H52" s="28"/>
      <c r="I52" s="25"/>
      <c r="J52" s="28"/>
      <c r="K52" s="25"/>
      <c r="L52" s="28"/>
      <c r="M52" s="23"/>
    </row>
    <row r="53" spans="1:52" ht="30" customHeight="1">
      <c r="A53" s="19" t="s">
        <v>331</v>
      </c>
      <c r="B53" s="20"/>
      <c r="C53" s="20"/>
      <c r="D53" s="20"/>
      <c r="E53" s="24"/>
      <c r="F53" s="27"/>
      <c r="G53" s="24"/>
      <c r="H53" s="27"/>
      <c r="I53" s="24"/>
      <c r="J53" s="27"/>
      <c r="K53" s="24"/>
      <c r="L53" s="27"/>
      <c r="M53" s="21"/>
      <c r="N53" s="1" t="s">
        <v>199</v>
      </c>
    </row>
    <row r="54" spans="1:52" ht="30" customHeight="1">
      <c r="A54" s="22" t="s">
        <v>253</v>
      </c>
      <c r="B54" s="22" t="s">
        <v>244</v>
      </c>
      <c r="C54" s="22" t="s">
        <v>245</v>
      </c>
      <c r="D54" s="23">
        <v>0.15</v>
      </c>
      <c r="E54" s="25">
        <f>단가대비표!O26</f>
        <v>0</v>
      </c>
      <c r="F54" s="28">
        <f>TRUNC(E54*D54,1)</f>
        <v>0</v>
      </c>
      <c r="G54" s="25">
        <f>단가대비표!P26</f>
        <v>0</v>
      </c>
      <c r="H54" s="28">
        <f>TRUNC(G54*D54,1)</f>
        <v>0</v>
      </c>
      <c r="I54" s="25">
        <f>단가대비표!V26</f>
        <v>0</v>
      </c>
      <c r="J54" s="28">
        <f>TRUNC(I54*D54,1)</f>
        <v>0</v>
      </c>
      <c r="K54" s="25">
        <f t="shared" ref="K54:L56" si="5">TRUNC(E54+G54+I54,1)</f>
        <v>0</v>
      </c>
      <c r="L54" s="28">
        <f t="shared" si="5"/>
        <v>0</v>
      </c>
      <c r="M54" s="22" t="s">
        <v>254</v>
      </c>
      <c r="N54" s="2" t="s">
        <v>199</v>
      </c>
      <c r="O54" s="2" t="s">
        <v>255</v>
      </c>
      <c r="P54" s="2" t="s">
        <v>64</v>
      </c>
      <c r="Q54" s="2" t="s">
        <v>64</v>
      </c>
      <c r="R54" s="2" t="s">
        <v>65</v>
      </c>
      <c r="S54" s="3"/>
      <c r="T54" s="3"/>
      <c r="U54" s="3"/>
      <c r="V54" s="3">
        <v>1</v>
      </c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2" t="s">
        <v>52</v>
      </c>
      <c r="AW54" s="2" t="s">
        <v>332</v>
      </c>
      <c r="AX54" s="2" t="s">
        <v>52</v>
      </c>
      <c r="AY54" s="2" t="s">
        <v>52</v>
      </c>
      <c r="AZ54" s="2" t="s">
        <v>52</v>
      </c>
    </row>
    <row r="55" spans="1:52" ht="30" customHeight="1">
      <c r="A55" s="22" t="s">
        <v>299</v>
      </c>
      <c r="B55" s="22" t="s">
        <v>244</v>
      </c>
      <c r="C55" s="22" t="s">
        <v>245</v>
      </c>
      <c r="D55" s="23">
        <v>0.09</v>
      </c>
      <c r="E55" s="25">
        <f>단가대비표!O25</f>
        <v>0</v>
      </c>
      <c r="F55" s="28">
        <f>TRUNC(E55*D55,1)</f>
        <v>0</v>
      </c>
      <c r="G55" s="25">
        <f>단가대비표!P25</f>
        <v>0</v>
      </c>
      <c r="H55" s="28">
        <f>TRUNC(G55*D55,1)</f>
        <v>0</v>
      </c>
      <c r="I55" s="25">
        <f>단가대비표!V25</f>
        <v>0</v>
      </c>
      <c r="J55" s="28">
        <f>TRUNC(I55*D55,1)</f>
        <v>0</v>
      </c>
      <c r="K55" s="25">
        <f t="shared" si="5"/>
        <v>0</v>
      </c>
      <c r="L55" s="28">
        <f t="shared" si="5"/>
        <v>0</v>
      </c>
      <c r="M55" s="22" t="s">
        <v>300</v>
      </c>
      <c r="N55" s="2" t="s">
        <v>199</v>
      </c>
      <c r="O55" s="2" t="s">
        <v>301</v>
      </c>
      <c r="P55" s="2" t="s">
        <v>64</v>
      </c>
      <c r="Q55" s="2" t="s">
        <v>64</v>
      </c>
      <c r="R55" s="2" t="s">
        <v>65</v>
      </c>
      <c r="S55" s="3"/>
      <c r="T55" s="3"/>
      <c r="U55" s="3"/>
      <c r="V55" s="3">
        <v>1</v>
      </c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52</v>
      </c>
      <c r="AW55" s="2" t="s">
        <v>333</v>
      </c>
      <c r="AX55" s="2" t="s">
        <v>52</v>
      </c>
      <c r="AY55" s="2" t="s">
        <v>52</v>
      </c>
      <c r="AZ55" s="2" t="s">
        <v>52</v>
      </c>
    </row>
    <row r="56" spans="1:52" ht="30" customHeight="1">
      <c r="A56" s="22" t="s">
        <v>303</v>
      </c>
      <c r="B56" s="22" t="s">
        <v>304</v>
      </c>
      <c r="C56" s="22" t="s">
        <v>271</v>
      </c>
      <c r="D56" s="23">
        <v>1</v>
      </c>
      <c r="E56" s="25">
        <v>0</v>
      </c>
      <c r="F56" s="28">
        <f>TRUNC(E56*D56,1)</f>
        <v>0</v>
      </c>
      <c r="G56" s="25">
        <v>0</v>
      </c>
      <c r="H56" s="28">
        <f>TRUNC(G56*D56,1)</f>
        <v>0</v>
      </c>
      <c r="I56" s="25">
        <f>TRUNC(SUMIF(V54:V56, RIGHTB(O56, 1), H54:H56)*U56, 2)</f>
        <v>0</v>
      </c>
      <c r="J56" s="28">
        <f>TRUNC(I56*D56,1)</f>
        <v>0</v>
      </c>
      <c r="K56" s="25">
        <f t="shared" si="5"/>
        <v>0</v>
      </c>
      <c r="L56" s="28">
        <f t="shared" si="5"/>
        <v>0</v>
      </c>
      <c r="M56" s="22" t="s">
        <v>52</v>
      </c>
      <c r="N56" s="2" t="s">
        <v>199</v>
      </c>
      <c r="O56" s="2" t="s">
        <v>272</v>
      </c>
      <c r="P56" s="2" t="s">
        <v>64</v>
      </c>
      <c r="Q56" s="2" t="s">
        <v>64</v>
      </c>
      <c r="R56" s="2" t="s">
        <v>64</v>
      </c>
      <c r="S56" s="3">
        <v>1</v>
      </c>
      <c r="T56" s="3">
        <v>2</v>
      </c>
      <c r="U56" s="3">
        <v>0.05</v>
      </c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334</v>
      </c>
      <c r="AX56" s="2" t="s">
        <v>52</v>
      </c>
      <c r="AY56" s="2" t="s">
        <v>52</v>
      </c>
      <c r="AZ56" s="2" t="s">
        <v>52</v>
      </c>
    </row>
    <row r="57" spans="1:52" ht="30" customHeight="1">
      <c r="A57" s="22" t="s">
        <v>240</v>
      </c>
      <c r="B57" s="22" t="s">
        <v>52</v>
      </c>
      <c r="C57" s="22" t="s">
        <v>52</v>
      </c>
      <c r="D57" s="23"/>
      <c r="E57" s="25"/>
      <c r="F57" s="28">
        <f>TRUNC(SUMIF(N54:N56, N53, F54:F56),0)</f>
        <v>0</v>
      </c>
      <c r="G57" s="25"/>
      <c r="H57" s="28">
        <f>TRUNC(SUMIF(N54:N56, N53, H54:H56),0)</f>
        <v>0</v>
      </c>
      <c r="I57" s="25"/>
      <c r="J57" s="28">
        <f>TRUNC(SUMIF(N54:N56, N53, J54:J56),0)</f>
        <v>0</v>
      </c>
      <c r="K57" s="25"/>
      <c r="L57" s="28">
        <f>F57+H57+J57</f>
        <v>0</v>
      </c>
      <c r="M57" s="22" t="s">
        <v>52</v>
      </c>
      <c r="N57" s="2" t="s">
        <v>137</v>
      </c>
      <c r="O57" s="2" t="s">
        <v>137</v>
      </c>
      <c r="P57" s="2" t="s">
        <v>52</v>
      </c>
      <c r="Q57" s="2" t="s">
        <v>52</v>
      </c>
      <c r="R57" s="2" t="s">
        <v>52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52</v>
      </c>
      <c r="AW57" s="2" t="s">
        <v>52</v>
      </c>
      <c r="AX57" s="2" t="s">
        <v>52</v>
      </c>
      <c r="AY57" s="2" t="s">
        <v>52</v>
      </c>
      <c r="AZ57" s="2" t="s">
        <v>52</v>
      </c>
    </row>
    <row r="58" spans="1:52" ht="30" customHeight="1">
      <c r="A58" s="23"/>
      <c r="B58" s="23"/>
      <c r="C58" s="23"/>
      <c r="D58" s="23"/>
      <c r="E58" s="25"/>
      <c r="F58" s="28"/>
      <c r="G58" s="25"/>
      <c r="H58" s="28"/>
      <c r="I58" s="25"/>
      <c r="J58" s="28"/>
      <c r="K58" s="25"/>
      <c r="L58" s="28"/>
      <c r="M58" s="23"/>
    </row>
    <row r="59" spans="1:52" ht="30" customHeight="1">
      <c r="A59" s="19" t="s">
        <v>335</v>
      </c>
      <c r="B59" s="20"/>
      <c r="C59" s="20"/>
      <c r="D59" s="20"/>
      <c r="E59" s="24"/>
      <c r="F59" s="27"/>
      <c r="G59" s="24"/>
      <c r="H59" s="27"/>
      <c r="I59" s="24"/>
      <c r="J59" s="27"/>
      <c r="K59" s="24"/>
      <c r="L59" s="27"/>
      <c r="M59" s="21"/>
      <c r="N59" s="1" t="s">
        <v>205</v>
      </c>
    </row>
    <row r="60" spans="1:52" ht="30" customHeight="1">
      <c r="A60" s="22" t="s">
        <v>336</v>
      </c>
      <c r="B60" s="22" t="s">
        <v>202</v>
      </c>
      <c r="C60" s="22" t="s">
        <v>337</v>
      </c>
      <c r="D60" s="23">
        <v>1</v>
      </c>
      <c r="E60" s="25">
        <f>단가대비표!O16</f>
        <v>0</v>
      </c>
      <c r="F60" s="28">
        <f>TRUNC(E60*D60,1)</f>
        <v>0</v>
      </c>
      <c r="G60" s="25">
        <f>단가대비표!P16</f>
        <v>0</v>
      </c>
      <c r="H60" s="28">
        <f>TRUNC(G60*D60,1)</f>
        <v>0</v>
      </c>
      <c r="I60" s="25">
        <f>단가대비표!V16</f>
        <v>0</v>
      </c>
      <c r="J60" s="28">
        <f>TRUNC(I60*D60,1)</f>
        <v>0</v>
      </c>
      <c r="K60" s="25">
        <f>TRUNC(E60+G60+I60,1)</f>
        <v>0</v>
      </c>
      <c r="L60" s="28">
        <f>TRUNC(F60+H60+J60,1)</f>
        <v>0</v>
      </c>
      <c r="M60" s="22" t="s">
        <v>338</v>
      </c>
      <c r="N60" s="2" t="s">
        <v>205</v>
      </c>
      <c r="O60" s="2" t="s">
        <v>339</v>
      </c>
      <c r="P60" s="2" t="s">
        <v>64</v>
      </c>
      <c r="Q60" s="2" t="s">
        <v>64</v>
      </c>
      <c r="R60" s="2" t="s">
        <v>65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2" t="s">
        <v>52</v>
      </c>
      <c r="AW60" s="2" t="s">
        <v>340</v>
      </c>
      <c r="AX60" s="2" t="s">
        <v>52</v>
      </c>
      <c r="AY60" s="2" t="s">
        <v>52</v>
      </c>
      <c r="AZ60" s="2" t="s">
        <v>52</v>
      </c>
    </row>
    <row r="61" spans="1:52" ht="30" customHeight="1">
      <c r="A61" s="22" t="s">
        <v>240</v>
      </c>
      <c r="B61" s="22" t="s">
        <v>52</v>
      </c>
      <c r="C61" s="22" t="s">
        <v>52</v>
      </c>
      <c r="D61" s="23"/>
      <c r="E61" s="25"/>
      <c r="F61" s="28">
        <f>TRUNC(SUMIF(N60:N60, N59, F60:F60),0)</f>
        <v>0</v>
      </c>
      <c r="G61" s="25"/>
      <c r="H61" s="28">
        <f>TRUNC(SUMIF(N60:N60, N59, H60:H60),0)</f>
        <v>0</v>
      </c>
      <c r="I61" s="25"/>
      <c r="J61" s="28">
        <f>TRUNC(SUMIF(N60:N60, N59, J60:J60),0)</f>
        <v>0</v>
      </c>
      <c r="K61" s="25"/>
      <c r="L61" s="28">
        <f>F61+H61+J61</f>
        <v>0</v>
      </c>
      <c r="M61" s="22" t="s">
        <v>52</v>
      </c>
      <c r="N61" s="2" t="s">
        <v>137</v>
      </c>
      <c r="O61" s="2" t="s">
        <v>137</v>
      </c>
      <c r="P61" s="2" t="s">
        <v>52</v>
      </c>
      <c r="Q61" s="2" t="s">
        <v>52</v>
      </c>
      <c r="R61" s="2" t="s">
        <v>52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52</v>
      </c>
      <c r="AW61" s="2" t="s">
        <v>52</v>
      </c>
      <c r="AX61" s="2" t="s">
        <v>52</v>
      </c>
      <c r="AY61" s="2" t="s">
        <v>52</v>
      </c>
      <c r="AZ61" s="2" t="s">
        <v>52</v>
      </c>
    </row>
    <row r="62" spans="1:52" ht="30" customHeight="1">
      <c r="A62" s="23"/>
      <c r="B62" s="23"/>
      <c r="C62" s="23"/>
      <c r="D62" s="23"/>
      <c r="E62" s="25"/>
      <c r="F62" s="28"/>
      <c r="G62" s="25"/>
      <c r="H62" s="28"/>
      <c r="I62" s="25"/>
      <c r="J62" s="28"/>
      <c r="K62" s="25"/>
      <c r="L62" s="28"/>
      <c r="M62" s="23"/>
    </row>
    <row r="63" spans="1:52" ht="30" customHeight="1">
      <c r="A63" s="19" t="s">
        <v>341</v>
      </c>
      <c r="B63" s="20"/>
      <c r="C63" s="20"/>
      <c r="D63" s="20"/>
      <c r="E63" s="24"/>
      <c r="F63" s="27"/>
      <c r="G63" s="24"/>
      <c r="H63" s="27"/>
      <c r="I63" s="24"/>
      <c r="J63" s="27"/>
      <c r="K63" s="24"/>
      <c r="L63" s="27"/>
      <c r="M63" s="21"/>
      <c r="N63" s="1" t="s">
        <v>211</v>
      </c>
    </row>
    <row r="64" spans="1:52" ht="30" customHeight="1">
      <c r="A64" s="22" t="s">
        <v>207</v>
      </c>
      <c r="B64" s="22" t="s">
        <v>208</v>
      </c>
      <c r="C64" s="22" t="s">
        <v>203</v>
      </c>
      <c r="D64" s="23">
        <v>0.2298</v>
      </c>
      <c r="E64" s="25">
        <f>단가대비표!O5</f>
        <v>0</v>
      </c>
      <c r="F64" s="28">
        <f>TRUNC(E64*D64,1)</f>
        <v>0</v>
      </c>
      <c r="G64" s="25">
        <f>단가대비표!P5</f>
        <v>0</v>
      </c>
      <c r="H64" s="28">
        <f>TRUNC(G64*D64,1)</f>
        <v>0</v>
      </c>
      <c r="I64" s="25">
        <f>단가대비표!V5</f>
        <v>0</v>
      </c>
      <c r="J64" s="28">
        <f>TRUNC(I64*D64,1)</f>
        <v>0</v>
      </c>
      <c r="K64" s="25">
        <f t="shared" ref="K64:L67" si="6">TRUNC(E64+G64+I64,1)</f>
        <v>0</v>
      </c>
      <c r="L64" s="28">
        <f t="shared" si="6"/>
        <v>0</v>
      </c>
      <c r="M64" s="22" t="s">
        <v>344</v>
      </c>
      <c r="N64" s="2" t="s">
        <v>211</v>
      </c>
      <c r="O64" s="2" t="s">
        <v>345</v>
      </c>
      <c r="P64" s="2" t="s">
        <v>64</v>
      </c>
      <c r="Q64" s="2" t="s">
        <v>64</v>
      </c>
      <c r="R64" s="2" t="s">
        <v>65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346</v>
      </c>
      <c r="AX64" s="2" t="s">
        <v>52</v>
      </c>
      <c r="AY64" s="2" t="s">
        <v>52</v>
      </c>
      <c r="AZ64" s="2" t="s">
        <v>52</v>
      </c>
    </row>
    <row r="65" spans="1:52" ht="30" customHeight="1">
      <c r="A65" s="22" t="s">
        <v>347</v>
      </c>
      <c r="B65" s="22" t="s">
        <v>348</v>
      </c>
      <c r="C65" s="22" t="s">
        <v>349</v>
      </c>
      <c r="D65" s="23">
        <v>3.8</v>
      </c>
      <c r="E65" s="25">
        <f>단가대비표!O10</f>
        <v>0</v>
      </c>
      <c r="F65" s="28">
        <f>TRUNC(E65*D65,1)</f>
        <v>0</v>
      </c>
      <c r="G65" s="25">
        <f>단가대비표!P10</f>
        <v>0</v>
      </c>
      <c r="H65" s="28">
        <f>TRUNC(G65*D65,1)</f>
        <v>0</v>
      </c>
      <c r="I65" s="25">
        <f>단가대비표!V10</f>
        <v>0</v>
      </c>
      <c r="J65" s="28">
        <f>TRUNC(I65*D65,1)</f>
        <v>0</v>
      </c>
      <c r="K65" s="25">
        <f t="shared" si="6"/>
        <v>0</v>
      </c>
      <c r="L65" s="28">
        <f t="shared" si="6"/>
        <v>0</v>
      </c>
      <c r="M65" s="22" t="s">
        <v>350</v>
      </c>
      <c r="N65" s="2" t="s">
        <v>211</v>
      </c>
      <c r="O65" s="2" t="s">
        <v>351</v>
      </c>
      <c r="P65" s="2" t="s">
        <v>64</v>
      </c>
      <c r="Q65" s="2" t="s">
        <v>64</v>
      </c>
      <c r="R65" s="2" t="s">
        <v>65</v>
      </c>
      <c r="S65" s="3"/>
      <c r="T65" s="3"/>
      <c r="U65" s="3"/>
      <c r="V65" s="3">
        <v>1</v>
      </c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2" t="s">
        <v>52</v>
      </c>
      <c r="AW65" s="2" t="s">
        <v>352</v>
      </c>
      <c r="AX65" s="2" t="s">
        <v>52</v>
      </c>
      <c r="AY65" s="2" t="s">
        <v>52</v>
      </c>
      <c r="AZ65" s="2" t="s">
        <v>52</v>
      </c>
    </row>
    <row r="66" spans="1:52" ht="30" customHeight="1">
      <c r="A66" s="22" t="s">
        <v>353</v>
      </c>
      <c r="B66" s="22" t="s">
        <v>354</v>
      </c>
      <c r="C66" s="22" t="s">
        <v>271</v>
      </c>
      <c r="D66" s="23">
        <v>1</v>
      </c>
      <c r="E66" s="25">
        <f>TRUNC(SUMIF(V64:V67, RIGHTB(O66, 1), F64:F67)*U66, 2)</f>
        <v>0</v>
      </c>
      <c r="F66" s="28">
        <f>TRUNC(E66*D66,1)</f>
        <v>0</v>
      </c>
      <c r="G66" s="25">
        <v>0</v>
      </c>
      <c r="H66" s="28">
        <f>TRUNC(G66*D66,1)</f>
        <v>0</v>
      </c>
      <c r="I66" s="25">
        <v>0</v>
      </c>
      <c r="J66" s="28">
        <f>TRUNC(I66*D66,1)</f>
        <v>0</v>
      </c>
      <c r="K66" s="25">
        <f t="shared" si="6"/>
        <v>0</v>
      </c>
      <c r="L66" s="28">
        <f t="shared" si="6"/>
        <v>0</v>
      </c>
      <c r="M66" s="22" t="s">
        <v>52</v>
      </c>
      <c r="N66" s="2" t="s">
        <v>211</v>
      </c>
      <c r="O66" s="2" t="s">
        <v>272</v>
      </c>
      <c r="P66" s="2" t="s">
        <v>64</v>
      </c>
      <c r="Q66" s="2" t="s">
        <v>64</v>
      </c>
      <c r="R66" s="2" t="s">
        <v>64</v>
      </c>
      <c r="S66" s="3">
        <v>0</v>
      </c>
      <c r="T66" s="3">
        <v>0</v>
      </c>
      <c r="U66" s="3">
        <v>0.39</v>
      </c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2" t="s">
        <v>52</v>
      </c>
      <c r="AW66" s="2" t="s">
        <v>355</v>
      </c>
      <c r="AX66" s="2" t="s">
        <v>52</v>
      </c>
      <c r="AY66" s="2" t="s">
        <v>52</v>
      </c>
      <c r="AZ66" s="2" t="s">
        <v>52</v>
      </c>
    </row>
    <row r="67" spans="1:52" ht="30" customHeight="1">
      <c r="A67" s="22" t="s">
        <v>356</v>
      </c>
      <c r="B67" s="22" t="s">
        <v>244</v>
      </c>
      <c r="C67" s="22" t="s">
        <v>245</v>
      </c>
      <c r="D67" s="23">
        <v>1</v>
      </c>
      <c r="E67" s="25">
        <f>TRUNC(단가대비표!O33*1/8*16/12*25/20, 1)</f>
        <v>0</v>
      </c>
      <c r="F67" s="28">
        <f>TRUNC(E67*D67,1)</f>
        <v>0</v>
      </c>
      <c r="G67" s="25">
        <f>TRUNC(단가대비표!P33*1/8*16/12*25/20, 1)</f>
        <v>0</v>
      </c>
      <c r="H67" s="28">
        <f>TRUNC(G67*D67,1)</f>
        <v>0</v>
      </c>
      <c r="I67" s="25">
        <f>TRUNC(단가대비표!V33*1/8*16/12*25/20, 1)</f>
        <v>0</v>
      </c>
      <c r="J67" s="28">
        <f>TRUNC(I67*D67,1)</f>
        <v>0</v>
      </c>
      <c r="K67" s="25">
        <f t="shared" si="6"/>
        <v>0</v>
      </c>
      <c r="L67" s="28">
        <f t="shared" si="6"/>
        <v>0</v>
      </c>
      <c r="M67" s="22" t="s">
        <v>357</v>
      </c>
      <c r="N67" s="2" t="s">
        <v>211</v>
      </c>
      <c r="O67" s="2" t="s">
        <v>358</v>
      </c>
      <c r="P67" s="2" t="s">
        <v>64</v>
      </c>
      <c r="Q67" s="2" t="s">
        <v>64</v>
      </c>
      <c r="R67" s="2" t="s">
        <v>65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52</v>
      </c>
      <c r="AW67" s="2" t="s">
        <v>359</v>
      </c>
      <c r="AX67" s="2" t="s">
        <v>65</v>
      </c>
      <c r="AY67" s="2" t="s">
        <v>52</v>
      </c>
      <c r="AZ67" s="2" t="s">
        <v>52</v>
      </c>
    </row>
    <row r="68" spans="1:52" ht="30" customHeight="1">
      <c r="A68" s="22" t="s">
        <v>240</v>
      </c>
      <c r="B68" s="22" t="s">
        <v>52</v>
      </c>
      <c r="C68" s="22" t="s">
        <v>52</v>
      </c>
      <c r="D68" s="23"/>
      <c r="E68" s="25"/>
      <c r="F68" s="28">
        <f>TRUNC(SUMIF(N64:N67, N63, F64:F67),0)</f>
        <v>0</v>
      </c>
      <c r="G68" s="25"/>
      <c r="H68" s="28">
        <f>TRUNC(SUMIF(N64:N67, N63, H64:H67),0)</f>
        <v>0</v>
      </c>
      <c r="I68" s="25"/>
      <c r="J68" s="28">
        <f>TRUNC(SUMIF(N64:N67, N63, J64:J67),0)</f>
        <v>0</v>
      </c>
      <c r="K68" s="25"/>
      <c r="L68" s="28">
        <f>F68+H68+J68</f>
        <v>0</v>
      </c>
      <c r="M68" s="22" t="s">
        <v>52</v>
      </c>
      <c r="N68" s="2" t="s">
        <v>137</v>
      </c>
      <c r="O68" s="2" t="s">
        <v>137</v>
      </c>
      <c r="P68" s="2" t="s">
        <v>52</v>
      </c>
      <c r="Q68" s="2" t="s">
        <v>52</v>
      </c>
      <c r="R68" s="2" t="s">
        <v>52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52</v>
      </c>
      <c r="AX68" s="2" t="s">
        <v>52</v>
      </c>
      <c r="AY68" s="2" t="s">
        <v>52</v>
      </c>
      <c r="AZ68" s="2" t="s">
        <v>52</v>
      </c>
    </row>
    <row r="69" spans="1:52" ht="30" customHeight="1">
      <c r="A69" s="23"/>
      <c r="B69" s="23"/>
      <c r="C69" s="23"/>
      <c r="D69" s="23"/>
      <c r="E69" s="25"/>
      <c r="F69" s="28"/>
      <c r="G69" s="25"/>
      <c r="H69" s="28"/>
      <c r="I69" s="25"/>
      <c r="J69" s="28"/>
      <c r="K69" s="25"/>
      <c r="L69" s="28"/>
      <c r="M69" s="23"/>
    </row>
    <row r="70" spans="1:52" ht="30" customHeight="1">
      <c r="A70" s="19" t="s">
        <v>360</v>
      </c>
      <c r="B70" s="20"/>
      <c r="C70" s="20"/>
      <c r="D70" s="20"/>
      <c r="E70" s="24"/>
      <c r="F70" s="27"/>
      <c r="G70" s="24"/>
      <c r="H70" s="27"/>
      <c r="I70" s="24"/>
      <c r="J70" s="27"/>
      <c r="K70" s="24"/>
      <c r="L70" s="27"/>
      <c r="M70" s="21"/>
      <c r="N70" s="1" t="s">
        <v>238</v>
      </c>
    </row>
    <row r="71" spans="1:52" ht="30" customHeight="1">
      <c r="A71" s="22" t="s">
        <v>207</v>
      </c>
      <c r="B71" s="22" t="s">
        <v>236</v>
      </c>
      <c r="C71" s="22" t="s">
        <v>203</v>
      </c>
      <c r="D71" s="23">
        <v>0.2298</v>
      </c>
      <c r="E71" s="25">
        <f>단가대비표!O6</f>
        <v>0</v>
      </c>
      <c r="F71" s="28">
        <f>TRUNC(E71*D71,1)</f>
        <v>0</v>
      </c>
      <c r="G71" s="25">
        <f>단가대비표!P6</f>
        <v>0</v>
      </c>
      <c r="H71" s="28">
        <f>TRUNC(G71*D71,1)</f>
        <v>0</v>
      </c>
      <c r="I71" s="25">
        <f>단가대비표!V6</f>
        <v>0</v>
      </c>
      <c r="J71" s="28">
        <f>TRUNC(I71*D71,1)</f>
        <v>0</v>
      </c>
      <c r="K71" s="25">
        <f t="shared" ref="K71:L74" si="7">TRUNC(E71+G71+I71,1)</f>
        <v>0</v>
      </c>
      <c r="L71" s="28">
        <f t="shared" si="7"/>
        <v>0</v>
      </c>
      <c r="M71" s="22" t="s">
        <v>361</v>
      </c>
      <c r="N71" s="2" t="s">
        <v>238</v>
      </c>
      <c r="O71" s="2" t="s">
        <v>362</v>
      </c>
      <c r="P71" s="2" t="s">
        <v>64</v>
      </c>
      <c r="Q71" s="2" t="s">
        <v>64</v>
      </c>
      <c r="R71" s="2" t="s">
        <v>65</v>
      </c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 t="s">
        <v>52</v>
      </c>
      <c r="AW71" s="2" t="s">
        <v>363</v>
      </c>
      <c r="AX71" s="2" t="s">
        <v>52</v>
      </c>
      <c r="AY71" s="2" t="s">
        <v>52</v>
      </c>
      <c r="AZ71" s="2" t="s">
        <v>52</v>
      </c>
    </row>
    <row r="72" spans="1:52" ht="30" customHeight="1">
      <c r="A72" s="22" t="s">
        <v>347</v>
      </c>
      <c r="B72" s="22" t="s">
        <v>348</v>
      </c>
      <c r="C72" s="22" t="s">
        <v>349</v>
      </c>
      <c r="D72" s="23">
        <v>4.7</v>
      </c>
      <c r="E72" s="25">
        <f>단가대비표!O10</f>
        <v>0</v>
      </c>
      <c r="F72" s="28">
        <f>TRUNC(E72*D72,1)</f>
        <v>0</v>
      </c>
      <c r="G72" s="25">
        <f>단가대비표!P10</f>
        <v>0</v>
      </c>
      <c r="H72" s="28">
        <f>TRUNC(G72*D72,1)</f>
        <v>0</v>
      </c>
      <c r="I72" s="25">
        <f>단가대비표!V10</f>
        <v>0</v>
      </c>
      <c r="J72" s="28">
        <f>TRUNC(I72*D72,1)</f>
        <v>0</v>
      </c>
      <c r="K72" s="25">
        <f t="shared" si="7"/>
        <v>0</v>
      </c>
      <c r="L72" s="28">
        <f t="shared" si="7"/>
        <v>0</v>
      </c>
      <c r="M72" s="22" t="s">
        <v>350</v>
      </c>
      <c r="N72" s="2" t="s">
        <v>238</v>
      </c>
      <c r="O72" s="2" t="s">
        <v>351</v>
      </c>
      <c r="P72" s="2" t="s">
        <v>64</v>
      </c>
      <c r="Q72" s="2" t="s">
        <v>64</v>
      </c>
      <c r="R72" s="2" t="s">
        <v>65</v>
      </c>
      <c r="S72" s="3"/>
      <c r="T72" s="3"/>
      <c r="U72" s="3"/>
      <c r="V72" s="3">
        <v>1</v>
      </c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 t="s">
        <v>52</v>
      </c>
      <c r="AW72" s="2" t="s">
        <v>364</v>
      </c>
      <c r="AX72" s="2" t="s">
        <v>52</v>
      </c>
      <c r="AY72" s="2" t="s">
        <v>52</v>
      </c>
      <c r="AZ72" s="2" t="s">
        <v>52</v>
      </c>
    </row>
    <row r="73" spans="1:52" ht="30" customHeight="1">
      <c r="A73" s="22" t="s">
        <v>353</v>
      </c>
      <c r="B73" s="22" t="s">
        <v>354</v>
      </c>
      <c r="C73" s="22" t="s">
        <v>271</v>
      </c>
      <c r="D73" s="23">
        <v>1</v>
      </c>
      <c r="E73" s="25">
        <f>TRUNC(SUMIF(V71:V74, RIGHTB(O73, 1), F71:F74)*U73, 2)</f>
        <v>0</v>
      </c>
      <c r="F73" s="28">
        <f>TRUNC(E73*D73,1)</f>
        <v>0</v>
      </c>
      <c r="G73" s="25">
        <v>0</v>
      </c>
      <c r="H73" s="28">
        <f>TRUNC(G73*D73,1)</f>
        <v>0</v>
      </c>
      <c r="I73" s="25">
        <v>0</v>
      </c>
      <c r="J73" s="28">
        <f>TRUNC(I73*D73,1)</f>
        <v>0</v>
      </c>
      <c r="K73" s="25">
        <f t="shared" si="7"/>
        <v>0</v>
      </c>
      <c r="L73" s="28">
        <f t="shared" si="7"/>
        <v>0</v>
      </c>
      <c r="M73" s="22" t="s">
        <v>52</v>
      </c>
      <c r="N73" s="2" t="s">
        <v>238</v>
      </c>
      <c r="O73" s="2" t="s">
        <v>272</v>
      </c>
      <c r="P73" s="2" t="s">
        <v>64</v>
      </c>
      <c r="Q73" s="2" t="s">
        <v>64</v>
      </c>
      <c r="R73" s="2" t="s">
        <v>64</v>
      </c>
      <c r="S73" s="3">
        <v>0</v>
      </c>
      <c r="T73" s="3">
        <v>0</v>
      </c>
      <c r="U73" s="3">
        <v>0.39</v>
      </c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365</v>
      </c>
      <c r="AX73" s="2" t="s">
        <v>52</v>
      </c>
      <c r="AY73" s="2" t="s">
        <v>52</v>
      </c>
      <c r="AZ73" s="2" t="s">
        <v>52</v>
      </c>
    </row>
    <row r="74" spans="1:52" ht="30" customHeight="1">
      <c r="A74" s="22" t="s">
        <v>356</v>
      </c>
      <c r="B74" s="22" t="s">
        <v>244</v>
      </c>
      <c r="C74" s="22" t="s">
        <v>245</v>
      </c>
      <c r="D74" s="23">
        <v>1</v>
      </c>
      <c r="E74" s="25">
        <f>TRUNC(단가대비표!O33*1/8*16/12*25/20, 1)</f>
        <v>0</v>
      </c>
      <c r="F74" s="28">
        <f>TRUNC(E74*D74,1)</f>
        <v>0</v>
      </c>
      <c r="G74" s="25">
        <f>TRUNC(단가대비표!P33*1/8*16/12*25/20, 1)</f>
        <v>0</v>
      </c>
      <c r="H74" s="28">
        <f>TRUNC(G74*D74,1)</f>
        <v>0</v>
      </c>
      <c r="I74" s="25">
        <f>TRUNC(단가대비표!V33*1/8*16/12*25/20, 1)</f>
        <v>0</v>
      </c>
      <c r="J74" s="28">
        <f>TRUNC(I74*D74,1)</f>
        <v>0</v>
      </c>
      <c r="K74" s="25">
        <f t="shared" si="7"/>
        <v>0</v>
      </c>
      <c r="L74" s="28">
        <f t="shared" si="7"/>
        <v>0</v>
      </c>
      <c r="M74" s="22" t="s">
        <v>357</v>
      </c>
      <c r="N74" s="2" t="s">
        <v>238</v>
      </c>
      <c r="O74" s="2" t="s">
        <v>358</v>
      </c>
      <c r="P74" s="2" t="s">
        <v>64</v>
      </c>
      <c r="Q74" s="2" t="s">
        <v>64</v>
      </c>
      <c r="R74" s="2" t="s">
        <v>65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366</v>
      </c>
      <c r="AX74" s="2" t="s">
        <v>65</v>
      </c>
      <c r="AY74" s="2" t="s">
        <v>52</v>
      </c>
      <c r="AZ74" s="2" t="s">
        <v>52</v>
      </c>
    </row>
    <row r="75" spans="1:52" ht="30" customHeight="1">
      <c r="A75" s="22" t="s">
        <v>240</v>
      </c>
      <c r="B75" s="22" t="s">
        <v>52</v>
      </c>
      <c r="C75" s="22" t="s">
        <v>52</v>
      </c>
      <c r="D75" s="23"/>
      <c r="E75" s="25"/>
      <c r="F75" s="28">
        <f>TRUNC(SUMIF(N71:N74, N70, F71:F74),0)</f>
        <v>0</v>
      </c>
      <c r="G75" s="25"/>
      <c r="H75" s="28">
        <f>TRUNC(SUMIF(N71:N74, N70, H71:H74),0)</f>
        <v>0</v>
      </c>
      <c r="I75" s="25"/>
      <c r="J75" s="28">
        <f>TRUNC(SUMIF(N71:N74, N70, J71:J74),0)</f>
        <v>0</v>
      </c>
      <c r="K75" s="25"/>
      <c r="L75" s="28">
        <f>F75+H75+J75</f>
        <v>0</v>
      </c>
      <c r="M75" s="22" t="s">
        <v>52</v>
      </c>
      <c r="N75" s="2" t="s">
        <v>137</v>
      </c>
      <c r="O75" s="2" t="s">
        <v>137</v>
      </c>
      <c r="P75" s="2" t="s">
        <v>52</v>
      </c>
      <c r="Q75" s="2" t="s">
        <v>52</v>
      </c>
      <c r="R75" s="2" t="s">
        <v>52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52</v>
      </c>
      <c r="AW75" s="2" t="s">
        <v>52</v>
      </c>
      <c r="AX75" s="2" t="s">
        <v>52</v>
      </c>
      <c r="AY75" s="2" t="s">
        <v>52</v>
      </c>
      <c r="AZ75" s="2" t="s">
        <v>52</v>
      </c>
    </row>
    <row r="76" spans="1:52" ht="30" customHeight="1">
      <c r="A76" s="23"/>
      <c r="B76" s="23"/>
      <c r="C76" s="23"/>
      <c r="D76" s="23"/>
      <c r="E76" s="25"/>
      <c r="F76" s="28"/>
      <c r="G76" s="25"/>
      <c r="H76" s="28"/>
      <c r="I76" s="25"/>
      <c r="J76" s="28"/>
      <c r="K76" s="25"/>
      <c r="L76" s="28"/>
      <c r="M76" s="23"/>
    </row>
    <row r="77" spans="1:52" ht="30" customHeight="1">
      <c r="A77" s="19" t="s">
        <v>367</v>
      </c>
      <c r="B77" s="20"/>
      <c r="C77" s="20"/>
      <c r="D77" s="20"/>
      <c r="E77" s="24"/>
      <c r="F77" s="27"/>
      <c r="G77" s="24"/>
      <c r="H77" s="27"/>
      <c r="I77" s="24"/>
      <c r="J77" s="27"/>
      <c r="K77" s="24"/>
      <c r="L77" s="27"/>
      <c r="M77" s="21"/>
      <c r="N77" s="1" t="s">
        <v>279</v>
      </c>
    </row>
    <row r="78" spans="1:52" ht="30" customHeight="1">
      <c r="A78" s="22" t="s">
        <v>368</v>
      </c>
      <c r="B78" s="22" t="s">
        <v>244</v>
      </c>
      <c r="C78" s="22" t="s">
        <v>245</v>
      </c>
      <c r="D78" s="23">
        <v>1.4999999999999999E-2</v>
      </c>
      <c r="E78" s="25">
        <f>단가대비표!O32</f>
        <v>0</v>
      </c>
      <c r="F78" s="28">
        <f>TRUNC(E78*D78,1)</f>
        <v>0</v>
      </c>
      <c r="G78" s="25">
        <f>단가대비표!P32</f>
        <v>0</v>
      </c>
      <c r="H78" s="28">
        <f>TRUNC(G78*D78,1)</f>
        <v>0</v>
      </c>
      <c r="I78" s="25">
        <f>단가대비표!V32</f>
        <v>0</v>
      </c>
      <c r="J78" s="28">
        <f>TRUNC(I78*D78,1)</f>
        <v>0</v>
      </c>
      <c r="K78" s="25">
        <f t="shared" ref="K78:L80" si="8">TRUNC(E78+G78+I78,1)</f>
        <v>0</v>
      </c>
      <c r="L78" s="28">
        <f t="shared" si="8"/>
        <v>0</v>
      </c>
      <c r="M78" s="22" t="s">
        <v>369</v>
      </c>
      <c r="N78" s="2" t="s">
        <v>279</v>
      </c>
      <c r="O78" s="2" t="s">
        <v>370</v>
      </c>
      <c r="P78" s="2" t="s">
        <v>64</v>
      </c>
      <c r="Q78" s="2" t="s">
        <v>64</v>
      </c>
      <c r="R78" s="2" t="s">
        <v>65</v>
      </c>
      <c r="S78" s="3"/>
      <c r="T78" s="3"/>
      <c r="U78" s="3"/>
      <c r="V78" s="3">
        <v>1</v>
      </c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 t="s">
        <v>52</v>
      </c>
      <c r="AW78" s="2" t="s">
        <v>371</v>
      </c>
      <c r="AX78" s="2" t="s">
        <v>52</v>
      </c>
      <c r="AY78" s="2" t="s">
        <v>52</v>
      </c>
      <c r="AZ78" s="2" t="s">
        <v>52</v>
      </c>
    </row>
    <row r="79" spans="1:52" ht="30" customHeight="1">
      <c r="A79" s="22" t="s">
        <v>299</v>
      </c>
      <c r="B79" s="22" t="s">
        <v>244</v>
      </c>
      <c r="C79" s="22" t="s">
        <v>245</v>
      </c>
      <c r="D79" s="23">
        <v>3.0000000000000001E-3</v>
      </c>
      <c r="E79" s="25">
        <f>단가대비표!O25</f>
        <v>0</v>
      </c>
      <c r="F79" s="28">
        <f>TRUNC(E79*D79,1)</f>
        <v>0</v>
      </c>
      <c r="G79" s="25">
        <f>단가대비표!P25</f>
        <v>0</v>
      </c>
      <c r="H79" s="28">
        <f>TRUNC(G79*D79,1)</f>
        <v>0</v>
      </c>
      <c r="I79" s="25">
        <f>단가대비표!V25</f>
        <v>0</v>
      </c>
      <c r="J79" s="28">
        <f>TRUNC(I79*D79,1)</f>
        <v>0</v>
      </c>
      <c r="K79" s="25">
        <f t="shared" si="8"/>
        <v>0</v>
      </c>
      <c r="L79" s="28">
        <f t="shared" si="8"/>
        <v>0</v>
      </c>
      <c r="M79" s="22" t="s">
        <v>300</v>
      </c>
      <c r="N79" s="2" t="s">
        <v>279</v>
      </c>
      <c r="O79" s="2" t="s">
        <v>301</v>
      </c>
      <c r="P79" s="2" t="s">
        <v>64</v>
      </c>
      <c r="Q79" s="2" t="s">
        <v>64</v>
      </c>
      <c r="R79" s="2" t="s">
        <v>65</v>
      </c>
      <c r="S79" s="3"/>
      <c r="T79" s="3"/>
      <c r="U79" s="3"/>
      <c r="V79" s="3">
        <v>1</v>
      </c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 t="s">
        <v>52</v>
      </c>
      <c r="AW79" s="2" t="s">
        <v>372</v>
      </c>
      <c r="AX79" s="2" t="s">
        <v>52</v>
      </c>
      <c r="AY79" s="2" t="s">
        <v>52</v>
      </c>
      <c r="AZ79" s="2" t="s">
        <v>52</v>
      </c>
    </row>
    <row r="80" spans="1:52" ht="30" customHeight="1">
      <c r="A80" s="22" t="s">
        <v>373</v>
      </c>
      <c r="B80" s="22" t="s">
        <v>310</v>
      </c>
      <c r="C80" s="22" t="s">
        <v>271</v>
      </c>
      <c r="D80" s="23">
        <v>1</v>
      </c>
      <c r="E80" s="25">
        <f>TRUNC(SUMIF(V78:V80, RIGHTB(O80, 1), H78:H80)*U80, 2)</f>
        <v>0</v>
      </c>
      <c r="F80" s="28">
        <f>TRUNC(E80*D80,1)</f>
        <v>0</v>
      </c>
      <c r="G80" s="25">
        <v>0</v>
      </c>
      <c r="H80" s="28">
        <f>TRUNC(G80*D80,1)</f>
        <v>0</v>
      </c>
      <c r="I80" s="25">
        <v>0</v>
      </c>
      <c r="J80" s="28">
        <f>TRUNC(I80*D80,1)</f>
        <v>0</v>
      </c>
      <c r="K80" s="25">
        <f t="shared" si="8"/>
        <v>0</v>
      </c>
      <c r="L80" s="28">
        <f t="shared" si="8"/>
        <v>0</v>
      </c>
      <c r="M80" s="22" t="s">
        <v>52</v>
      </c>
      <c r="N80" s="2" t="s">
        <v>279</v>
      </c>
      <c r="O80" s="2" t="s">
        <v>272</v>
      </c>
      <c r="P80" s="2" t="s">
        <v>64</v>
      </c>
      <c r="Q80" s="2" t="s">
        <v>64</v>
      </c>
      <c r="R80" s="2" t="s">
        <v>64</v>
      </c>
      <c r="S80" s="3">
        <v>1</v>
      </c>
      <c r="T80" s="3">
        <v>0</v>
      </c>
      <c r="U80" s="3">
        <v>0.02</v>
      </c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 t="s">
        <v>52</v>
      </c>
      <c r="AW80" s="2" t="s">
        <v>374</v>
      </c>
      <c r="AX80" s="2" t="s">
        <v>52</v>
      </c>
      <c r="AY80" s="2" t="s">
        <v>52</v>
      </c>
      <c r="AZ80" s="2" t="s">
        <v>52</v>
      </c>
    </row>
    <row r="81" spans="1:52" ht="30" customHeight="1">
      <c r="A81" s="22" t="s">
        <v>240</v>
      </c>
      <c r="B81" s="22" t="s">
        <v>52</v>
      </c>
      <c r="C81" s="22" t="s">
        <v>52</v>
      </c>
      <c r="D81" s="23"/>
      <c r="E81" s="25"/>
      <c r="F81" s="28">
        <f>TRUNC(SUMIF(N78:N80, N77, F78:F80),0)</f>
        <v>0</v>
      </c>
      <c r="G81" s="25"/>
      <c r="H81" s="28">
        <f>TRUNC(SUMIF(N78:N80, N77, H78:H80),0)</f>
        <v>0</v>
      </c>
      <c r="I81" s="25"/>
      <c r="J81" s="28">
        <f>TRUNC(SUMIF(N78:N80, N77, J78:J80),0)</f>
        <v>0</v>
      </c>
      <c r="K81" s="25"/>
      <c r="L81" s="28">
        <f>F81+H81+J81</f>
        <v>0</v>
      </c>
      <c r="M81" s="22" t="s">
        <v>52</v>
      </c>
      <c r="N81" s="2" t="s">
        <v>137</v>
      </c>
      <c r="O81" s="2" t="s">
        <v>137</v>
      </c>
      <c r="P81" s="2" t="s">
        <v>52</v>
      </c>
      <c r="Q81" s="2" t="s">
        <v>52</v>
      </c>
      <c r="R81" s="2" t="s">
        <v>52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2" t="s">
        <v>52</v>
      </c>
      <c r="AW81" s="2" t="s">
        <v>52</v>
      </c>
      <c r="AX81" s="2" t="s">
        <v>52</v>
      </c>
      <c r="AY81" s="2" t="s">
        <v>52</v>
      </c>
      <c r="AZ81" s="2" t="s">
        <v>52</v>
      </c>
    </row>
    <row r="82" spans="1:52" ht="30" customHeight="1">
      <c r="A82" s="23"/>
      <c r="B82" s="23"/>
      <c r="C82" s="23"/>
      <c r="D82" s="23"/>
      <c r="E82" s="25"/>
      <c r="F82" s="28"/>
      <c r="G82" s="25"/>
      <c r="H82" s="28"/>
      <c r="I82" s="25"/>
      <c r="J82" s="28"/>
      <c r="K82" s="25"/>
      <c r="L82" s="28"/>
      <c r="M82" s="23"/>
    </row>
    <row r="83" spans="1:52" ht="30" customHeight="1">
      <c r="A83" s="19" t="s">
        <v>375</v>
      </c>
      <c r="B83" s="20"/>
      <c r="C83" s="20"/>
      <c r="D83" s="20"/>
      <c r="E83" s="24"/>
      <c r="F83" s="27"/>
      <c r="G83" s="24"/>
      <c r="H83" s="27"/>
      <c r="I83" s="24"/>
      <c r="J83" s="27"/>
      <c r="K83" s="24"/>
      <c r="L83" s="27"/>
      <c r="M83" s="21"/>
      <c r="N83" s="1" t="s">
        <v>284</v>
      </c>
    </row>
    <row r="84" spans="1:52" ht="30" customHeight="1">
      <c r="A84" s="22" t="s">
        <v>376</v>
      </c>
      <c r="B84" s="22" t="s">
        <v>377</v>
      </c>
      <c r="C84" s="22" t="s">
        <v>349</v>
      </c>
      <c r="D84" s="23">
        <v>0.08</v>
      </c>
      <c r="E84" s="25">
        <f>단가대비표!O18</f>
        <v>0</v>
      </c>
      <c r="F84" s="28">
        <f>TRUNC(E84*D84,1)</f>
        <v>0</v>
      </c>
      <c r="G84" s="25">
        <f>단가대비표!P18</f>
        <v>0</v>
      </c>
      <c r="H84" s="28">
        <f>TRUNC(G84*D84,1)</f>
        <v>0</v>
      </c>
      <c r="I84" s="25">
        <f>단가대비표!V18</f>
        <v>0</v>
      </c>
      <c r="J84" s="28">
        <f>TRUNC(I84*D84,1)</f>
        <v>0</v>
      </c>
      <c r="K84" s="25">
        <f>TRUNC(E84+G84+I84,1)</f>
        <v>0</v>
      </c>
      <c r="L84" s="28">
        <f>TRUNC(F84+H84+J84,1)</f>
        <v>0</v>
      </c>
      <c r="M84" s="22" t="s">
        <v>378</v>
      </c>
      <c r="N84" s="2" t="s">
        <v>284</v>
      </c>
      <c r="O84" s="2" t="s">
        <v>379</v>
      </c>
      <c r="P84" s="2" t="s">
        <v>64</v>
      </c>
      <c r="Q84" s="2" t="s">
        <v>64</v>
      </c>
      <c r="R84" s="2" t="s">
        <v>65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380</v>
      </c>
      <c r="AX84" s="2" t="s">
        <v>52</v>
      </c>
      <c r="AY84" s="2" t="s">
        <v>52</v>
      </c>
      <c r="AZ84" s="2" t="s">
        <v>52</v>
      </c>
    </row>
    <row r="85" spans="1:52" ht="30" customHeight="1">
      <c r="A85" s="22" t="s">
        <v>381</v>
      </c>
      <c r="B85" s="22" t="s">
        <v>382</v>
      </c>
      <c r="C85" s="22" t="s">
        <v>349</v>
      </c>
      <c r="D85" s="23">
        <v>4.0000000000000001E-3</v>
      </c>
      <c r="E85" s="25">
        <f>단가대비표!O20</f>
        <v>0</v>
      </c>
      <c r="F85" s="28">
        <f>TRUNC(E85*D85,1)</f>
        <v>0</v>
      </c>
      <c r="G85" s="25">
        <f>단가대비표!P20</f>
        <v>0</v>
      </c>
      <c r="H85" s="28">
        <f>TRUNC(G85*D85,1)</f>
        <v>0</v>
      </c>
      <c r="I85" s="25">
        <f>단가대비표!V20</f>
        <v>0</v>
      </c>
      <c r="J85" s="28">
        <f>TRUNC(I85*D85,1)</f>
        <v>0</v>
      </c>
      <c r="K85" s="25">
        <f>TRUNC(E85+G85+I85,1)</f>
        <v>0</v>
      </c>
      <c r="L85" s="28">
        <f>TRUNC(F85+H85+J85,1)</f>
        <v>0</v>
      </c>
      <c r="M85" s="22" t="s">
        <v>383</v>
      </c>
      <c r="N85" s="2" t="s">
        <v>284</v>
      </c>
      <c r="O85" s="2" t="s">
        <v>384</v>
      </c>
      <c r="P85" s="2" t="s">
        <v>64</v>
      </c>
      <c r="Q85" s="2" t="s">
        <v>64</v>
      </c>
      <c r="R85" s="2" t="s">
        <v>65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385</v>
      </c>
      <c r="AX85" s="2" t="s">
        <v>52</v>
      </c>
      <c r="AY85" s="2" t="s">
        <v>52</v>
      </c>
      <c r="AZ85" s="2" t="s">
        <v>52</v>
      </c>
    </row>
    <row r="86" spans="1:52" ht="30" customHeight="1">
      <c r="A86" s="22" t="s">
        <v>240</v>
      </c>
      <c r="B86" s="22" t="s">
        <v>52</v>
      </c>
      <c r="C86" s="22" t="s">
        <v>52</v>
      </c>
      <c r="D86" s="23"/>
      <c r="E86" s="25"/>
      <c r="F86" s="28">
        <f>TRUNC(SUMIF(N84:N85, N83, F84:F85),0)</f>
        <v>0</v>
      </c>
      <c r="G86" s="25"/>
      <c r="H86" s="28">
        <f>TRUNC(SUMIF(N84:N85, N83, H84:H85),0)</f>
        <v>0</v>
      </c>
      <c r="I86" s="25"/>
      <c r="J86" s="28">
        <f>TRUNC(SUMIF(N84:N85, N83, J84:J85),0)</f>
        <v>0</v>
      </c>
      <c r="K86" s="25"/>
      <c r="L86" s="28">
        <f>F86+H86+J86</f>
        <v>0</v>
      </c>
      <c r="M86" s="22" t="s">
        <v>52</v>
      </c>
      <c r="N86" s="2" t="s">
        <v>137</v>
      </c>
      <c r="O86" s="2" t="s">
        <v>137</v>
      </c>
      <c r="P86" s="2" t="s">
        <v>52</v>
      </c>
      <c r="Q86" s="2" t="s">
        <v>52</v>
      </c>
      <c r="R86" s="2" t="s">
        <v>52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 t="s">
        <v>52</v>
      </c>
      <c r="AW86" s="2" t="s">
        <v>52</v>
      </c>
      <c r="AX86" s="2" t="s">
        <v>52</v>
      </c>
      <c r="AY86" s="2" t="s">
        <v>52</v>
      </c>
      <c r="AZ86" s="2" t="s">
        <v>52</v>
      </c>
    </row>
    <row r="87" spans="1:52" ht="30" customHeight="1">
      <c r="A87" s="23"/>
      <c r="B87" s="23"/>
      <c r="C87" s="23"/>
      <c r="D87" s="23"/>
      <c r="E87" s="25"/>
      <c r="F87" s="28"/>
      <c r="G87" s="25"/>
      <c r="H87" s="28"/>
      <c r="I87" s="25"/>
      <c r="J87" s="28"/>
      <c r="K87" s="25"/>
      <c r="L87" s="28"/>
      <c r="M87" s="23"/>
    </row>
    <row r="88" spans="1:52" ht="30" customHeight="1">
      <c r="A88" s="19" t="s">
        <v>386</v>
      </c>
      <c r="B88" s="20"/>
      <c r="C88" s="20"/>
      <c r="D88" s="20"/>
      <c r="E88" s="24"/>
      <c r="F88" s="27"/>
      <c r="G88" s="24"/>
      <c r="H88" s="27"/>
      <c r="I88" s="24"/>
      <c r="J88" s="27"/>
      <c r="K88" s="24"/>
      <c r="L88" s="27"/>
      <c r="M88" s="21"/>
      <c r="N88" s="1" t="s">
        <v>290</v>
      </c>
    </row>
    <row r="89" spans="1:52" ht="30" customHeight="1">
      <c r="A89" s="22" t="s">
        <v>368</v>
      </c>
      <c r="B89" s="22" t="s">
        <v>244</v>
      </c>
      <c r="C89" s="22" t="s">
        <v>245</v>
      </c>
      <c r="D89" s="23">
        <v>0.02</v>
      </c>
      <c r="E89" s="25">
        <f>단가대비표!O32</f>
        <v>0</v>
      </c>
      <c r="F89" s="28">
        <f>TRUNC(E89*D89,1)</f>
        <v>0</v>
      </c>
      <c r="G89" s="25">
        <f>단가대비표!P32</f>
        <v>0</v>
      </c>
      <c r="H89" s="28">
        <f>TRUNC(G89*D89,1)</f>
        <v>0</v>
      </c>
      <c r="I89" s="25">
        <f>단가대비표!V32</f>
        <v>0</v>
      </c>
      <c r="J89" s="28">
        <f>TRUNC(I89*D89,1)</f>
        <v>0</v>
      </c>
      <c r="K89" s="25">
        <f t="shared" ref="K89:L93" si="9">TRUNC(E89+G89+I89,1)</f>
        <v>0</v>
      </c>
      <c r="L89" s="28">
        <f t="shared" si="9"/>
        <v>0</v>
      </c>
      <c r="M89" s="22" t="s">
        <v>369</v>
      </c>
      <c r="N89" s="2" t="s">
        <v>290</v>
      </c>
      <c r="O89" s="2" t="s">
        <v>370</v>
      </c>
      <c r="P89" s="2" t="s">
        <v>64</v>
      </c>
      <c r="Q89" s="2" t="s">
        <v>64</v>
      </c>
      <c r="R89" s="2" t="s">
        <v>65</v>
      </c>
      <c r="S89" s="3"/>
      <c r="T89" s="3"/>
      <c r="U89" s="3"/>
      <c r="V89" s="3">
        <v>1</v>
      </c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2" t="s">
        <v>52</v>
      </c>
      <c r="AW89" s="2" t="s">
        <v>387</v>
      </c>
      <c r="AX89" s="2" t="s">
        <v>52</v>
      </c>
      <c r="AY89" s="2" t="s">
        <v>52</v>
      </c>
      <c r="AZ89" s="2" t="s">
        <v>52</v>
      </c>
    </row>
    <row r="90" spans="1:52" ht="30" customHeight="1">
      <c r="A90" s="22" t="s">
        <v>299</v>
      </c>
      <c r="B90" s="22" t="s">
        <v>244</v>
      </c>
      <c r="C90" s="22" t="s">
        <v>245</v>
      </c>
      <c r="D90" s="23">
        <v>4.0000000000000001E-3</v>
      </c>
      <c r="E90" s="25">
        <f>단가대비표!O25</f>
        <v>0</v>
      </c>
      <c r="F90" s="28">
        <f>TRUNC(E90*D90,1)</f>
        <v>0</v>
      </c>
      <c r="G90" s="25">
        <f>단가대비표!P25</f>
        <v>0</v>
      </c>
      <c r="H90" s="28">
        <f>TRUNC(G90*D90,1)</f>
        <v>0</v>
      </c>
      <c r="I90" s="25">
        <f>단가대비표!V25</f>
        <v>0</v>
      </c>
      <c r="J90" s="28">
        <f>TRUNC(I90*D90,1)</f>
        <v>0</v>
      </c>
      <c r="K90" s="25">
        <f t="shared" si="9"/>
        <v>0</v>
      </c>
      <c r="L90" s="28">
        <f t="shared" si="9"/>
        <v>0</v>
      </c>
      <c r="M90" s="22" t="s">
        <v>300</v>
      </c>
      <c r="N90" s="2" t="s">
        <v>290</v>
      </c>
      <c r="O90" s="2" t="s">
        <v>301</v>
      </c>
      <c r="P90" s="2" t="s">
        <v>64</v>
      </c>
      <c r="Q90" s="2" t="s">
        <v>64</v>
      </c>
      <c r="R90" s="2" t="s">
        <v>65</v>
      </c>
      <c r="S90" s="3"/>
      <c r="T90" s="3"/>
      <c r="U90" s="3"/>
      <c r="V90" s="3">
        <v>1</v>
      </c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2" t="s">
        <v>52</v>
      </c>
      <c r="AW90" s="2" t="s">
        <v>388</v>
      </c>
      <c r="AX90" s="2" t="s">
        <v>52</v>
      </c>
      <c r="AY90" s="2" t="s">
        <v>52</v>
      </c>
      <c r="AZ90" s="2" t="s">
        <v>52</v>
      </c>
    </row>
    <row r="91" spans="1:52" ht="30" customHeight="1">
      <c r="A91" s="22" t="s">
        <v>368</v>
      </c>
      <c r="B91" s="22" t="s">
        <v>244</v>
      </c>
      <c r="C91" s="22" t="s">
        <v>245</v>
      </c>
      <c r="D91" s="23">
        <v>0.02</v>
      </c>
      <c r="E91" s="25">
        <f>단가대비표!O32</f>
        <v>0</v>
      </c>
      <c r="F91" s="28">
        <f>TRUNC(E91*D91,1)</f>
        <v>0</v>
      </c>
      <c r="G91" s="25">
        <f>단가대비표!P32</f>
        <v>0</v>
      </c>
      <c r="H91" s="28">
        <f>TRUNC(G91*D91,1)</f>
        <v>0</v>
      </c>
      <c r="I91" s="25">
        <f>단가대비표!V32</f>
        <v>0</v>
      </c>
      <c r="J91" s="28">
        <f>TRUNC(I91*D91,1)</f>
        <v>0</v>
      </c>
      <c r="K91" s="25">
        <f t="shared" si="9"/>
        <v>0</v>
      </c>
      <c r="L91" s="28">
        <f t="shared" si="9"/>
        <v>0</v>
      </c>
      <c r="M91" s="22" t="s">
        <v>369</v>
      </c>
      <c r="N91" s="2" t="s">
        <v>290</v>
      </c>
      <c r="O91" s="2" t="s">
        <v>370</v>
      </c>
      <c r="P91" s="2" t="s">
        <v>64</v>
      </c>
      <c r="Q91" s="2" t="s">
        <v>64</v>
      </c>
      <c r="R91" s="2" t="s">
        <v>65</v>
      </c>
      <c r="S91" s="3"/>
      <c r="T91" s="3"/>
      <c r="U91" s="3"/>
      <c r="V91" s="3">
        <v>1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387</v>
      </c>
      <c r="AX91" s="2" t="s">
        <v>52</v>
      </c>
      <c r="AY91" s="2" t="s">
        <v>52</v>
      </c>
      <c r="AZ91" s="2" t="s">
        <v>52</v>
      </c>
    </row>
    <row r="92" spans="1:52" ht="30" customHeight="1">
      <c r="A92" s="22" t="s">
        <v>299</v>
      </c>
      <c r="B92" s="22" t="s">
        <v>244</v>
      </c>
      <c r="C92" s="22" t="s">
        <v>245</v>
      </c>
      <c r="D92" s="23">
        <v>4.0000000000000001E-3</v>
      </c>
      <c r="E92" s="25">
        <f>단가대비표!O25</f>
        <v>0</v>
      </c>
      <c r="F92" s="28">
        <f>TRUNC(E92*D92,1)</f>
        <v>0</v>
      </c>
      <c r="G92" s="25">
        <f>단가대비표!P25</f>
        <v>0</v>
      </c>
      <c r="H92" s="28">
        <f>TRUNC(G92*D92,1)</f>
        <v>0</v>
      </c>
      <c r="I92" s="25">
        <f>단가대비표!V25</f>
        <v>0</v>
      </c>
      <c r="J92" s="28">
        <f>TRUNC(I92*D92,1)</f>
        <v>0</v>
      </c>
      <c r="K92" s="25">
        <f t="shared" si="9"/>
        <v>0</v>
      </c>
      <c r="L92" s="28">
        <f t="shared" si="9"/>
        <v>0</v>
      </c>
      <c r="M92" s="22" t="s">
        <v>300</v>
      </c>
      <c r="N92" s="2" t="s">
        <v>290</v>
      </c>
      <c r="O92" s="2" t="s">
        <v>301</v>
      </c>
      <c r="P92" s="2" t="s">
        <v>64</v>
      </c>
      <c r="Q92" s="2" t="s">
        <v>64</v>
      </c>
      <c r="R92" s="2" t="s">
        <v>65</v>
      </c>
      <c r="S92" s="3"/>
      <c r="T92" s="3"/>
      <c r="U92" s="3"/>
      <c r="V92" s="3">
        <v>1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2" t="s">
        <v>52</v>
      </c>
      <c r="AW92" s="2" t="s">
        <v>388</v>
      </c>
      <c r="AX92" s="2" t="s">
        <v>52</v>
      </c>
      <c r="AY92" s="2" t="s">
        <v>52</v>
      </c>
      <c r="AZ92" s="2" t="s">
        <v>52</v>
      </c>
    </row>
    <row r="93" spans="1:52" ht="30" customHeight="1">
      <c r="A93" s="22" t="s">
        <v>373</v>
      </c>
      <c r="B93" s="22" t="s">
        <v>310</v>
      </c>
      <c r="C93" s="22" t="s">
        <v>271</v>
      </c>
      <c r="D93" s="23">
        <v>1</v>
      </c>
      <c r="E93" s="25">
        <f>TRUNC(SUMIF(V89:V93, RIGHTB(O93, 1), H89:H93)*U93, 2)</f>
        <v>0</v>
      </c>
      <c r="F93" s="28">
        <f>TRUNC(E93*D93,1)</f>
        <v>0</v>
      </c>
      <c r="G93" s="25">
        <v>0</v>
      </c>
      <c r="H93" s="28">
        <f>TRUNC(G93*D93,1)</f>
        <v>0</v>
      </c>
      <c r="I93" s="25">
        <v>0</v>
      </c>
      <c r="J93" s="28">
        <f>TRUNC(I93*D93,1)</f>
        <v>0</v>
      </c>
      <c r="K93" s="25">
        <f t="shared" si="9"/>
        <v>0</v>
      </c>
      <c r="L93" s="28">
        <f t="shared" si="9"/>
        <v>0</v>
      </c>
      <c r="M93" s="22" t="s">
        <v>52</v>
      </c>
      <c r="N93" s="2" t="s">
        <v>290</v>
      </c>
      <c r="O93" s="2" t="s">
        <v>272</v>
      </c>
      <c r="P93" s="2" t="s">
        <v>64</v>
      </c>
      <c r="Q93" s="2" t="s">
        <v>64</v>
      </c>
      <c r="R93" s="2" t="s">
        <v>64</v>
      </c>
      <c r="S93" s="3">
        <v>1</v>
      </c>
      <c r="T93" s="3">
        <v>0</v>
      </c>
      <c r="U93" s="3">
        <v>0.02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2" t="s">
        <v>52</v>
      </c>
      <c r="AW93" s="2" t="s">
        <v>389</v>
      </c>
      <c r="AX93" s="2" t="s">
        <v>52</v>
      </c>
      <c r="AY93" s="2" t="s">
        <v>52</v>
      </c>
      <c r="AZ93" s="2" t="s">
        <v>52</v>
      </c>
    </row>
    <row r="94" spans="1:52" ht="30" customHeight="1">
      <c r="A94" s="22" t="s">
        <v>240</v>
      </c>
      <c r="B94" s="22" t="s">
        <v>52</v>
      </c>
      <c r="C94" s="22" t="s">
        <v>52</v>
      </c>
      <c r="D94" s="23"/>
      <c r="E94" s="25"/>
      <c r="F94" s="28">
        <f>TRUNC(SUMIF(N89:N93, N88, F89:F93),0)</f>
        <v>0</v>
      </c>
      <c r="G94" s="25"/>
      <c r="H94" s="28">
        <f>TRUNC(SUMIF(N89:N93, N88, H89:H93),0)</f>
        <v>0</v>
      </c>
      <c r="I94" s="25"/>
      <c r="J94" s="28">
        <f>TRUNC(SUMIF(N89:N93, N88, J89:J93),0)</f>
        <v>0</v>
      </c>
      <c r="K94" s="25"/>
      <c r="L94" s="28">
        <f>F94+H94+J94</f>
        <v>0</v>
      </c>
      <c r="M94" s="22" t="s">
        <v>52</v>
      </c>
      <c r="N94" s="2" t="s">
        <v>137</v>
      </c>
      <c r="O94" s="2" t="s">
        <v>137</v>
      </c>
      <c r="P94" s="2" t="s">
        <v>52</v>
      </c>
      <c r="Q94" s="2" t="s">
        <v>52</v>
      </c>
      <c r="R94" s="2" t="s">
        <v>52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52</v>
      </c>
      <c r="AW94" s="2" t="s">
        <v>52</v>
      </c>
      <c r="AX94" s="2" t="s">
        <v>52</v>
      </c>
      <c r="AY94" s="2" t="s">
        <v>52</v>
      </c>
      <c r="AZ94" s="2" t="s">
        <v>52</v>
      </c>
    </row>
    <row r="95" spans="1:52" ht="30" customHeight="1">
      <c r="A95" s="23"/>
      <c r="B95" s="23"/>
      <c r="C95" s="23"/>
      <c r="D95" s="23"/>
      <c r="E95" s="25"/>
      <c r="F95" s="28"/>
      <c r="G95" s="25"/>
      <c r="H95" s="28"/>
      <c r="I95" s="25"/>
      <c r="J95" s="28"/>
      <c r="K95" s="25"/>
      <c r="L95" s="28"/>
      <c r="M95" s="23"/>
    </row>
    <row r="96" spans="1:52" ht="30" customHeight="1">
      <c r="A96" s="19" t="s">
        <v>390</v>
      </c>
      <c r="B96" s="20"/>
      <c r="C96" s="20"/>
      <c r="D96" s="20"/>
      <c r="E96" s="24"/>
      <c r="F96" s="27"/>
      <c r="G96" s="24"/>
      <c r="H96" s="27"/>
      <c r="I96" s="24"/>
      <c r="J96" s="27"/>
      <c r="K96" s="24"/>
      <c r="L96" s="27"/>
      <c r="M96" s="21"/>
      <c r="N96" s="1" t="s">
        <v>295</v>
      </c>
    </row>
    <row r="97" spans="1:52" ht="30" customHeight="1">
      <c r="A97" s="22" t="s">
        <v>391</v>
      </c>
      <c r="B97" s="22" t="s">
        <v>392</v>
      </c>
      <c r="C97" s="22" t="s">
        <v>349</v>
      </c>
      <c r="D97" s="23">
        <v>0.16600000000000001</v>
      </c>
      <c r="E97" s="25">
        <f>단가대비표!O19</f>
        <v>0</v>
      </c>
      <c r="F97" s="28">
        <f>TRUNC(E97*D97,1)</f>
        <v>0</v>
      </c>
      <c r="G97" s="25">
        <f>단가대비표!P19</f>
        <v>0</v>
      </c>
      <c r="H97" s="28">
        <f>TRUNC(G97*D97,1)</f>
        <v>0</v>
      </c>
      <c r="I97" s="25">
        <f>단가대비표!V19</f>
        <v>0</v>
      </c>
      <c r="J97" s="28">
        <f>TRUNC(I97*D97,1)</f>
        <v>0</v>
      </c>
      <c r="K97" s="25">
        <f>TRUNC(E97+G97+I97,1)</f>
        <v>0</v>
      </c>
      <c r="L97" s="28">
        <f>TRUNC(F97+H97+J97,1)</f>
        <v>0</v>
      </c>
      <c r="M97" s="22" t="s">
        <v>393</v>
      </c>
      <c r="N97" s="2" t="s">
        <v>295</v>
      </c>
      <c r="O97" s="2" t="s">
        <v>394</v>
      </c>
      <c r="P97" s="2" t="s">
        <v>64</v>
      </c>
      <c r="Q97" s="2" t="s">
        <v>64</v>
      </c>
      <c r="R97" s="2" t="s">
        <v>65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52</v>
      </c>
      <c r="AW97" s="2" t="s">
        <v>395</v>
      </c>
      <c r="AX97" s="2" t="s">
        <v>52</v>
      </c>
      <c r="AY97" s="2" t="s">
        <v>52</v>
      </c>
      <c r="AZ97" s="2" t="s">
        <v>52</v>
      </c>
    </row>
    <row r="98" spans="1:52" ht="30" customHeight="1">
      <c r="A98" s="22" t="s">
        <v>381</v>
      </c>
      <c r="B98" s="22" t="s">
        <v>382</v>
      </c>
      <c r="C98" s="22" t="s">
        <v>349</v>
      </c>
      <c r="D98" s="23">
        <v>8.0000000000000002E-3</v>
      </c>
      <c r="E98" s="25">
        <f>단가대비표!O20</f>
        <v>0</v>
      </c>
      <c r="F98" s="28">
        <f>TRUNC(E98*D98,1)</f>
        <v>0</v>
      </c>
      <c r="G98" s="25">
        <f>단가대비표!P20</f>
        <v>0</v>
      </c>
      <c r="H98" s="28">
        <f>TRUNC(G98*D98,1)</f>
        <v>0</v>
      </c>
      <c r="I98" s="25">
        <f>단가대비표!V20</f>
        <v>0</v>
      </c>
      <c r="J98" s="28">
        <f>TRUNC(I98*D98,1)</f>
        <v>0</v>
      </c>
      <c r="K98" s="25">
        <f>TRUNC(E98+G98+I98,1)</f>
        <v>0</v>
      </c>
      <c r="L98" s="28">
        <f>TRUNC(F98+H98+J98,1)</f>
        <v>0</v>
      </c>
      <c r="M98" s="22" t="s">
        <v>383</v>
      </c>
      <c r="N98" s="2" t="s">
        <v>295</v>
      </c>
      <c r="O98" s="2" t="s">
        <v>384</v>
      </c>
      <c r="P98" s="2" t="s">
        <v>64</v>
      </c>
      <c r="Q98" s="2" t="s">
        <v>64</v>
      </c>
      <c r="R98" s="2" t="s">
        <v>65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52</v>
      </c>
      <c r="AW98" s="2" t="s">
        <v>396</v>
      </c>
      <c r="AX98" s="2" t="s">
        <v>52</v>
      </c>
      <c r="AY98" s="2" t="s">
        <v>52</v>
      </c>
      <c r="AZ98" s="2" t="s">
        <v>52</v>
      </c>
    </row>
    <row r="99" spans="1:52" ht="30" customHeight="1">
      <c r="A99" s="22" t="s">
        <v>240</v>
      </c>
      <c r="B99" s="22" t="s">
        <v>52</v>
      </c>
      <c r="C99" s="22" t="s">
        <v>52</v>
      </c>
      <c r="D99" s="23"/>
      <c r="E99" s="25"/>
      <c r="F99" s="28">
        <f>TRUNC(SUMIF(N97:N98, N96, F97:F98),0)</f>
        <v>0</v>
      </c>
      <c r="G99" s="25"/>
      <c r="H99" s="28">
        <f>TRUNC(SUMIF(N97:N98, N96, H97:H98),0)</f>
        <v>0</v>
      </c>
      <c r="I99" s="25"/>
      <c r="J99" s="28">
        <f>TRUNC(SUMIF(N97:N98, N96, J97:J98),0)</f>
        <v>0</v>
      </c>
      <c r="K99" s="25"/>
      <c r="L99" s="28">
        <f>F99+H99+J99</f>
        <v>0</v>
      </c>
      <c r="M99" s="22" t="s">
        <v>52</v>
      </c>
      <c r="N99" s="2" t="s">
        <v>137</v>
      </c>
      <c r="O99" s="2" t="s">
        <v>137</v>
      </c>
      <c r="P99" s="2" t="s">
        <v>52</v>
      </c>
      <c r="Q99" s="2" t="s">
        <v>52</v>
      </c>
      <c r="R99" s="2" t="s">
        <v>52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52</v>
      </c>
      <c r="AW99" s="2" t="s">
        <v>52</v>
      </c>
      <c r="AX99" s="2" t="s">
        <v>52</v>
      </c>
      <c r="AY99" s="2" t="s">
        <v>52</v>
      </c>
      <c r="AZ99" s="2" t="s">
        <v>52</v>
      </c>
    </row>
    <row r="100" spans="1:52" ht="30" customHeight="1">
      <c r="A100" s="23"/>
      <c r="B100" s="23"/>
      <c r="C100" s="23"/>
      <c r="D100" s="23"/>
      <c r="E100" s="25"/>
      <c r="F100" s="28"/>
      <c r="G100" s="25"/>
      <c r="H100" s="28"/>
      <c r="I100" s="25"/>
      <c r="J100" s="28"/>
      <c r="K100" s="25"/>
      <c r="L100" s="28"/>
      <c r="M100" s="23"/>
    </row>
    <row r="101" spans="1:52" ht="30" customHeight="1">
      <c r="A101" s="19" t="s">
        <v>397</v>
      </c>
      <c r="B101" s="20"/>
      <c r="C101" s="20"/>
      <c r="D101" s="20"/>
      <c r="E101" s="24"/>
      <c r="F101" s="27"/>
      <c r="G101" s="24"/>
      <c r="H101" s="27"/>
      <c r="I101" s="24"/>
      <c r="J101" s="27"/>
      <c r="K101" s="24"/>
      <c r="L101" s="27"/>
      <c r="M101" s="21"/>
      <c r="N101" s="1" t="s">
        <v>398</v>
      </c>
    </row>
    <row r="102" spans="1:52" ht="30" customHeight="1">
      <c r="A102" s="22" t="s">
        <v>399</v>
      </c>
      <c r="B102" s="22" t="s">
        <v>400</v>
      </c>
      <c r="C102" s="22" t="s">
        <v>203</v>
      </c>
      <c r="D102" s="23">
        <v>0.2576</v>
      </c>
      <c r="E102" s="25">
        <f>단가대비표!O8</f>
        <v>0</v>
      </c>
      <c r="F102" s="28">
        <f>TRUNC(E102*D102,1)</f>
        <v>0</v>
      </c>
      <c r="G102" s="25">
        <f>단가대비표!P8</f>
        <v>0</v>
      </c>
      <c r="H102" s="28">
        <f>TRUNC(G102*D102,1)</f>
        <v>0</v>
      </c>
      <c r="I102" s="25">
        <f>단가대비표!V8</f>
        <v>0</v>
      </c>
      <c r="J102" s="28">
        <f>TRUNC(I102*D102,1)</f>
        <v>0</v>
      </c>
      <c r="K102" s="25">
        <f t="shared" ref="K102:L105" si="10">TRUNC(E102+G102+I102,1)</f>
        <v>0</v>
      </c>
      <c r="L102" s="28">
        <f t="shared" si="10"/>
        <v>0</v>
      </c>
      <c r="M102" s="22" t="s">
        <v>403</v>
      </c>
      <c r="N102" s="2" t="s">
        <v>398</v>
      </c>
      <c r="O102" s="2" t="s">
        <v>404</v>
      </c>
      <c r="P102" s="2" t="s">
        <v>64</v>
      </c>
      <c r="Q102" s="2" t="s">
        <v>64</v>
      </c>
      <c r="R102" s="2" t="s">
        <v>65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52</v>
      </c>
      <c r="AW102" s="2" t="s">
        <v>405</v>
      </c>
      <c r="AX102" s="2" t="s">
        <v>52</v>
      </c>
      <c r="AY102" s="2" t="s">
        <v>52</v>
      </c>
      <c r="AZ102" s="2" t="s">
        <v>52</v>
      </c>
    </row>
    <row r="103" spans="1:52" ht="30" customHeight="1">
      <c r="A103" s="22" t="s">
        <v>347</v>
      </c>
      <c r="B103" s="22" t="s">
        <v>348</v>
      </c>
      <c r="C103" s="22" t="s">
        <v>349</v>
      </c>
      <c r="D103" s="23">
        <v>16.5</v>
      </c>
      <c r="E103" s="25">
        <f>단가대비표!O10</f>
        <v>0</v>
      </c>
      <c r="F103" s="28">
        <f>TRUNC(E103*D103,1)</f>
        <v>0</v>
      </c>
      <c r="G103" s="25">
        <f>단가대비표!P10</f>
        <v>0</v>
      </c>
      <c r="H103" s="28">
        <f>TRUNC(G103*D103,1)</f>
        <v>0</v>
      </c>
      <c r="I103" s="25">
        <f>단가대비표!V10</f>
        <v>0</v>
      </c>
      <c r="J103" s="28">
        <f>TRUNC(I103*D103,1)</f>
        <v>0</v>
      </c>
      <c r="K103" s="25">
        <f t="shared" si="10"/>
        <v>0</v>
      </c>
      <c r="L103" s="28">
        <f t="shared" si="10"/>
        <v>0</v>
      </c>
      <c r="M103" s="22" t="s">
        <v>350</v>
      </c>
      <c r="N103" s="2" t="s">
        <v>398</v>
      </c>
      <c r="O103" s="2" t="s">
        <v>351</v>
      </c>
      <c r="P103" s="2" t="s">
        <v>64</v>
      </c>
      <c r="Q103" s="2" t="s">
        <v>64</v>
      </c>
      <c r="R103" s="2" t="s">
        <v>65</v>
      </c>
      <c r="S103" s="3"/>
      <c r="T103" s="3"/>
      <c r="U103" s="3"/>
      <c r="V103" s="3">
        <v>1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52</v>
      </c>
      <c r="AW103" s="2" t="s">
        <v>406</v>
      </c>
      <c r="AX103" s="2" t="s">
        <v>52</v>
      </c>
      <c r="AY103" s="2" t="s">
        <v>52</v>
      </c>
      <c r="AZ103" s="2" t="s">
        <v>52</v>
      </c>
    </row>
    <row r="104" spans="1:52" ht="30" customHeight="1">
      <c r="A104" s="22" t="s">
        <v>353</v>
      </c>
      <c r="B104" s="22" t="s">
        <v>354</v>
      </c>
      <c r="C104" s="22" t="s">
        <v>271</v>
      </c>
      <c r="D104" s="23">
        <v>1</v>
      </c>
      <c r="E104" s="25">
        <f>TRUNC(SUMIF(V102:V105, RIGHTB(O104, 1), F102:F105)*U104, 2)</f>
        <v>0</v>
      </c>
      <c r="F104" s="28">
        <f>TRUNC(E104*D104,1)</f>
        <v>0</v>
      </c>
      <c r="G104" s="25">
        <v>0</v>
      </c>
      <c r="H104" s="28">
        <f>TRUNC(G104*D104,1)</f>
        <v>0</v>
      </c>
      <c r="I104" s="25">
        <v>0</v>
      </c>
      <c r="J104" s="28">
        <f>TRUNC(I104*D104,1)</f>
        <v>0</v>
      </c>
      <c r="K104" s="25">
        <f t="shared" si="10"/>
        <v>0</v>
      </c>
      <c r="L104" s="28">
        <f t="shared" si="10"/>
        <v>0</v>
      </c>
      <c r="M104" s="22" t="s">
        <v>52</v>
      </c>
      <c r="N104" s="2" t="s">
        <v>398</v>
      </c>
      <c r="O104" s="2" t="s">
        <v>272</v>
      </c>
      <c r="P104" s="2" t="s">
        <v>64</v>
      </c>
      <c r="Q104" s="2" t="s">
        <v>64</v>
      </c>
      <c r="R104" s="2" t="s">
        <v>64</v>
      </c>
      <c r="S104" s="3">
        <v>0</v>
      </c>
      <c r="T104" s="3">
        <v>0</v>
      </c>
      <c r="U104" s="3">
        <v>0.39</v>
      </c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52</v>
      </c>
      <c r="AW104" s="2" t="s">
        <v>407</v>
      </c>
      <c r="AX104" s="2" t="s">
        <v>52</v>
      </c>
      <c r="AY104" s="2" t="s">
        <v>52</v>
      </c>
      <c r="AZ104" s="2" t="s">
        <v>52</v>
      </c>
    </row>
    <row r="105" spans="1:52" ht="30" customHeight="1">
      <c r="A105" s="22" t="s">
        <v>356</v>
      </c>
      <c r="B105" s="22" t="s">
        <v>244</v>
      </c>
      <c r="C105" s="22" t="s">
        <v>245</v>
      </c>
      <c r="D105" s="23">
        <v>1</v>
      </c>
      <c r="E105" s="25">
        <f>TRUNC(단가대비표!O33*1/8*16/12*25/20, 1)</f>
        <v>0</v>
      </c>
      <c r="F105" s="28">
        <f>TRUNC(E105*D105,1)</f>
        <v>0</v>
      </c>
      <c r="G105" s="25">
        <f>TRUNC(단가대비표!P33*1/8*16/12*25/20, 1)</f>
        <v>0</v>
      </c>
      <c r="H105" s="28">
        <f>TRUNC(G105*D105,1)</f>
        <v>0</v>
      </c>
      <c r="I105" s="25">
        <f>TRUNC(단가대비표!V33*1/8*16/12*25/20, 1)</f>
        <v>0</v>
      </c>
      <c r="J105" s="28">
        <f>TRUNC(I105*D105,1)</f>
        <v>0</v>
      </c>
      <c r="K105" s="25">
        <f t="shared" si="10"/>
        <v>0</v>
      </c>
      <c r="L105" s="28">
        <f t="shared" si="10"/>
        <v>0</v>
      </c>
      <c r="M105" s="22" t="s">
        <v>357</v>
      </c>
      <c r="N105" s="2" t="s">
        <v>398</v>
      </c>
      <c r="O105" s="2" t="s">
        <v>358</v>
      </c>
      <c r="P105" s="2" t="s">
        <v>64</v>
      </c>
      <c r="Q105" s="2" t="s">
        <v>64</v>
      </c>
      <c r="R105" s="2" t="s">
        <v>65</v>
      </c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2" t="s">
        <v>52</v>
      </c>
      <c r="AW105" s="2" t="s">
        <v>408</v>
      </c>
      <c r="AX105" s="2" t="s">
        <v>65</v>
      </c>
      <c r="AY105" s="2" t="s">
        <v>52</v>
      </c>
      <c r="AZ105" s="2" t="s">
        <v>52</v>
      </c>
    </row>
    <row r="106" spans="1:52" ht="30" customHeight="1">
      <c r="A106" s="22" t="s">
        <v>240</v>
      </c>
      <c r="B106" s="22" t="s">
        <v>52</v>
      </c>
      <c r="C106" s="22" t="s">
        <v>52</v>
      </c>
      <c r="D106" s="23"/>
      <c r="E106" s="25"/>
      <c r="F106" s="28">
        <f>TRUNC(SUMIF(N102:N105, N101, F102:F105),0)</f>
        <v>0</v>
      </c>
      <c r="G106" s="25"/>
      <c r="H106" s="28">
        <f>TRUNC(SUMIF(N102:N105, N101, H102:H105),0)</f>
        <v>0</v>
      </c>
      <c r="I106" s="25"/>
      <c r="J106" s="28">
        <f>TRUNC(SUMIF(N102:N105, N101, J102:J105),0)</f>
        <v>0</v>
      </c>
      <c r="K106" s="25"/>
      <c r="L106" s="28">
        <f>F106+H106+J106</f>
        <v>0</v>
      </c>
      <c r="M106" s="22" t="s">
        <v>52</v>
      </c>
      <c r="N106" s="2" t="s">
        <v>137</v>
      </c>
      <c r="O106" s="2" t="s">
        <v>137</v>
      </c>
      <c r="P106" s="2" t="s">
        <v>52</v>
      </c>
      <c r="Q106" s="2" t="s">
        <v>52</v>
      </c>
      <c r="R106" s="2" t="s">
        <v>52</v>
      </c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2" t="s">
        <v>52</v>
      </c>
      <c r="AW106" s="2" t="s">
        <v>52</v>
      </c>
      <c r="AX106" s="2" t="s">
        <v>52</v>
      </c>
      <c r="AY106" s="2" t="s">
        <v>52</v>
      </c>
      <c r="AZ106" s="2" t="s">
        <v>52</v>
      </c>
    </row>
    <row r="107" spans="1:52" ht="30" customHeight="1">
      <c r="A107" s="23"/>
      <c r="B107" s="23"/>
      <c r="C107" s="23"/>
      <c r="D107" s="23"/>
      <c r="E107" s="25"/>
      <c r="F107" s="28"/>
      <c r="G107" s="25"/>
      <c r="H107" s="28"/>
      <c r="I107" s="25"/>
      <c r="J107" s="28"/>
      <c r="K107" s="25"/>
      <c r="L107" s="28"/>
      <c r="M107" s="23"/>
    </row>
    <row r="108" spans="1:52" ht="30" customHeight="1">
      <c r="A108" s="19" t="s">
        <v>409</v>
      </c>
      <c r="B108" s="20"/>
      <c r="C108" s="20"/>
      <c r="D108" s="20"/>
      <c r="E108" s="24"/>
      <c r="F108" s="27"/>
      <c r="G108" s="24"/>
      <c r="H108" s="27"/>
      <c r="I108" s="24"/>
      <c r="J108" s="27"/>
      <c r="K108" s="24"/>
      <c r="L108" s="27"/>
      <c r="M108" s="21"/>
      <c r="N108" s="1" t="s">
        <v>410</v>
      </c>
    </row>
    <row r="109" spans="1:52" ht="30" customHeight="1">
      <c r="A109" s="22" t="s">
        <v>411</v>
      </c>
      <c r="B109" s="22" t="s">
        <v>208</v>
      </c>
      <c r="C109" s="22" t="s">
        <v>203</v>
      </c>
      <c r="D109" s="23">
        <v>0.25979999999999998</v>
      </c>
      <c r="E109" s="25">
        <f>단가대비표!O7</f>
        <v>0</v>
      </c>
      <c r="F109" s="28">
        <f>TRUNC(E109*D109,1)</f>
        <v>0</v>
      </c>
      <c r="G109" s="25">
        <f>단가대비표!P7</f>
        <v>0</v>
      </c>
      <c r="H109" s="28">
        <f>TRUNC(G109*D109,1)</f>
        <v>0</v>
      </c>
      <c r="I109" s="25">
        <f>단가대비표!V7</f>
        <v>0</v>
      </c>
      <c r="J109" s="28">
        <f>TRUNC(I109*D109,1)</f>
        <v>0</v>
      </c>
      <c r="K109" s="25">
        <f t="shared" ref="K109:L112" si="11">TRUNC(E109+G109+I109,1)</f>
        <v>0</v>
      </c>
      <c r="L109" s="28">
        <f t="shared" si="11"/>
        <v>0</v>
      </c>
      <c r="M109" s="22" t="s">
        <v>414</v>
      </c>
      <c r="N109" s="2" t="s">
        <v>410</v>
      </c>
      <c r="O109" s="2" t="s">
        <v>415</v>
      </c>
      <c r="P109" s="2" t="s">
        <v>64</v>
      </c>
      <c r="Q109" s="2" t="s">
        <v>64</v>
      </c>
      <c r="R109" s="2" t="s">
        <v>65</v>
      </c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2" t="s">
        <v>52</v>
      </c>
      <c r="AW109" s="2" t="s">
        <v>416</v>
      </c>
      <c r="AX109" s="2" t="s">
        <v>52</v>
      </c>
      <c r="AY109" s="2" t="s">
        <v>52</v>
      </c>
      <c r="AZ109" s="2" t="s">
        <v>52</v>
      </c>
    </row>
    <row r="110" spans="1:52" ht="30" customHeight="1">
      <c r="A110" s="22" t="s">
        <v>347</v>
      </c>
      <c r="B110" s="22" t="s">
        <v>348</v>
      </c>
      <c r="C110" s="22" t="s">
        <v>349</v>
      </c>
      <c r="D110" s="23">
        <v>10.3</v>
      </c>
      <c r="E110" s="25">
        <f>단가대비표!O10</f>
        <v>0</v>
      </c>
      <c r="F110" s="28">
        <f>TRUNC(E110*D110,1)</f>
        <v>0</v>
      </c>
      <c r="G110" s="25">
        <f>단가대비표!P10</f>
        <v>0</v>
      </c>
      <c r="H110" s="28">
        <f>TRUNC(G110*D110,1)</f>
        <v>0</v>
      </c>
      <c r="I110" s="25">
        <f>단가대비표!V10</f>
        <v>0</v>
      </c>
      <c r="J110" s="28">
        <f>TRUNC(I110*D110,1)</f>
        <v>0</v>
      </c>
      <c r="K110" s="25">
        <f t="shared" si="11"/>
        <v>0</v>
      </c>
      <c r="L110" s="28">
        <f t="shared" si="11"/>
        <v>0</v>
      </c>
      <c r="M110" s="22" t="s">
        <v>350</v>
      </c>
      <c r="N110" s="2" t="s">
        <v>410</v>
      </c>
      <c r="O110" s="2" t="s">
        <v>351</v>
      </c>
      <c r="P110" s="2" t="s">
        <v>64</v>
      </c>
      <c r="Q110" s="2" t="s">
        <v>64</v>
      </c>
      <c r="R110" s="2" t="s">
        <v>65</v>
      </c>
      <c r="S110" s="3"/>
      <c r="T110" s="3"/>
      <c r="U110" s="3"/>
      <c r="V110" s="3">
        <v>1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2" t="s">
        <v>52</v>
      </c>
      <c r="AW110" s="2" t="s">
        <v>417</v>
      </c>
      <c r="AX110" s="2" t="s">
        <v>52</v>
      </c>
      <c r="AY110" s="2" t="s">
        <v>52</v>
      </c>
      <c r="AZ110" s="2" t="s">
        <v>52</v>
      </c>
    </row>
    <row r="111" spans="1:52" ht="30" customHeight="1">
      <c r="A111" s="22" t="s">
        <v>353</v>
      </c>
      <c r="B111" s="22" t="s">
        <v>418</v>
      </c>
      <c r="C111" s="22" t="s">
        <v>271</v>
      </c>
      <c r="D111" s="23">
        <v>1</v>
      </c>
      <c r="E111" s="25">
        <f>TRUNC(SUMIF(V109:V112, RIGHTB(O111, 1), F109:F112)*U111, 2)</f>
        <v>0</v>
      </c>
      <c r="F111" s="28">
        <f>TRUNC(E111*D111,1)</f>
        <v>0</v>
      </c>
      <c r="G111" s="25">
        <v>0</v>
      </c>
      <c r="H111" s="28">
        <f>TRUNC(G111*D111,1)</f>
        <v>0</v>
      </c>
      <c r="I111" s="25">
        <v>0</v>
      </c>
      <c r="J111" s="28">
        <f>TRUNC(I111*D111,1)</f>
        <v>0</v>
      </c>
      <c r="K111" s="25">
        <f t="shared" si="11"/>
        <v>0</v>
      </c>
      <c r="L111" s="28">
        <f t="shared" si="11"/>
        <v>0</v>
      </c>
      <c r="M111" s="22" t="s">
        <v>52</v>
      </c>
      <c r="N111" s="2" t="s">
        <v>410</v>
      </c>
      <c r="O111" s="2" t="s">
        <v>272</v>
      </c>
      <c r="P111" s="2" t="s">
        <v>64</v>
      </c>
      <c r="Q111" s="2" t="s">
        <v>64</v>
      </c>
      <c r="R111" s="2" t="s">
        <v>64</v>
      </c>
      <c r="S111" s="3">
        <v>0</v>
      </c>
      <c r="T111" s="3">
        <v>0</v>
      </c>
      <c r="U111" s="3">
        <v>0.2</v>
      </c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2" t="s">
        <v>52</v>
      </c>
      <c r="AW111" s="2" t="s">
        <v>419</v>
      </c>
      <c r="AX111" s="2" t="s">
        <v>52</v>
      </c>
      <c r="AY111" s="2" t="s">
        <v>52</v>
      </c>
      <c r="AZ111" s="2" t="s">
        <v>52</v>
      </c>
    </row>
    <row r="112" spans="1:52" ht="30" customHeight="1">
      <c r="A112" s="22" t="s">
        <v>420</v>
      </c>
      <c r="B112" s="22" t="s">
        <v>244</v>
      </c>
      <c r="C112" s="22" t="s">
        <v>245</v>
      </c>
      <c r="D112" s="23">
        <v>1</v>
      </c>
      <c r="E112" s="25">
        <f>TRUNC(단가대비표!O34*1/8*16/12*25/20, 1)</f>
        <v>0</v>
      </c>
      <c r="F112" s="28">
        <f>TRUNC(E112*D112,1)</f>
        <v>0</v>
      </c>
      <c r="G112" s="25">
        <f>TRUNC(단가대비표!P34*1/8*16/12*25/20, 1)</f>
        <v>0</v>
      </c>
      <c r="H112" s="28">
        <f>TRUNC(G112*D112,1)</f>
        <v>0</v>
      </c>
      <c r="I112" s="25">
        <f>TRUNC(단가대비표!V34*1/8*16/12*25/20, 1)</f>
        <v>0</v>
      </c>
      <c r="J112" s="28">
        <f>TRUNC(I112*D112,1)</f>
        <v>0</v>
      </c>
      <c r="K112" s="25">
        <f t="shared" si="11"/>
        <v>0</v>
      </c>
      <c r="L112" s="28">
        <f t="shared" si="11"/>
        <v>0</v>
      </c>
      <c r="M112" s="22" t="s">
        <v>421</v>
      </c>
      <c r="N112" s="2" t="s">
        <v>410</v>
      </c>
      <c r="O112" s="2" t="s">
        <v>422</v>
      </c>
      <c r="P112" s="2" t="s">
        <v>64</v>
      </c>
      <c r="Q112" s="2" t="s">
        <v>64</v>
      </c>
      <c r="R112" s="2" t="s">
        <v>65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52</v>
      </c>
      <c r="AW112" s="2" t="s">
        <v>423</v>
      </c>
      <c r="AX112" s="2" t="s">
        <v>65</v>
      </c>
      <c r="AY112" s="2" t="s">
        <v>52</v>
      </c>
      <c r="AZ112" s="2" t="s">
        <v>52</v>
      </c>
    </row>
    <row r="113" spans="1:52" ht="30" customHeight="1">
      <c r="A113" s="22" t="s">
        <v>240</v>
      </c>
      <c r="B113" s="22" t="s">
        <v>52</v>
      </c>
      <c r="C113" s="22" t="s">
        <v>52</v>
      </c>
      <c r="D113" s="23"/>
      <c r="E113" s="25"/>
      <c r="F113" s="28">
        <f>TRUNC(SUMIF(N109:N112, N108, F109:F112),0)</f>
        <v>0</v>
      </c>
      <c r="G113" s="25"/>
      <c r="H113" s="28">
        <f>TRUNC(SUMIF(N109:N112, N108, H109:H112),0)</f>
        <v>0</v>
      </c>
      <c r="I113" s="25"/>
      <c r="J113" s="28">
        <f>TRUNC(SUMIF(N109:N112, N108, J109:J112),0)</f>
        <v>0</v>
      </c>
      <c r="K113" s="25"/>
      <c r="L113" s="28">
        <f>F113+H113+J113</f>
        <v>0</v>
      </c>
      <c r="M113" s="22" t="s">
        <v>52</v>
      </c>
      <c r="N113" s="2" t="s">
        <v>137</v>
      </c>
      <c r="O113" s="2" t="s">
        <v>137</v>
      </c>
      <c r="P113" s="2" t="s">
        <v>52</v>
      </c>
      <c r="Q113" s="2" t="s">
        <v>52</v>
      </c>
      <c r="R113" s="2" t="s">
        <v>52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52</v>
      </c>
      <c r="AW113" s="2" t="s">
        <v>52</v>
      </c>
      <c r="AX113" s="2" t="s">
        <v>52</v>
      </c>
      <c r="AY113" s="2" t="s">
        <v>52</v>
      </c>
      <c r="AZ113" s="2" t="s">
        <v>52</v>
      </c>
    </row>
  </sheetData>
  <mergeCells count="45"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"/>
  <sheetViews>
    <sheetView view="pageBreakPreview" topLeftCell="B1" zoomScale="60" zoomScaleNormal="100" workbookViewId="0"/>
  </sheetViews>
  <sheetFormatPr defaultRowHeight="17.399999999999999"/>
  <cols>
    <col min="1" max="1" width="11.59765625" hidden="1" customWidth="1"/>
    <col min="2" max="3" width="30.59765625" customWidth="1"/>
    <col min="4" max="4" width="4.59765625" customWidth="1"/>
    <col min="5" max="8" width="13.59765625" customWidth="1"/>
    <col min="9" max="9" width="8.59765625" customWidth="1"/>
    <col min="10" max="10" width="12.59765625" customWidth="1"/>
    <col min="11" max="11" width="11.59765625" hidden="1" customWidth="1"/>
    <col min="12" max="12" width="20.59765625" customWidth="1"/>
  </cols>
  <sheetData>
    <row r="1" spans="1:12" ht="30" customHeight="1">
      <c r="A1" s="5"/>
      <c r="B1" s="4" t="s">
        <v>424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0" customHeight="1">
      <c r="A2" s="17"/>
      <c r="B2" s="18" t="s">
        <v>1</v>
      </c>
      <c r="C2" s="7"/>
      <c r="D2" s="7"/>
      <c r="E2" s="7"/>
      <c r="F2" s="7"/>
      <c r="G2" s="7"/>
      <c r="H2" s="7"/>
      <c r="I2" s="7"/>
      <c r="J2" s="7"/>
      <c r="K2" s="7"/>
      <c r="L2" s="8"/>
    </row>
    <row r="3" spans="1:12" ht="30" customHeight="1">
      <c r="A3" s="9" t="s">
        <v>214</v>
      </c>
      <c r="B3" s="9" t="s">
        <v>2</v>
      </c>
      <c r="C3" s="9" t="s">
        <v>3</v>
      </c>
      <c r="D3" s="9" t="s">
        <v>4</v>
      </c>
      <c r="E3" s="9" t="s">
        <v>215</v>
      </c>
      <c r="F3" s="9" t="s">
        <v>216</v>
      </c>
      <c r="G3" s="9" t="s">
        <v>217</v>
      </c>
      <c r="H3" s="9" t="s">
        <v>218</v>
      </c>
      <c r="I3" s="9" t="s">
        <v>219</v>
      </c>
      <c r="J3" s="9" t="s">
        <v>425</v>
      </c>
      <c r="K3" s="9" t="s">
        <v>426</v>
      </c>
      <c r="L3" s="9" t="s">
        <v>223</v>
      </c>
    </row>
    <row r="4" spans="1:12" ht="30" customHeight="1">
      <c r="A4" s="29" t="s">
        <v>129</v>
      </c>
      <c r="B4" s="30" t="s">
        <v>126</v>
      </c>
      <c r="C4" s="30" t="s">
        <v>127</v>
      </c>
      <c r="D4" s="30" t="s">
        <v>61</v>
      </c>
      <c r="E4" s="31">
        <f>단가산출서!B60</f>
        <v>0</v>
      </c>
      <c r="F4" s="31">
        <f>단가산출서!C60</f>
        <v>0</v>
      </c>
      <c r="G4" s="31">
        <f>단가산출서!D60</f>
        <v>0</v>
      </c>
      <c r="H4" s="31">
        <f>단가산출서!E60</f>
        <v>0</v>
      </c>
      <c r="I4" s="30" t="s">
        <v>128</v>
      </c>
      <c r="J4" s="30" t="s">
        <v>52</v>
      </c>
      <c r="K4" s="30" t="s">
        <v>129</v>
      </c>
      <c r="L4" s="30" t="s">
        <v>52</v>
      </c>
    </row>
  </sheetData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0"/>
  <sheetViews>
    <sheetView view="pageBreakPreview" topLeftCell="A35" zoomScale="60" zoomScaleNormal="100" workbookViewId="0">
      <selection activeCell="D55" sqref="D55"/>
    </sheetView>
  </sheetViews>
  <sheetFormatPr defaultRowHeight="17.399999999999999"/>
  <cols>
    <col min="1" max="1" width="77.59765625" customWidth="1"/>
    <col min="2" max="5" width="13.59765625" customWidth="1"/>
    <col min="6" max="6" width="12.59765625" customWidth="1"/>
    <col min="7" max="8" width="11.59765625" hidden="1" customWidth="1"/>
    <col min="9" max="10" width="30.59765625" hidden="1" customWidth="1"/>
    <col min="11" max="11" width="6.59765625" hidden="1" customWidth="1"/>
    <col min="12" max="12" width="13.59765625" hidden="1" customWidth="1"/>
    <col min="13" max="14" width="6.59765625" hidden="1" customWidth="1"/>
    <col min="15" max="20" width="2.59765625" hidden="1" customWidth="1"/>
  </cols>
  <sheetData>
    <row r="1" spans="1:20" ht="30" customHeight="1">
      <c r="A1" s="4" t="s">
        <v>427</v>
      </c>
      <c r="B1" s="5"/>
      <c r="C1" s="5"/>
      <c r="D1" s="5"/>
      <c r="E1" s="5"/>
      <c r="F1" s="5"/>
    </row>
    <row r="2" spans="1:20" ht="30" customHeight="1">
      <c r="A2" s="6" t="s">
        <v>1</v>
      </c>
      <c r="B2" s="7"/>
      <c r="C2" s="7"/>
      <c r="D2" s="7"/>
      <c r="E2" s="7"/>
      <c r="F2" s="8"/>
    </row>
    <row r="3" spans="1:20" ht="30" customHeight="1">
      <c r="A3" s="9" t="s">
        <v>428</v>
      </c>
      <c r="B3" s="9" t="s">
        <v>215</v>
      </c>
      <c r="C3" s="9" t="s">
        <v>216</v>
      </c>
      <c r="D3" s="9" t="s">
        <v>217</v>
      </c>
      <c r="E3" s="9" t="s">
        <v>218</v>
      </c>
      <c r="F3" s="9" t="s">
        <v>425</v>
      </c>
      <c r="G3" s="1" t="s">
        <v>426</v>
      </c>
      <c r="H3" s="1" t="s">
        <v>429</v>
      </c>
      <c r="I3" s="1" t="s">
        <v>430</v>
      </c>
      <c r="J3" s="1" t="s">
        <v>431</v>
      </c>
      <c r="K3" s="1" t="s">
        <v>4</v>
      </c>
      <c r="L3" s="1" t="s">
        <v>5</v>
      </c>
      <c r="M3" s="1" t="s">
        <v>14</v>
      </c>
      <c r="N3" s="1" t="s">
        <v>432</v>
      </c>
      <c r="O3" s="1" t="s">
        <v>433</v>
      </c>
      <c r="P3" s="1" t="s">
        <v>433</v>
      </c>
      <c r="Q3" s="1" t="s">
        <v>433</v>
      </c>
      <c r="R3" s="1" t="s">
        <v>433</v>
      </c>
      <c r="S3" s="1" t="s">
        <v>433</v>
      </c>
      <c r="T3" s="1" t="s">
        <v>434</v>
      </c>
    </row>
    <row r="4" spans="1:20" ht="20.100000000000001" customHeight="1">
      <c r="A4" s="32" t="s">
        <v>435</v>
      </c>
      <c r="B4" s="32"/>
      <c r="C4" s="32"/>
      <c r="D4" s="32"/>
      <c r="E4" s="32"/>
      <c r="F4" s="33" t="s">
        <v>52</v>
      </c>
      <c r="G4" s="1" t="s">
        <v>129</v>
      </c>
      <c r="I4" s="1" t="s">
        <v>126</v>
      </c>
      <c r="J4" s="1" t="s">
        <v>127</v>
      </c>
      <c r="K4" s="1" t="s">
        <v>61</v>
      </c>
    </row>
    <row r="5" spans="1:20" ht="20.100000000000001" customHeight="1">
      <c r="A5" s="34" t="s">
        <v>52</v>
      </c>
      <c r="B5" s="35"/>
      <c r="C5" s="35"/>
      <c r="D5" s="35"/>
      <c r="E5" s="35"/>
      <c r="F5" s="34" t="s">
        <v>52</v>
      </c>
      <c r="G5" s="1" t="s">
        <v>129</v>
      </c>
      <c r="H5" s="1" t="s">
        <v>436</v>
      </c>
      <c r="I5" s="1" t="s">
        <v>52</v>
      </c>
      <c r="J5" s="1" t="s">
        <v>52</v>
      </c>
      <c r="K5" s="1" t="s">
        <v>52</v>
      </c>
      <c r="L5">
        <v>1</v>
      </c>
      <c r="M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</row>
    <row r="6" spans="1:20" ht="20.100000000000001" customHeight="1">
      <c r="A6" s="34" t="s">
        <v>437</v>
      </c>
      <c r="B6" s="35">
        <v>0</v>
      </c>
      <c r="C6" s="35">
        <v>0</v>
      </c>
      <c r="D6" s="35">
        <v>0</v>
      </c>
      <c r="E6" s="35">
        <v>0</v>
      </c>
      <c r="F6" s="34" t="s">
        <v>52</v>
      </c>
      <c r="G6" s="1" t="s">
        <v>129</v>
      </c>
      <c r="H6" s="1" t="s">
        <v>438</v>
      </c>
      <c r="I6" s="1" t="s">
        <v>439</v>
      </c>
      <c r="J6" s="1" t="s">
        <v>52</v>
      </c>
      <c r="K6" s="1" t="s">
        <v>52</v>
      </c>
      <c r="M6" s="1" t="s">
        <v>52</v>
      </c>
      <c r="O6" s="1" t="s">
        <v>52</v>
      </c>
      <c r="P6" s="1" t="s">
        <v>52</v>
      </c>
      <c r="Q6" s="1" t="s">
        <v>52</v>
      </c>
      <c r="R6" s="1" t="s">
        <v>52</v>
      </c>
      <c r="S6" s="1" t="s">
        <v>52</v>
      </c>
      <c r="T6" s="1" t="s">
        <v>52</v>
      </c>
    </row>
    <row r="7" spans="1:20" ht="20.100000000000001" customHeight="1">
      <c r="A7" s="34" t="s">
        <v>440</v>
      </c>
      <c r="B7" s="35">
        <v>0</v>
      </c>
      <c r="C7" s="35">
        <v>0</v>
      </c>
      <c r="D7" s="35">
        <v>0</v>
      </c>
      <c r="E7" s="35">
        <v>0</v>
      </c>
      <c r="F7" s="34" t="s">
        <v>52</v>
      </c>
      <c r="G7" s="1" t="s">
        <v>129</v>
      </c>
      <c r="H7" s="1" t="s">
        <v>438</v>
      </c>
      <c r="I7" s="1" t="s">
        <v>441</v>
      </c>
      <c r="J7" s="1" t="s">
        <v>52</v>
      </c>
      <c r="K7" s="1" t="s">
        <v>52</v>
      </c>
      <c r="M7" s="1" t="s">
        <v>52</v>
      </c>
      <c r="O7" s="1" t="s">
        <v>52</v>
      </c>
      <c r="P7" s="1" t="s">
        <v>52</v>
      </c>
      <c r="Q7" s="1" t="s">
        <v>52</v>
      </c>
      <c r="R7" s="1" t="s">
        <v>52</v>
      </c>
      <c r="S7" s="1" t="s">
        <v>52</v>
      </c>
      <c r="T7" s="1" t="s">
        <v>52</v>
      </c>
    </row>
    <row r="8" spans="1:20" ht="20.100000000000001" customHeight="1">
      <c r="A8" s="34" t="s">
        <v>442</v>
      </c>
      <c r="B8" s="35">
        <v>0</v>
      </c>
      <c r="C8" s="35">
        <v>0</v>
      </c>
      <c r="D8" s="35">
        <v>0</v>
      </c>
      <c r="E8" s="35">
        <v>0</v>
      </c>
      <c r="F8" s="34" t="s">
        <v>52</v>
      </c>
      <c r="G8" s="1" t="s">
        <v>129</v>
      </c>
      <c r="H8" s="1" t="s">
        <v>438</v>
      </c>
      <c r="I8" s="1" t="s">
        <v>443</v>
      </c>
      <c r="J8" s="1" t="s">
        <v>52</v>
      </c>
      <c r="K8" s="1" t="s">
        <v>52</v>
      </c>
      <c r="M8" s="1" t="s">
        <v>52</v>
      </c>
      <c r="O8" s="1" t="s">
        <v>52</v>
      </c>
      <c r="P8" s="1" t="s">
        <v>52</v>
      </c>
      <c r="Q8" s="1" t="s">
        <v>52</v>
      </c>
      <c r="R8" s="1" t="s">
        <v>52</v>
      </c>
      <c r="S8" s="1" t="s">
        <v>52</v>
      </c>
      <c r="T8" s="1" t="s">
        <v>52</v>
      </c>
    </row>
    <row r="9" spans="1:20" ht="20.100000000000001" customHeight="1">
      <c r="A9" s="34" t="s">
        <v>444</v>
      </c>
      <c r="B9" s="35">
        <v>0</v>
      </c>
      <c r="C9" s="35">
        <v>0</v>
      </c>
      <c r="D9" s="35">
        <v>0</v>
      </c>
      <c r="E9" s="35">
        <v>0</v>
      </c>
      <c r="F9" s="34" t="s">
        <v>52</v>
      </c>
      <c r="G9" s="1" t="s">
        <v>129</v>
      </c>
      <c r="H9" s="1" t="s">
        <v>438</v>
      </c>
      <c r="I9" s="1" t="s">
        <v>52</v>
      </c>
      <c r="J9" s="1" t="s">
        <v>52</v>
      </c>
      <c r="K9" s="1" t="s">
        <v>52</v>
      </c>
      <c r="M9" s="1" t="s">
        <v>52</v>
      </c>
      <c r="O9" s="1" t="s">
        <v>52</v>
      </c>
      <c r="P9" s="1" t="s">
        <v>52</v>
      </c>
      <c r="Q9" s="1" t="s">
        <v>52</v>
      </c>
      <c r="R9" s="1" t="s">
        <v>52</v>
      </c>
      <c r="S9" s="1" t="s">
        <v>52</v>
      </c>
      <c r="T9" s="1" t="s">
        <v>52</v>
      </c>
    </row>
    <row r="10" spans="1:20" ht="20.100000000000001" customHeight="1">
      <c r="A10" s="34" t="s">
        <v>445</v>
      </c>
      <c r="B10" s="35">
        <v>0</v>
      </c>
      <c r="C10" s="35">
        <v>0</v>
      </c>
      <c r="D10" s="35">
        <v>0</v>
      </c>
      <c r="E10" s="35">
        <v>0</v>
      </c>
      <c r="F10" s="34" t="s">
        <v>52</v>
      </c>
      <c r="G10" s="1" t="s">
        <v>129</v>
      </c>
      <c r="H10" s="1" t="s">
        <v>438</v>
      </c>
      <c r="I10" s="1" t="s">
        <v>446</v>
      </c>
      <c r="J10" s="1" t="s">
        <v>52</v>
      </c>
      <c r="K10" s="1" t="s">
        <v>52</v>
      </c>
      <c r="M10" s="1" t="s">
        <v>52</v>
      </c>
      <c r="O10" s="1" t="s">
        <v>52</v>
      </c>
      <c r="P10" s="1" t="s">
        <v>52</v>
      </c>
      <c r="Q10" s="1" t="s">
        <v>52</v>
      </c>
      <c r="R10" s="1" t="s">
        <v>52</v>
      </c>
      <c r="S10" s="1" t="s">
        <v>52</v>
      </c>
      <c r="T10" s="1" t="s">
        <v>52</v>
      </c>
    </row>
    <row r="11" spans="1:20" ht="20.100000000000001" customHeight="1">
      <c r="A11" s="34" t="s">
        <v>447</v>
      </c>
      <c r="B11" s="35">
        <v>0</v>
      </c>
      <c r="C11" s="35">
        <v>0</v>
      </c>
      <c r="D11" s="35">
        <v>0</v>
      </c>
      <c r="E11" s="35">
        <v>0</v>
      </c>
      <c r="F11" s="34" t="s">
        <v>52</v>
      </c>
      <c r="G11" s="1" t="s">
        <v>129</v>
      </c>
      <c r="H11" s="1" t="s">
        <v>438</v>
      </c>
      <c r="I11" s="1" t="s">
        <v>448</v>
      </c>
      <c r="J11" s="1" t="s">
        <v>52</v>
      </c>
      <c r="K11" s="1" t="s">
        <v>52</v>
      </c>
      <c r="M11" s="1" t="s">
        <v>52</v>
      </c>
      <c r="O11" s="1" t="s">
        <v>52</v>
      </c>
      <c r="P11" s="1" t="s">
        <v>52</v>
      </c>
      <c r="Q11" s="1" t="s">
        <v>52</v>
      </c>
      <c r="R11" s="1" t="s">
        <v>52</v>
      </c>
      <c r="S11" s="1" t="s">
        <v>52</v>
      </c>
      <c r="T11" s="1" t="s">
        <v>52</v>
      </c>
    </row>
    <row r="12" spans="1:20" ht="20.100000000000001" customHeight="1">
      <c r="A12" s="34" t="s">
        <v>449</v>
      </c>
      <c r="B12" s="35">
        <v>0</v>
      </c>
      <c r="C12" s="35">
        <v>0</v>
      </c>
      <c r="D12" s="35">
        <v>0</v>
      </c>
      <c r="E12" s="35">
        <v>0</v>
      </c>
      <c r="F12" s="34" t="s">
        <v>52</v>
      </c>
      <c r="G12" s="1" t="s">
        <v>129</v>
      </c>
      <c r="H12" s="1" t="s">
        <v>438</v>
      </c>
      <c r="I12" s="1" t="s">
        <v>450</v>
      </c>
      <c r="J12" s="1" t="s">
        <v>52</v>
      </c>
      <c r="K12" s="1" t="s">
        <v>52</v>
      </c>
      <c r="M12" s="1" t="s">
        <v>52</v>
      </c>
      <c r="O12" s="1" t="s">
        <v>52</v>
      </c>
      <c r="P12" s="1" t="s">
        <v>52</v>
      </c>
      <c r="Q12" s="1" t="s">
        <v>52</v>
      </c>
      <c r="R12" s="1" t="s">
        <v>52</v>
      </c>
      <c r="S12" s="1" t="s">
        <v>52</v>
      </c>
      <c r="T12" s="1" t="s">
        <v>52</v>
      </c>
    </row>
    <row r="13" spans="1:20" ht="20.100000000000001" customHeight="1">
      <c r="A13" s="34" t="s">
        <v>444</v>
      </c>
      <c r="B13" s="35">
        <v>0</v>
      </c>
      <c r="C13" s="35">
        <v>0</v>
      </c>
      <c r="D13" s="35">
        <v>0</v>
      </c>
      <c r="E13" s="35">
        <v>0</v>
      </c>
      <c r="F13" s="34" t="s">
        <v>52</v>
      </c>
      <c r="G13" s="1" t="s">
        <v>129</v>
      </c>
      <c r="H13" s="1" t="s">
        <v>438</v>
      </c>
      <c r="I13" s="1" t="s">
        <v>52</v>
      </c>
      <c r="J13" s="1" t="s">
        <v>52</v>
      </c>
      <c r="K13" s="1" t="s">
        <v>52</v>
      </c>
      <c r="M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</row>
    <row r="14" spans="1:20" ht="20.100000000000001" customHeight="1">
      <c r="A14" s="34" t="s">
        <v>451</v>
      </c>
      <c r="B14" s="35">
        <v>0</v>
      </c>
      <c r="C14" s="35">
        <v>0</v>
      </c>
      <c r="D14" s="35">
        <v>0</v>
      </c>
      <c r="E14" s="35">
        <v>0</v>
      </c>
      <c r="F14" s="34" t="s">
        <v>52</v>
      </c>
      <c r="G14" s="1" t="s">
        <v>129</v>
      </c>
      <c r="H14" s="1" t="s">
        <v>438</v>
      </c>
      <c r="I14" s="1" t="s">
        <v>452</v>
      </c>
      <c r="J14" s="1" t="s">
        <v>52</v>
      </c>
      <c r="K14" s="1" t="s">
        <v>52</v>
      </c>
      <c r="M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</row>
    <row r="15" spans="1:20" ht="20.100000000000001" customHeight="1">
      <c r="A15" s="34" t="s">
        <v>453</v>
      </c>
      <c r="B15" s="35">
        <v>0</v>
      </c>
      <c r="C15" s="35">
        <v>0</v>
      </c>
      <c r="D15" s="35">
        <v>0</v>
      </c>
      <c r="E15" s="35">
        <v>0</v>
      </c>
      <c r="F15" s="34" t="s">
        <v>52</v>
      </c>
      <c r="G15" s="1" t="s">
        <v>129</v>
      </c>
      <c r="H15" s="1" t="s">
        <v>438</v>
      </c>
      <c r="I15" s="1" t="s">
        <v>454</v>
      </c>
      <c r="J15" s="1" t="s">
        <v>52</v>
      </c>
      <c r="K15" s="1" t="s">
        <v>52</v>
      </c>
      <c r="M15" s="1" t="s">
        <v>52</v>
      </c>
      <c r="O15" s="1" t="s">
        <v>52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</row>
    <row r="16" spans="1:20" ht="20.100000000000001" customHeight="1">
      <c r="A16" s="34" t="s">
        <v>455</v>
      </c>
      <c r="B16" s="35">
        <v>0</v>
      </c>
      <c r="C16" s="35">
        <v>0</v>
      </c>
      <c r="D16" s="35">
        <v>0</v>
      </c>
      <c r="E16" s="35">
        <v>0</v>
      </c>
      <c r="F16" s="34" t="s">
        <v>52</v>
      </c>
      <c r="G16" s="1" t="s">
        <v>129</v>
      </c>
      <c r="H16" s="1" t="s">
        <v>438</v>
      </c>
      <c r="I16" s="1" t="s">
        <v>456</v>
      </c>
      <c r="J16" s="1" t="s">
        <v>52</v>
      </c>
      <c r="K16" s="1" t="s">
        <v>52</v>
      </c>
      <c r="M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</row>
    <row r="17" spans="1:20" ht="20.100000000000001" customHeight="1">
      <c r="A17" s="34" t="s">
        <v>457</v>
      </c>
      <c r="B17" s="35">
        <v>0</v>
      </c>
      <c r="C17" s="35">
        <v>0</v>
      </c>
      <c r="D17" s="35">
        <v>0</v>
      </c>
      <c r="E17" s="35">
        <v>0</v>
      </c>
      <c r="F17" s="34" t="s">
        <v>52</v>
      </c>
      <c r="G17" s="1" t="s">
        <v>129</v>
      </c>
      <c r="H17" s="1" t="s">
        <v>438</v>
      </c>
      <c r="I17" s="1" t="s">
        <v>458</v>
      </c>
      <c r="J17" s="1" t="s">
        <v>52</v>
      </c>
      <c r="K17" s="1" t="s">
        <v>52</v>
      </c>
      <c r="M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</row>
    <row r="18" spans="1:20" ht="20.100000000000001" customHeight="1">
      <c r="A18" s="34" t="s">
        <v>459</v>
      </c>
      <c r="B18" s="35">
        <v>0</v>
      </c>
      <c r="C18" s="35">
        <v>0</v>
      </c>
      <c r="D18" s="35">
        <v>0</v>
      </c>
      <c r="E18" s="35">
        <v>0</v>
      </c>
      <c r="F18" s="34" t="s">
        <v>52</v>
      </c>
      <c r="G18" s="1" t="s">
        <v>129</v>
      </c>
      <c r="H18" s="1" t="s">
        <v>438</v>
      </c>
      <c r="I18" s="1" t="s">
        <v>460</v>
      </c>
      <c r="J18" s="1" t="s">
        <v>52</v>
      </c>
      <c r="K18" s="1" t="s">
        <v>52</v>
      </c>
      <c r="M18" s="1" t="s">
        <v>52</v>
      </c>
      <c r="O18" s="1" t="s">
        <v>52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</row>
    <row r="19" spans="1:20" ht="20.100000000000001" customHeight="1">
      <c r="A19" s="34" t="s">
        <v>461</v>
      </c>
      <c r="B19" s="35">
        <v>0</v>
      </c>
      <c r="C19" s="35">
        <v>0</v>
      </c>
      <c r="D19" s="35">
        <v>0</v>
      </c>
      <c r="E19" s="35">
        <v>0</v>
      </c>
      <c r="F19" s="34" t="s">
        <v>52</v>
      </c>
      <c r="G19" s="1" t="s">
        <v>129</v>
      </c>
      <c r="H19" s="1" t="s">
        <v>438</v>
      </c>
      <c r="I19" s="1" t="s">
        <v>462</v>
      </c>
      <c r="J19" s="1" t="s">
        <v>52</v>
      </c>
      <c r="K19" s="1" t="s">
        <v>52</v>
      </c>
      <c r="M19" s="1" t="s">
        <v>52</v>
      </c>
      <c r="O19" s="1" t="s">
        <v>52</v>
      </c>
      <c r="P19" s="1" t="s">
        <v>52</v>
      </c>
      <c r="Q19" s="1" t="s">
        <v>52</v>
      </c>
      <c r="R19" s="1" t="s">
        <v>52</v>
      </c>
      <c r="S19" s="1" t="s">
        <v>52</v>
      </c>
      <c r="T19" s="1" t="s">
        <v>52</v>
      </c>
    </row>
    <row r="20" spans="1:20" ht="20.100000000000001" customHeight="1">
      <c r="A20" s="34" t="s">
        <v>463</v>
      </c>
      <c r="B20" s="35">
        <v>0</v>
      </c>
      <c r="C20" s="35">
        <v>0</v>
      </c>
      <c r="D20" s="35">
        <v>0</v>
      </c>
      <c r="E20" s="35">
        <v>0</v>
      </c>
      <c r="F20" s="34" t="s">
        <v>52</v>
      </c>
      <c r="G20" s="1" t="s">
        <v>129</v>
      </c>
      <c r="H20" s="1" t="s">
        <v>438</v>
      </c>
      <c r="I20" s="1" t="s">
        <v>464</v>
      </c>
      <c r="J20" s="1" t="s">
        <v>52</v>
      </c>
      <c r="K20" s="1" t="s">
        <v>52</v>
      </c>
      <c r="M20" s="1" t="s">
        <v>52</v>
      </c>
      <c r="O20" s="1" t="s">
        <v>52</v>
      </c>
      <c r="P20" s="1" t="s">
        <v>52</v>
      </c>
      <c r="Q20" s="1" t="s">
        <v>52</v>
      </c>
      <c r="R20" s="1" t="s">
        <v>52</v>
      </c>
      <c r="S20" s="1" t="s">
        <v>52</v>
      </c>
      <c r="T20" s="1" t="s">
        <v>52</v>
      </c>
    </row>
    <row r="21" spans="1:20" ht="20.100000000000001" customHeight="1">
      <c r="A21" s="34" t="s">
        <v>465</v>
      </c>
      <c r="B21" s="35">
        <v>0</v>
      </c>
      <c r="C21" s="35">
        <v>0</v>
      </c>
      <c r="D21" s="35">
        <v>0</v>
      </c>
      <c r="E21" s="35">
        <v>0</v>
      </c>
      <c r="F21" s="34" t="s">
        <v>52</v>
      </c>
      <c r="G21" s="1" t="s">
        <v>129</v>
      </c>
      <c r="H21" s="1" t="s">
        <v>438</v>
      </c>
      <c r="I21" s="1" t="s">
        <v>466</v>
      </c>
      <c r="J21" s="1" t="s">
        <v>52</v>
      </c>
      <c r="K21" s="1" t="s">
        <v>52</v>
      </c>
      <c r="M21" s="1" t="s">
        <v>52</v>
      </c>
      <c r="O21" s="1" t="s">
        <v>52</v>
      </c>
      <c r="P21" s="1" t="s">
        <v>52</v>
      </c>
      <c r="Q21" s="1" t="s">
        <v>52</v>
      </c>
      <c r="R21" s="1" t="s">
        <v>52</v>
      </c>
      <c r="S21" s="1" t="s">
        <v>52</v>
      </c>
      <c r="T21" s="1" t="s">
        <v>52</v>
      </c>
    </row>
    <row r="22" spans="1:20" ht="20.100000000000001" customHeight="1">
      <c r="A22" s="34" t="s">
        <v>467</v>
      </c>
      <c r="B22" s="35">
        <v>0</v>
      </c>
      <c r="C22" s="35">
        <v>0</v>
      </c>
      <c r="D22" s="35">
        <v>0</v>
      </c>
      <c r="E22" s="35">
        <v>0</v>
      </c>
      <c r="F22" s="34" t="s">
        <v>52</v>
      </c>
      <c r="G22" s="1" t="s">
        <v>129</v>
      </c>
      <c r="H22" s="1" t="s">
        <v>438</v>
      </c>
      <c r="I22" s="1" t="s">
        <v>468</v>
      </c>
      <c r="J22" s="1" t="s">
        <v>52</v>
      </c>
      <c r="K22" s="1" t="s">
        <v>52</v>
      </c>
      <c r="M22" s="1" t="s">
        <v>52</v>
      </c>
      <c r="O22" s="1" t="s">
        <v>52</v>
      </c>
      <c r="P22" s="1" t="s">
        <v>52</v>
      </c>
      <c r="Q22" s="1" t="s">
        <v>52</v>
      </c>
      <c r="R22" s="1" t="s">
        <v>52</v>
      </c>
      <c r="S22" s="1" t="s">
        <v>52</v>
      </c>
      <c r="T22" s="1" t="s">
        <v>52</v>
      </c>
    </row>
    <row r="23" spans="1:20" ht="20.100000000000001" customHeight="1">
      <c r="A23" s="34" t="s">
        <v>469</v>
      </c>
      <c r="B23" s="35">
        <v>0</v>
      </c>
      <c r="C23" s="35">
        <v>0</v>
      </c>
      <c r="D23" s="35">
        <v>0</v>
      </c>
      <c r="E23" s="35">
        <v>0</v>
      </c>
      <c r="F23" s="34" t="s">
        <v>52</v>
      </c>
      <c r="G23" s="1" t="s">
        <v>129</v>
      </c>
      <c r="H23" s="1" t="s">
        <v>438</v>
      </c>
      <c r="I23" s="1" t="s">
        <v>470</v>
      </c>
      <c r="J23" s="1" t="s">
        <v>52</v>
      </c>
      <c r="K23" s="1" t="s">
        <v>52</v>
      </c>
      <c r="M23" s="1" t="s">
        <v>52</v>
      </c>
      <c r="O23" s="1" t="s">
        <v>52</v>
      </c>
      <c r="P23" s="1" t="s">
        <v>52</v>
      </c>
      <c r="Q23" s="1" t="s">
        <v>52</v>
      </c>
      <c r="R23" s="1" t="s">
        <v>52</v>
      </c>
      <c r="S23" s="1" t="s">
        <v>52</v>
      </c>
      <c r="T23" s="1" t="s">
        <v>52</v>
      </c>
    </row>
    <row r="24" spans="1:20" ht="20.100000000000001" customHeight="1">
      <c r="A24" s="34" t="s">
        <v>471</v>
      </c>
      <c r="B24" s="35">
        <v>0</v>
      </c>
      <c r="C24" s="35">
        <v>0</v>
      </c>
      <c r="D24" s="35">
        <v>0</v>
      </c>
      <c r="E24" s="35">
        <v>0</v>
      </c>
      <c r="F24" s="34" t="s">
        <v>52</v>
      </c>
      <c r="G24" s="1" t="s">
        <v>129</v>
      </c>
      <c r="H24" s="1" t="s">
        <v>438</v>
      </c>
      <c r="I24" s="1" t="s">
        <v>472</v>
      </c>
      <c r="J24" s="1" t="s">
        <v>52</v>
      </c>
      <c r="K24" s="1" t="s">
        <v>52</v>
      </c>
      <c r="M24" s="1" t="s">
        <v>52</v>
      </c>
      <c r="O24" s="1" t="s">
        <v>52</v>
      </c>
      <c r="P24" s="1" t="s">
        <v>52</v>
      </c>
      <c r="Q24" s="1" t="s">
        <v>52</v>
      </c>
      <c r="R24" s="1" t="s">
        <v>52</v>
      </c>
      <c r="S24" s="1" t="s">
        <v>52</v>
      </c>
      <c r="T24" s="1" t="s">
        <v>52</v>
      </c>
    </row>
    <row r="25" spans="1:20" ht="20.100000000000001" customHeight="1">
      <c r="A25" s="34" t="s">
        <v>473</v>
      </c>
      <c r="B25" s="35">
        <v>0</v>
      </c>
      <c r="C25" s="35">
        <v>0</v>
      </c>
      <c r="D25" s="35">
        <v>0</v>
      </c>
      <c r="E25" s="35">
        <v>0</v>
      </c>
      <c r="F25" s="34" t="s">
        <v>52</v>
      </c>
      <c r="G25" s="1" t="s">
        <v>129</v>
      </c>
      <c r="H25" s="1" t="s">
        <v>438</v>
      </c>
      <c r="I25" s="1" t="s">
        <v>474</v>
      </c>
      <c r="J25" s="1" t="s">
        <v>52</v>
      </c>
      <c r="K25" s="1" t="s">
        <v>52</v>
      </c>
      <c r="M25" s="1" t="s">
        <v>52</v>
      </c>
      <c r="O25" s="1" t="s">
        <v>52</v>
      </c>
      <c r="P25" s="1" t="s">
        <v>52</v>
      </c>
      <c r="Q25" s="1" t="s">
        <v>52</v>
      </c>
      <c r="R25" s="1" t="s">
        <v>52</v>
      </c>
      <c r="S25" s="1" t="s">
        <v>52</v>
      </c>
      <c r="T25" s="1" t="s">
        <v>52</v>
      </c>
    </row>
    <row r="26" spans="1:20" ht="20.100000000000001" customHeight="1">
      <c r="A26" s="34" t="s">
        <v>475</v>
      </c>
      <c r="B26" s="35">
        <v>0</v>
      </c>
      <c r="C26" s="35">
        <v>0</v>
      </c>
      <c r="D26" s="35">
        <v>0</v>
      </c>
      <c r="E26" s="35">
        <v>0</v>
      </c>
      <c r="F26" s="34" t="s">
        <v>52</v>
      </c>
      <c r="G26" s="1" t="s">
        <v>129</v>
      </c>
      <c r="H26" s="1" t="s">
        <v>438</v>
      </c>
      <c r="I26" s="1" t="s">
        <v>476</v>
      </c>
      <c r="J26" s="1" t="s">
        <v>52</v>
      </c>
      <c r="K26" s="1" t="s">
        <v>52</v>
      </c>
      <c r="M26" s="1" t="s">
        <v>52</v>
      </c>
      <c r="O26" s="1" t="s">
        <v>52</v>
      </c>
      <c r="P26" s="1" t="s">
        <v>52</v>
      </c>
      <c r="Q26" s="1" t="s">
        <v>52</v>
      </c>
      <c r="R26" s="1" t="s">
        <v>52</v>
      </c>
      <c r="S26" s="1" t="s">
        <v>52</v>
      </c>
      <c r="T26" s="1" t="s">
        <v>52</v>
      </c>
    </row>
    <row r="27" spans="1:20" ht="20.100000000000001" customHeight="1">
      <c r="A27" s="34" t="s">
        <v>477</v>
      </c>
      <c r="B27" s="35">
        <v>0</v>
      </c>
      <c r="C27" s="35">
        <v>0</v>
      </c>
      <c r="D27" s="35">
        <v>0</v>
      </c>
      <c r="E27" s="35">
        <v>0</v>
      </c>
      <c r="F27" s="34" t="s">
        <v>52</v>
      </c>
      <c r="G27" s="1" t="s">
        <v>129</v>
      </c>
      <c r="H27" s="1" t="s">
        <v>438</v>
      </c>
      <c r="I27" s="1" t="s">
        <v>478</v>
      </c>
      <c r="J27" s="1" t="s">
        <v>52</v>
      </c>
      <c r="K27" s="1" t="s">
        <v>52</v>
      </c>
      <c r="M27" s="1" t="s">
        <v>52</v>
      </c>
      <c r="O27" s="1" t="s">
        <v>52</v>
      </c>
      <c r="P27" s="1" t="s">
        <v>52</v>
      </c>
      <c r="Q27" s="1" t="s">
        <v>52</v>
      </c>
      <c r="R27" s="1" t="s">
        <v>52</v>
      </c>
      <c r="S27" s="1" t="s">
        <v>52</v>
      </c>
      <c r="T27" s="1" t="s">
        <v>52</v>
      </c>
    </row>
    <row r="28" spans="1:20" ht="20.100000000000001" customHeight="1">
      <c r="A28" s="34" t="s">
        <v>479</v>
      </c>
      <c r="B28" s="35">
        <v>0</v>
      </c>
      <c r="C28" s="35">
        <v>0</v>
      </c>
      <c r="D28" s="35">
        <v>0</v>
      </c>
      <c r="E28" s="35">
        <v>0</v>
      </c>
      <c r="F28" s="34" t="s">
        <v>52</v>
      </c>
      <c r="G28" s="1" t="s">
        <v>129</v>
      </c>
      <c r="H28" s="1" t="s">
        <v>438</v>
      </c>
      <c r="I28" s="1" t="s">
        <v>480</v>
      </c>
      <c r="J28" s="1" t="s">
        <v>52</v>
      </c>
      <c r="K28" s="1" t="s">
        <v>52</v>
      </c>
      <c r="M28" s="1" t="s">
        <v>52</v>
      </c>
      <c r="O28" s="1" t="s">
        <v>52</v>
      </c>
      <c r="P28" s="1" t="s">
        <v>52</v>
      </c>
      <c r="Q28" s="1" t="s">
        <v>52</v>
      </c>
      <c r="R28" s="1" t="s">
        <v>52</v>
      </c>
      <c r="S28" s="1" t="s">
        <v>52</v>
      </c>
      <c r="T28" s="1" t="s">
        <v>52</v>
      </c>
    </row>
    <row r="29" spans="1:20" ht="20.100000000000001" customHeight="1">
      <c r="A29" s="34" t="s">
        <v>481</v>
      </c>
      <c r="B29" s="35">
        <v>0</v>
      </c>
      <c r="C29" s="35">
        <v>0</v>
      </c>
      <c r="D29" s="35">
        <v>0</v>
      </c>
      <c r="E29" s="35">
        <v>0</v>
      </c>
      <c r="F29" s="34" t="s">
        <v>52</v>
      </c>
      <c r="G29" s="1" t="s">
        <v>129</v>
      </c>
      <c r="H29" s="1" t="s">
        <v>438</v>
      </c>
      <c r="I29" s="1" t="s">
        <v>482</v>
      </c>
      <c r="J29" s="1" t="s">
        <v>52</v>
      </c>
      <c r="K29" s="1" t="s">
        <v>52</v>
      </c>
      <c r="M29" s="1" t="s">
        <v>52</v>
      </c>
      <c r="O29" s="1" t="s">
        <v>52</v>
      </c>
      <c r="P29" s="1" t="s">
        <v>52</v>
      </c>
      <c r="Q29" s="1" t="s">
        <v>52</v>
      </c>
      <c r="R29" s="1" t="s">
        <v>52</v>
      </c>
      <c r="S29" s="1" t="s">
        <v>52</v>
      </c>
      <c r="T29" s="1" t="s">
        <v>52</v>
      </c>
    </row>
    <row r="30" spans="1:20" ht="20.100000000000001" customHeight="1">
      <c r="A30" s="34" t="s">
        <v>483</v>
      </c>
      <c r="B30" s="35">
        <v>0</v>
      </c>
      <c r="C30" s="35">
        <v>0</v>
      </c>
      <c r="D30" s="35">
        <v>0</v>
      </c>
      <c r="E30" s="35">
        <v>0</v>
      </c>
      <c r="F30" s="34" t="s">
        <v>52</v>
      </c>
      <c r="G30" s="1" t="s">
        <v>129</v>
      </c>
      <c r="H30" s="1" t="s">
        <v>438</v>
      </c>
      <c r="I30" s="1" t="s">
        <v>484</v>
      </c>
      <c r="J30" s="1" t="s">
        <v>52</v>
      </c>
      <c r="K30" s="1" t="s">
        <v>52</v>
      </c>
      <c r="M30" s="1" t="s">
        <v>52</v>
      </c>
      <c r="O30" s="1" t="s">
        <v>52</v>
      </c>
      <c r="P30" s="1" t="s">
        <v>52</v>
      </c>
      <c r="Q30" s="1" t="s">
        <v>52</v>
      </c>
      <c r="R30" s="1" t="s">
        <v>52</v>
      </c>
      <c r="S30" s="1" t="s">
        <v>52</v>
      </c>
      <c r="T30" s="1" t="s">
        <v>52</v>
      </c>
    </row>
    <row r="31" spans="1:20" ht="20.100000000000001" customHeight="1">
      <c r="A31" s="34" t="s">
        <v>485</v>
      </c>
      <c r="B31" s="35">
        <v>0</v>
      </c>
      <c r="C31" s="35">
        <v>0</v>
      </c>
      <c r="D31" s="35">
        <v>0</v>
      </c>
      <c r="E31" s="35">
        <v>0</v>
      </c>
      <c r="F31" s="34" t="s">
        <v>52</v>
      </c>
      <c r="G31" s="1" t="s">
        <v>129</v>
      </c>
      <c r="H31" s="1" t="s">
        <v>438</v>
      </c>
      <c r="I31" s="1" t="s">
        <v>486</v>
      </c>
      <c r="J31" s="1" t="s">
        <v>52</v>
      </c>
      <c r="K31" s="1" t="s">
        <v>52</v>
      </c>
      <c r="M31" s="1" t="s">
        <v>52</v>
      </c>
      <c r="O31" s="1" t="s">
        <v>52</v>
      </c>
      <c r="P31" s="1" t="s">
        <v>52</v>
      </c>
      <c r="Q31" s="1" t="s">
        <v>52</v>
      </c>
      <c r="R31" s="1" t="s">
        <v>52</v>
      </c>
      <c r="S31" s="1" t="s">
        <v>52</v>
      </c>
      <c r="T31" s="1" t="s">
        <v>52</v>
      </c>
    </row>
    <row r="32" spans="1:20" ht="20.100000000000001" customHeight="1">
      <c r="A32" s="34" t="s">
        <v>487</v>
      </c>
      <c r="B32" s="35">
        <v>0</v>
      </c>
      <c r="C32" s="35">
        <v>0</v>
      </c>
      <c r="D32" s="35">
        <v>0</v>
      </c>
      <c r="E32" s="35">
        <v>0</v>
      </c>
      <c r="F32" s="34" t="s">
        <v>52</v>
      </c>
      <c r="G32" s="1" t="s">
        <v>129</v>
      </c>
      <c r="H32" s="1" t="s">
        <v>438</v>
      </c>
      <c r="I32" s="1" t="s">
        <v>488</v>
      </c>
      <c r="J32" s="1" t="s">
        <v>52</v>
      </c>
      <c r="K32" s="1" t="s">
        <v>52</v>
      </c>
      <c r="M32" s="1" t="s">
        <v>52</v>
      </c>
      <c r="O32" s="1" t="s">
        <v>52</v>
      </c>
      <c r="P32" s="1" t="s">
        <v>52</v>
      </c>
      <c r="Q32" s="1" t="s">
        <v>52</v>
      </c>
      <c r="R32" s="1" t="s">
        <v>52</v>
      </c>
      <c r="S32" s="1" t="s">
        <v>52</v>
      </c>
      <c r="T32" s="1" t="s">
        <v>52</v>
      </c>
    </row>
    <row r="33" spans="1:20" ht="20.100000000000001" customHeight="1">
      <c r="A33" s="34" t="s">
        <v>489</v>
      </c>
      <c r="B33" s="35">
        <v>0</v>
      </c>
      <c r="C33" s="35">
        <v>0</v>
      </c>
      <c r="D33" s="35">
        <v>0</v>
      </c>
      <c r="E33" s="35">
        <v>0</v>
      </c>
      <c r="F33" s="34" t="s">
        <v>52</v>
      </c>
      <c r="G33" s="1" t="s">
        <v>129</v>
      </c>
      <c r="H33" s="1" t="s">
        <v>438</v>
      </c>
      <c r="I33" s="1" t="s">
        <v>490</v>
      </c>
      <c r="J33" s="1" t="s">
        <v>52</v>
      </c>
      <c r="K33" s="1" t="s">
        <v>52</v>
      </c>
      <c r="M33" s="1" t="s">
        <v>52</v>
      </c>
      <c r="O33" s="1" t="s">
        <v>52</v>
      </c>
      <c r="P33" s="1" t="s">
        <v>52</v>
      </c>
      <c r="Q33" s="1" t="s">
        <v>52</v>
      </c>
      <c r="R33" s="1" t="s">
        <v>52</v>
      </c>
      <c r="S33" s="1" t="s">
        <v>52</v>
      </c>
      <c r="T33" s="1" t="s">
        <v>52</v>
      </c>
    </row>
    <row r="34" spans="1:20" ht="20.100000000000001" customHeight="1">
      <c r="A34" s="34" t="s">
        <v>491</v>
      </c>
      <c r="B34" s="35">
        <v>0</v>
      </c>
      <c r="C34" s="35">
        <v>0</v>
      </c>
      <c r="D34" s="35">
        <v>0</v>
      </c>
      <c r="E34" s="35">
        <v>0</v>
      </c>
      <c r="F34" s="34" t="s">
        <v>52</v>
      </c>
      <c r="G34" s="1" t="s">
        <v>129</v>
      </c>
      <c r="H34" s="1" t="s">
        <v>438</v>
      </c>
      <c r="I34" s="1" t="s">
        <v>492</v>
      </c>
      <c r="J34" s="1" t="s">
        <v>52</v>
      </c>
      <c r="K34" s="1" t="s">
        <v>52</v>
      </c>
      <c r="M34" s="1" t="s">
        <v>52</v>
      </c>
      <c r="O34" s="1" t="s">
        <v>52</v>
      </c>
      <c r="P34" s="1" t="s">
        <v>52</v>
      </c>
      <c r="Q34" s="1" t="s">
        <v>52</v>
      </c>
      <c r="R34" s="1" t="s">
        <v>52</v>
      </c>
      <c r="S34" s="1" t="s">
        <v>52</v>
      </c>
      <c r="T34" s="1" t="s">
        <v>52</v>
      </c>
    </row>
    <row r="35" spans="1:20" ht="20.100000000000001" customHeight="1">
      <c r="A35" s="34" t="s">
        <v>493</v>
      </c>
      <c r="B35" s="35">
        <v>0</v>
      </c>
      <c r="C35" s="35">
        <v>0</v>
      </c>
      <c r="D35" s="35">
        <v>0</v>
      </c>
      <c r="E35" s="35">
        <v>0</v>
      </c>
      <c r="F35" s="34" t="s">
        <v>52</v>
      </c>
      <c r="G35" s="1" t="s">
        <v>129</v>
      </c>
      <c r="H35" s="1" t="s">
        <v>438</v>
      </c>
      <c r="I35" s="1" t="s">
        <v>494</v>
      </c>
      <c r="J35" s="1" t="s">
        <v>52</v>
      </c>
      <c r="K35" s="1" t="s">
        <v>52</v>
      </c>
      <c r="M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</row>
    <row r="36" spans="1:20" ht="20.100000000000001" customHeight="1">
      <c r="A36" s="34" t="s">
        <v>495</v>
      </c>
      <c r="B36" s="35">
        <v>0</v>
      </c>
      <c r="C36" s="35">
        <v>0</v>
      </c>
      <c r="D36" s="35"/>
      <c r="E36" s="35"/>
      <c r="F36" s="34" t="s">
        <v>52</v>
      </c>
      <c r="G36" s="1" t="s">
        <v>129</v>
      </c>
      <c r="H36" s="1" t="s">
        <v>438</v>
      </c>
      <c r="I36" s="1" t="s">
        <v>496</v>
      </c>
      <c r="J36" s="1" t="s">
        <v>52</v>
      </c>
      <c r="K36" s="1" t="s">
        <v>52</v>
      </c>
      <c r="M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</row>
    <row r="37" spans="1:20" ht="20.100000000000001" customHeight="1">
      <c r="A37" s="34" t="s">
        <v>497</v>
      </c>
      <c r="B37" s="35">
        <v>0</v>
      </c>
      <c r="C37" s="35">
        <v>0</v>
      </c>
      <c r="D37" s="35"/>
      <c r="E37" s="35"/>
      <c r="F37" s="34" t="s">
        <v>52</v>
      </c>
      <c r="G37" s="1" t="s">
        <v>129</v>
      </c>
      <c r="H37" s="1" t="s">
        <v>438</v>
      </c>
      <c r="I37" s="1" t="s">
        <v>498</v>
      </c>
      <c r="J37" s="1" t="s">
        <v>52</v>
      </c>
      <c r="K37" s="1" t="s">
        <v>52</v>
      </c>
      <c r="M37" s="1" t="s">
        <v>52</v>
      </c>
      <c r="O37" s="1" t="s">
        <v>52</v>
      </c>
      <c r="P37" s="1" t="s">
        <v>52</v>
      </c>
      <c r="Q37" s="1" t="s">
        <v>52</v>
      </c>
      <c r="R37" s="1" t="s">
        <v>52</v>
      </c>
      <c r="S37" s="1" t="s">
        <v>52</v>
      </c>
      <c r="T37" s="1" t="s">
        <v>52</v>
      </c>
    </row>
    <row r="38" spans="1:20" ht="20.100000000000001" customHeight="1">
      <c r="A38" s="34" t="s">
        <v>499</v>
      </c>
      <c r="B38" s="35">
        <v>0</v>
      </c>
      <c r="C38" s="35">
        <v>0</v>
      </c>
      <c r="D38" s="35"/>
      <c r="E38" s="35"/>
      <c r="F38" s="34" t="s">
        <v>52</v>
      </c>
      <c r="G38" s="1" t="s">
        <v>129</v>
      </c>
      <c r="H38" s="1" t="s">
        <v>438</v>
      </c>
      <c r="I38" s="1" t="s">
        <v>500</v>
      </c>
      <c r="J38" s="1" t="s">
        <v>52</v>
      </c>
      <c r="K38" s="1" t="s">
        <v>52</v>
      </c>
      <c r="M38" s="1" t="s">
        <v>52</v>
      </c>
      <c r="O38" s="1" t="s">
        <v>52</v>
      </c>
      <c r="P38" s="1" t="s">
        <v>52</v>
      </c>
      <c r="Q38" s="1" t="s">
        <v>52</v>
      </c>
      <c r="R38" s="1" t="s">
        <v>52</v>
      </c>
      <c r="S38" s="1" t="s">
        <v>52</v>
      </c>
      <c r="T38" s="1" t="s">
        <v>52</v>
      </c>
    </row>
    <row r="39" spans="1:20" ht="20.100000000000001" customHeight="1">
      <c r="A39" s="34" t="s">
        <v>501</v>
      </c>
      <c r="B39" s="35">
        <v>0</v>
      </c>
      <c r="C39" s="35">
        <v>0</v>
      </c>
      <c r="D39" s="35"/>
      <c r="E39" s="35"/>
      <c r="F39" s="34" t="s">
        <v>52</v>
      </c>
      <c r="G39" s="1" t="s">
        <v>129</v>
      </c>
      <c r="H39" s="1" t="s">
        <v>438</v>
      </c>
      <c r="I39" s="1" t="s">
        <v>502</v>
      </c>
      <c r="J39" s="1" t="s">
        <v>52</v>
      </c>
      <c r="K39" s="1" t="s">
        <v>52</v>
      </c>
      <c r="M39" s="1" t="s">
        <v>52</v>
      </c>
      <c r="O39" s="1" t="s">
        <v>52</v>
      </c>
      <c r="P39" s="1" t="s">
        <v>52</v>
      </c>
      <c r="Q39" s="1" t="s">
        <v>52</v>
      </c>
      <c r="R39" s="1" t="s">
        <v>52</v>
      </c>
      <c r="S39" s="1" t="s">
        <v>52</v>
      </c>
      <c r="T39" s="1" t="s">
        <v>52</v>
      </c>
    </row>
    <row r="40" spans="1:20" ht="20.100000000000001" customHeight="1">
      <c r="A40" s="34" t="s">
        <v>444</v>
      </c>
      <c r="B40" s="35">
        <v>0</v>
      </c>
      <c r="C40" s="35">
        <v>0</v>
      </c>
      <c r="D40" s="35"/>
      <c r="E40" s="35"/>
      <c r="F40" s="34" t="s">
        <v>52</v>
      </c>
      <c r="G40" s="1" t="s">
        <v>129</v>
      </c>
      <c r="H40" s="1" t="s">
        <v>438</v>
      </c>
      <c r="I40" s="1" t="s">
        <v>52</v>
      </c>
      <c r="J40" s="1" t="s">
        <v>52</v>
      </c>
      <c r="K40" s="1" t="s">
        <v>52</v>
      </c>
      <c r="M40" s="1" t="s">
        <v>52</v>
      </c>
      <c r="O40" s="1" t="s">
        <v>52</v>
      </c>
      <c r="P40" s="1" t="s">
        <v>52</v>
      </c>
      <c r="Q40" s="1" t="s">
        <v>52</v>
      </c>
      <c r="R40" s="1" t="s">
        <v>52</v>
      </c>
      <c r="S40" s="1" t="s">
        <v>52</v>
      </c>
      <c r="T40" s="1" t="s">
        <v>52</v>
      </c>
    </row>
    <row r="41" spans="1:20" ht="20.100000000000001" customHeight="1">
      <c r="A41" s="34" t="s">
        <v>503</v>
      </c>
      <c r="B41" s="35">
        <v>0</v>
      </c>
      <c r="C41" s="35">
        <v>0</v>
      </c>
      <c r="D41" s="35"/>
      <c r="E41" s="35"/>
      <c r="F41" s="34" t="s">
        <v>52</v>
      </c>
      <c r="G41" s="1" t="s">
        <v>129</v>
      </c>
      <c r="H41" s="1" t="s">
        <v>438</v>
      </c>
      <c r="I41" s="1" t="s">
        <v>504</v>
      </c>
      <c r="J41" s="1" t="s">
        <v>52</v>
      </c>
      <c r="K41" s="1" t="s">
        <v>52</v>
      </c>
      <c r="M41" s="1" t="s">
        <v>52</v>
      </c>
      <c r="O41" s="1" t="s">
        <v>52</v>
      </c>
      <c r="P41" s="1" t="s">
        <v>52</v>
      </c>
      <c r="Q41" s="1" t="s">
        <v>52</v>
      </c>
      <c r="R41" s="1" t="s">
        <v>52</v>
      </c>
      <c r="S41" s="1" t="s">
        <v>52</v>
      </c>
      <c r="T41" s="1" t="s">
        <v>52</v>
      </c>
    </row>
    <row r="42" spans="1:20" ht="20.100000000000001" customHeight="1">
      <c r="A42" s="34" t="s">
        <v>455</v>
      </c>
      <c r="B42" s="35">
        <v>0</v>
      </c>
      <c r="C42" s="35">
        <v>0</v>
      </c>
      <c r="D42" s="35"/>
      <c r="E42" s="35"/>
      <c r="F42" s="34" t="s">
        <v>52</v>
      </c>
      <c r="G42" s="1" t="s">
        <v>129</v>
      </c>
      <c r="H42" s="1" t="s">
        <v>438</v>
      </c>
      <c r="I42" s="1" t="s">
        <v>456</v>
      </c>
      <c r="J42" s="1" t="s">
        <v>52</v>
      </c>
      <c r="K42" s="1" t="s">
        <v>52</v>
      </c>
      <c r="M42" s="1" t="s">
        <v>52</v>
      </c>
      <c r="O42" s="1" t="s">
        <v>52</v>
      </c>
      <c r="P42" s="1" t="s">
        <v>52</v>
      </c>
      <c r="Q42" s="1" t="s">
        <v>52</v>
      </c>
      <c r="R42" s="1" t="s">
        <v>52</v>
      </c>
      <c r="S42" s="1" t="s">
        <v>52</v>
      </c>
      <c r="T42" s="1" t="s">
        <v>52</v>
      </c>
    </row>
    <row r="43" spans="1:20" ht="20.100000000000001" customHeight="1">
      <c r="A43" s="34" t="s">
        <v>457</v>
      </c>
      <c r="B43" s="35">
        <v>0</v>
      </c>
      <c r="C43" s="35">
        <v>0</v>
      </c>
      <c r="D43" s="35"/>
      <c r="E43" s="35"/>
      <c r="F43" s="34" t="s">
        <v>52</v>
      </c>
      <c r="G43" s="1" t="s">
        <v>129</v>
      </c>
      <c r="H43" s="1" t="s">
        <v>438</v>
      </c>
      <c r="I43" s="1" t="s">
        <v>458</v>
      </c>
      <c r="J43" s="1" t="s">
        <v>52</v>
      </c>
      <c r="K43" s="1" t="s">
        <v>52</v>
      </c>
      <c r="M43" s="1" t="s">
        <v>52</v>
      </c>
      <c r="O43" s="1" t="s">
        <v>52</v>
      </c>
      <c r="P43" s="1" t="s">
        <v>52</v>
      </c>
      <c r="Q43" s="1" t="s">
        <v>52</v>
      </c>
      <c r="R43" s="1" t="s">
        <v>52</v>
      </c>
      <c r="S43" s="1" t="s">
        <v>52</v>
      </c>
      <c r="T43" s="1" t="s">
        <v>52</v>
      </c>
    </row>
    <row r="44" spans="1:20" ht="20.100000000000001" customHeight="1">
      <c r="A44" s="34" t="s">
        <v>505</v>
      </c>
      <c r="B44" s="35">
        <v>0</v>
      </c>
      <c r="C44" s="35">
        <v>0</v>
      </c>
      <c r="D44" s="35"/>
      <c r="E44" s="35"/>
      <c r="F44" s="34" t="s">
        <v>52</v>
      </c>
      <c r="G44" s="1" t="s">
        <v>129</v>
      </c>
      <c r="H44" s="1" t="s">
        <v>438</v>
      </c>
      <c r="I44" s="1" t="s">
        <v>506</v>
      </c>
      <c r="J44" s="1" t="s">
        <v>52</v>
      </c>
      <c r="K44" s="1" t="s">
        <v>52</v>
      </c>
      <c r="M44" s="1" t="s">
        <v>52</v>
      </c>
      <c r="O44" s="1" t="s">
        <v>52</v>
      </c>
      <c r="P44" s="1" t="s">
        <v>52</v>
      </c>
      <c r="Q44" s="1" t="s">
        <v>52</v>
      </c>
      <c r="R44" s="1" t="s">
        <v>52</v>
      </c>
      <c r="S44" s="1" t="s">
        <v>52</v>
      </c>
      <c r="T44" s="1" t="s">
        <v>52</v>
      </c>
    </row>
    <row r="45" spans="1:20" ht="20.100000000000001" customHeight="1">
      <c r="A45" s="34" t="s">
        <v>465</v>
      </c>
      <c r="B45" s="35">
        <v>0</v>
      </c>
      <c r="C45" s="35">
        <v>0</v>
      </c>
      <c r="D45" s="35"/>
      <c r="E45" s="35"/>
      <c r="F45" s="34" t="s">
        <v>52</v>
      </c>
      <c r="G45" s="1" t="s">
        <v>129</v>
      </c>
      <c r="H45" s="1" t="s">
        <v>438</v>
      </c>
      <c r="I45" s="1" t="s">
        <v>466</v>
      </c>
      <c r="J45" s="1" t="s">
        <v>52</v>
      </c>
      <c r="K45" s="1" t="s">
        <v>52</v>
      </c>
      <c r="M45" s="1" t="s">
        <v>52</v>
      </c>
      <c r="O45" s="1" t="s">
        <v>52</v>
      </c>
      <c r="P45" s="1" t="s">
        <v>52</v>
      </c>
      <c r="Q45" s="1" t="s">
        <v>52</v>
      </c>
      <c r="R45" s="1" t="s">
        <v>52</v>
      </c>
      <c r="S45" s="1" t="s">
        <v>52</v>
      </c>
      <c r="T45" s="1" t="s">
        <v>52</v>
      </c>
    </row>
    <row r="46" spans="1:20" ht="20.100000000000001" customHeight="1">
      <c r="A46" s="34" t="s">
        <v>507</v>
      </c>
      <c r="B46" s="35">
        <v>0</v>
      </c>
      <c r="C46" s="35">
        <v>0</v>
      </c>
      <c r="D46" s="35"/>
      <c r="E46" s="35"/>
      <c r="F46" s="34" t="s">
        <v>52</v>
      </c>
      <c r="G46" s="1" t="s">
        <v>129</v>
      </c>
      <c r="H46" s="1" t="s">
        <v>438</v>
      </c>
      <c r="I46" s="1" t="s">
        <v>508</v>
      </c>
      <c r="J46" s="1" t="s">
        <v>52</v>
      </c>
      <c r="K46" s="1" t="s">
        <v>52</v>
      </c>
      <c r="M46" s="1" t="s">
        <v>52</v>
      </c>
      <c r="O46" s="1" t="s">
        <v>52</v>
      </c>
      <c r="P46" s="1" t="s">
        <v>52</v>
      </c>
      <c r="Q46" s="1" t="s">
        <v>52</v>
      </c>
      <c r="R46" s="1" t="s">
        <v>52</v>
      </c>
      <c r="S46" s="1" t="s">
        <v>52</v>
      </c>
      <c r="T46" s="1" t="s">
        <v>52</v>
      </c>
    </row>
    <row r="47" spans="1:20" ht="20.100000000000001" customHeight="1">
      <c r="A47" s="34" t="s">
        <v>509</v>
      </c>
      <c r="B47" s="35">
        <v>0</v>
      </c>
      <c r="C47" s="35">
        <v>0</v>
      </c>
      <c r="D47" s="35"/>
      <c r="E47" s="35"/>
      <c r="F47" s="34" t="s">
        <v>52</v>
      </c>
      <c r="G47" s="1" t="s">
        <v>129</v>
      </c>
      <c r="H47" s="1" t="s">
        <v>438</v>
      </c>
      <c r="I47" s="1" t="s">
        <v>510</v>
      </c>
      <c r="J47" s="1" t="s">
        <v>52</v>
      </c>
      <c r="K47" s="1" t="s">
        <v>52</v>
      </c>
      <c r="M47" s="1" t="s">
        <v>52</v>
      </c>
      <c r="O47" s="1" t="s">
        <v>52</v>
      </c>
      <c r="P47" s="1" t="s">
        <v>52</v>
      </c>
      <c r="Q47" s="1" t="s">
        <v>52</v>
      </c>
      <c r="R47" s="1" t="s">
        <v>52</v>
      </c>
      <c r="S47" s="1" t="s">
        <v>52</v>
      </c>
      <c r="T47" s="1" t="s">
        <v>52</v>
      </c>
    </row>
    <row r="48" spans="1:20" ht="20.100000000000001" customHeight="1">
      <c r="A48" s="34" t="s">
        <v>511</v>
      </c>
      <c r="B48" s="35">
        <v>0</v>
      </c>
      <c r="C48" s="35">
        <v>0</v>
      </c>
      <c r="D48" s="35"/>
      <c r="E48" s="35"/>
      <c r="F48" s="34" t="s">
        <v>52</v>
      </c>
      <c r="G48" s="1" t="s">
        <v>129</v>
      </c>
      <c r="H48" s="1" t="s">
        <v>438</v>
      </c>
      <c r="I48" s="1" t="s">
        <v>512</v>
      </c>
      <c r="J48" s="1" t="s">
        <v>52</v>
      </c>
      <c r="K48" s="1" t="s">
        <v>52</v>
      </c>
      <c r="M48" s="1" t="s">
        <v>52</v>
      </c>
      <c r="O48" s="1" t="s">
        <v>52</v>
      </c>
      <c r="P48" s="1" t="s">
        <v>52</v>
      </c>
      <c r="Q48" s="1" t="s">
        <v>52</v>
      </c>
      <c r="R48" s="1" t="s">
        <v>52</v>
      </c>
      <c r="S48" s="1" t="s">
        <v>52</v>
      </c>
      <c r="T48" s="1" t="s">
        <v>52</v>
      </c>
    </row>
    <row r="49" spans="1:20" ht="20.100000000000001" customHeight="1">
      <c r="A49" s="34" t="s">
        <v>513</v>
      </c>
      <c r="B49" s="35">
        <v>0</v>
      </c>
      <c r="C49" s="35">
        <v>0</v>
      </c>
      <c r="D49" s="35"/>
      <c r="E49" s="35"/>
      <c r="F49" s="34" t="s">
        <v>52</v>
      </c>
      <c r="G49" s="1" t="s">
        <v>129</v>
      </c>
      <c r="H49" s="1" t="s">
        <v>438</v>
      </c>
      <c r="I49" s="1" t="s">
        <v>514</v>
      </c>
      <c r="J49" s="1" t="s">
        <v>52</v>
      </c>
      <c r="K49" s="1" t="s">
        <v>52</v>
      </c>
      <c r="M49" s="1" t="s">
        <v>52</v>
      </c>
      <c r="O49" s="1" t="s">
        <v>52</v>
      </c>
      <c r="P49" s="1" t="s">
        <v>52</v>
      </c>
      <c r="Q49" s="1" t="s">
        <v>52</v>
      </c>
      <c r="R49" s="1" t="s">
        <v>52</v>
      </c>
      <c r="S49" s="1" t="s">
        <v>52</v>
      </c>
      <c r="T49" s="1" t="s">
        <v>52</v>
      </c>
    </row>
    <row r="50" spans="1:20" ht="20.100000000000001" customHeight="1">
      <c r="A50" s="34" t="s">
        <v>501</v>
      </c>
      <c r="B50" s="35">
        <v>0</v>
      </c>
      <c r="C50" s="35">
        <v>0</v>
      </c>
      <c r="D50" s="35"/>
      <c r="E50" s="35"/>
      <c r="F50" s="34" t="s">
        <v>52</v>
      </c>
      <c r="G50" s="1" t="s">
        <v>129</v>
      </c>
      <c r="H50" s="1" t="s">
        <v>438</v>
      </c>
      <c r="I50" s="1" t="s">
        <v>502</v>
      </c>
      <c r="J50" s="1" t="s">
        <v>52</v>
      </c>
      <c r="K50" s="1" t="s">
        <v>52</v>
      </c>
      <c r="M50" s="1" t="s">
        <v>52</v>
      </c>
      <c r="O50" s="1" t="s">
        <v>52</v>
      </c>
      <c r="P50" s="1" t="s">
        <v>52</v>
      </c>
      <c r="Q50" s="1" t="s">
        <v>52</v>
      </c>
      <c r="R50" s="1" t="s">
        <v>52</v>
      </c>
      <c r="S50" s="1" t="s">
        <v>52</v>
      </c>
      <c r="T50" s="1" t="s">
        <v>52</v>
      </c>
    </row>
    <row r="51" spans="1:20" ht="20.100000000000001" customHeight="1">
      <c r="A51" s="34" t="s">
        <v>444</v>
      </c>
      <c r="B51" s="35">
        <v>0</v>
      </c>
      <c r="C51" s="35">
        <v>0</v>
      </c>
      <c r="D51" s="35"/>
      <c r="E51" s="35"/>
      <c r="F51" s="34" t="s">
        <v>52</v>
      </c>
      <c r="G51" s="1" t="s">
        <v>129</v>
      </c>
      <c r="H51" s="1" t="s">
        <v>438</v>
      </c>
      <c r="I51" s="1" t="s">
        <v>52</v>
      </c>
      <c r="J51" s="1" t="s">
        <v>52</v>
      </c>
      <c r="K51" s="1" t="s">
        <v>52</v>
      </c>
      <c r="M51" s="1" t="s">
        <v>52</v>
      </c>
      <c r="O51" s="1" t="s">
        <v>52</v>
      </c>
      <c r="P51" s="1" t="s">
        <v>52</v>
      </c>
      <c r="Q51" s="1" t="s">
        <v>52</v>
      </c>
      <c r="R51" s="1" t="s">
        <v>52</v>
      </c>
      <c r="S51" s="1" t="s">
        <v>52</v>
      </c>
      <c r="T51" s="1" t="s">
        <v>52</v>
      </c>
    </row>
    <row r="52" spans="1:20" ht="20.100000000000001" customHeight="1">
      <c r="A52" s="34" t="s">
        <v>515</v>
      </c>
      <c r="B52" s="35">
        <v>0</v>
      </c>
      <c r="C52" s="35">
        <v>0</v>
      </c>
      <c r="D52" s="35"/>
      <c r="E52" s="35"/>
      <c r="F52" s="34" t="s">
        <v>52</v>
      </c>
      <c r="G52" s="1" t="s">
        <v>129</v>
      </c>
      <c r="H52" s="1" t="s">
        <v>438</v>
      </c>
      <c r="I52" s="1" t="s">
        <v>516</v>
      </c>
      <c r="J52" s="1" t="s">
        <v>52</v>
      </c>
      <c r="K52" s="1" t="s">
        <v>52</v>
      </c>
      <c r="M52" s="1" t="s">
        <v>52</v>
      </c>
      <c r="O52" s="1" t="s">
        <v>52</v>
      </c>
      <c r="P52" s="1" t="s">
        <v>52</v>
      </c>
      <c r="Q52" s="1" t="s">
        <v>52</v>
      </c>
      <c r="R52" s="1" t="s">
        <v>52</v>
      </c>
      <c r="S52" s="1" t="s">
        <v>52</v>
      </c>
      <c r="T52" s="1" t="s">
        <v>52</v>
      </c>
    </row>
    <row r="53" spans="1:20" ht="20.100000000000001" customHeight="1">
      <c r="A53" s="34" t="s">
        <v>517</v>
      </c>
      <c r="B53" s="35">
        <v>0</v>
      </c>
      <c r="C53" s="35">
        <v>0</v>
      </c>
      <c r="D53" s="35"/>
      <c r="E53" s="35"/>
      <c r="F53" s="34" t="s">
        <v>52</v>
      </c>
      <c r="G53" s="1" t="s">
        <v>129</v>
      </c>
      <c r="H53" s="1" t="s">
        <v>438</v>
      </c>
      <c r="I53" s="1" t="s">
        <v>518</v>
      </c>
      <c r="J53" s="1" t="s">
        <v>52</v>
      </c>
      <c r="K53" s="1" t="s">
        <v>52</v>
      </c>
      <c r="M53" s="1" t="s">
        <v>52</v>
      </c>
      <c r="O53" s="1" t="s">
        <v>52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</row>
    <row r="54" spans="1:20" ht="20.100000000000001" customHeight="1">
      <c r="A54" s="34" t="s">
        <v>519</v>
      </c>
      <c r="B54" s="35">
        <v>0</v>
      </c>
      <c r="C54" s="35">
        <v>0</v>
      </c>
      <c r="D54" s="35"/>
      <c r="E54" s="35"/>
      <c r="F54" s="34" t="s">
        <v>52</v>
      </c>
      <c r="G54" s="1" t="s">
        <v>129</v>
      </c>
      <c r="H54" s="1" t="s">
        <v>438</v>
      </c>
      <c r="I54" s="1" t="s">
        <v>520</v>
      </c>
      <c r="J54" s="1" t="s">
        <v>52</v>
      </c>
      <c r="K54" s="1" t="s">
        <v>52</v>
      </c>
      <c r="M54" s="1" t="s">
        <v>52</v>
      </c>
      <c r="O54" s="1" t="s">
        <v>52</v>
      </c>
      <c r="P54" s="1" t="s">
        <v>52</v>
      </c>
      <c r="Q54" s="1" t="s">
        <v>52</v>
      </c>
      <c r="R54" s="1" t="s">
        <v>52</v>
      </c>
      <c r="S54" s="1" t="s">
        <v>52</v>
      </c>
      <c r="T54" s="1" t="s">
        <v>52</v>
      </c>
    </row>
    <row r="55" spans="1:20" ht="20.100000000000001" customHeight="1">
      <c r="A55" s="34" t="s">
        <v>521</v>
      </c>
      <c r="B55" s="35">
        <v>0</v>
      </c>
      <c r="C55" s="35">
        <v>0</v>
      </c>
      <c r="D55" s="35"/>
      <c r="E55" s="35"/>
      <c r="F55" s="34" t="s">
        <v>52</v>
      </c>
      <c r="G55" s="1" t="s">
        <v>129</v>
      </c>
      <c r="H55" s="1" t="s">
        <v>438</v>
      </c>
      <c r="I55" s="1" t="s">
        <v>522</v>
      </c>
      <c r="J55" s="1" t="s">
        <v>52</v>
      </c>
      <c r="K55" s="1" t="s">
        <v>52</v>
      </c>
      <c r="M55" s="1" t="s">
        <v>52</v>
      </c>
      <c r="O55" s="1" t="s">
        <v>52</v>
      </c>
      <c r="P55" s="1" t="s">
        <v>52</v>
      </c>
      <c r="Q55" s="1" t="s">
        <v>52</v>
      </c>
      <c r="R55" s="1" t="s">
        <v>52</v>
      </c>
      <c r="S55" s="1" t="s">
        <v>52</v>
      </c>
      <c r="T55" s="1" t="s">
        <v>52</v>
      </c>
    </row>
    <row r="56" spans="1:20" ht="20.100000000000001" customHeight="1">
      <c r="A56" s="34" t="s">
        <v>523</v>
      </c>
      <c r="B56" s="35">
        <v>0</v>
      </c>
      <c r="C56" s="35">
        <v>0</v>
      </c>
      <c r="D56" s="35"/>
      <c r="E56" s="35"/>
      <c r="F56" s="34" t="s">
        <v>52</v>
      </c>
      <c r="G56" s="1" t="s">
        <v>129</v>
      </c>
      <c r="H56" s="1" t="s">
        <v>438</v>
      </c>
      <c r="I56" s="1" t="s">
        <v>524</v>
      </c>
      <c r="J56" s="1" t="s">
        <v>52</v>
      </c>
      <c r="K56" s="1" t="s">
        <v>52</v>
      </c>
      <c r="M56" s="1" t="s">
        <v>52</v>
      </c>
      <c r="O56" s="1" t="s">
        <v>52</v>
      </c>
      <c r="P56" s="1" t="s">
        <v>52</v>
      </c>
      <c r="Q56" s="1" t="s">
        <v>52</v>
      </c>
      <c r="R56" s="1" t="s">
        <v>52</v>
      </c>
      <c r="S56" s="1" t="s">
        <v>52</v>
      </c>
      <c r="T56" s="1" t="s">
        <v>52</v>
      </c>
    </row>
    <row r="57" spans="1:20" ht="20.100000000000001" customHeight="1">
      <c r="A57" s="34" t="s">
        <v>501</v>
      </c>
      <c r="B57" s="35">
        <v>0</v>
      </c>
      <c r="C57" s="35">
        <v>0</v>
      </c>
      <c r="D57" s="35"/>
      <c r="E57" s="35"/>
      <c r="F57" s="34" t="s">
        <v>52</v>
      </c>
      <c r="G57" s="1" t="s">
        <v>129</v>
      </c>
      <c r="H57" s="1" t="s">
        <v>438</v>
      </c>
      <c r="I57" s="1" t="s">
        <v>502</v>
      </c>
      <c r="J57" s="1" t="s">
        <v>52</v>
      </c>
      <c r="K57" s="1" t="s">
        <v>52</v>
      </c>
      <c r="M57" s="1" t="s">
        <v>52</v>
      </c>
      <c r="O57" s="1" t="s">
        <v>52</v>
      </c>
      <c r="P57" s="1" t="s">
        <v>52</v>
      </c>
      <c r="Q57" s="1" t="s">
        <v>52</v>
      </c>
      <c r="R57" s="1" t="s">
        <v>52</v>
      </c>
      <c r="S57" s="1" t="s">
        <v>52</v>
      </c>
      <c r="T57" s="1" t="s">
        <v>52</v>
      </c>
    </row>
    <row r="58" spans="1:20" ht="20.100000000000001" customHeight="1">
      <c r="A58" s="34" t="s">
        <v>525</v>
      </c>
      <c r="B58" s="35">
        <v>0</v>
      </c>
      <c r="C58" s="35">
        <v>0</v>
      </c>
      <c r="D58" s="35"/>
      <c r="E58" s="35"/>
      <c r="F58" s="34" t="s">
        <v>52</v>
      </c>
      <c r="G58" s="1" t="s">
        <v>129</v>
      </c>
      <c r="H58" s="1" t="s">
        <v>438</v>
      </c>
      <c r="I58" s="1" t="s">
        <v>525</v>
      </c>
      <c r="J58" s="1" t="s">
        <v>52</v>
      </c>
      <c r="K58" s="1" t="s">
        <v>52</v>
      </c>
      <c r="M58" s="1" t="s">
        <v>52</v>
      </c>
      <c r="O58" s="1" t="s">
        <v>52</v>
      </c>
      <c r="P58" s="1" t="s">
        <v>52</v>
      </c>
      <c r="Q58" s="1" t="s">
        <v>52</v>
      </c>
      <c r="R58" s="1" t="s">
        <v>52</v>
      </c>
      <c r="S58" s="1" t="s">
        <v>52</v>
      </c>
      <c r="T58" s="1" t="s">
        <v>52</v>
      </c>
    </row>
    <row r="59" spans="1:20" ht="20.100000000000001" customHeight="1">
      <c r="A59" s="34" t="s">
        <v>526</v>
      </c>
      <c r="B59" s="35">
        <v>0</v>
      </c>
      <c r="C59" s="35">
        <v>0</v>
      </c>
      <c r="D59" s="35"/>
      <c r="E59" s="35"/>
      <c r="F59" s="34" t="s">
        <v>52</v>
      </c>
      <c r="G59" s="1" t="s">
        <v>129</v>
      </c>
      <c r="H59" s="1" t="s">
        <v>438</v>
      </c>
      <c r="I59" s="1" t="s">
        <v>527</v>
      </c>
      <c r="J59" s="1" t="s">
        <v>52</v>
      </c>
      <c r="K59" s="1" t="s">
        <v>52</v>
      </c>
      <c r="M59" s="1" t="s">
        <v>52</v>
      </c>
      <c r="O59" s="1" t="s">
        <v>52</v>
      </c>
      <c r="P59" s="1" t="s">
        <v>52</v>
      </c>
      <c r="Q59" s="1" t="s">
        <v>52</v>
      </c>
      <c r="R59" s="1" t="s">
        <v>52</v>
      </c>
      <c r="S59" s="1" t="s">
        <v>52</v>
      </c>
      <c r="T59" s="1" t="s">
        <v>52</v>
      </c>
    </row>
    <row r="60" spans="1:20" ht="20.100000000000001" customHeight="1">
      <c r="A60" s="36" t="s">
        <v>528</v>
      </c>
      <c r="B60" s="37">
        <v>0</v>
      </c>
      <c r="C60" s="37">
        <v>0</v>
      </c>
      <c r="D60" s="37"/>
      <c r="E60" s="37"/>
      <c r="F60" s="38"/>
    </row>
  </sheetData>
  <phoneticPr fontId="1" type="noConversion"/>
  <pageMargins left="0.78740157480314954" right="0" top="0.39370078740157477" bottom="0.39370078740157477" header="0" footer="0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41"/>
  <sheetViews>
    <sheetView view="pageBreakPreview" topLeftCell="B1" zoomScale="60" zoomScaleNormal="100" workbookViewId="0">
      <selection activeCell="P18" sqref="P18"/>
    </sheetView>
  </sheetViews>
  <sheetFormatPr defaultRowHeight="17.399999999999999"/>
  <cols>
    <col min="1" max="1" width="45.69921875" hidden="1" customWidth="1"/>
    <col min="2" max="2" width="27.59765625" bestFit="1" customWidth="1"/>
    <col min="3" max="3" width="41.59765625" bestFit="1" customWidth="1"/>
    <col min="4" max="4" width="5.5" bestFit="1" customWidth="1"/>
    <col min="5" max="5" width="11.69921875" bestFit="1" customWidth="1"/>
    <col min="6" max="6" width="6.59765625" bestFit="1" customWidth="1"/>
    <col min="7" max="7" width="11.69921875" bestFit="1" customWidth="1"/>
    <col min="8" max="8" width="6.59765625" bestFit="1" customWidth="1"/>
    <col min="9" max="9" width="9.19921875" bestFit="1" customWidth="1"/>
    <col min="10" max="10" width="6.59765625" bestFit="1" customWidth="1"/>
    <col min="11" max="11" width="10.3984375" bestFit="1" customWidth="1"/>
    <col min="12" max="12" width="6.59765625" bestFit="1" customWidth="1"/>
    <col min="13" max="13" width="10.3984375" bestFit="1" customWidth="1"/>
    <col min="14" max="14" width="6.59765625" bestFit="1" customWidth="1"/>
    <col min="15" max="15" width="11.69921875" bestFit="1" customWidth="1"/>
    <col min="16" max="16" width="10.19921875" bestFit="1" customWidth="1"/>
    <col min="17" max="17" width="11.19921875" bestFit="1" customWidth="1"/>
    <col min="18" max="19" width="9.19921875" bestFit="1" customWidth="1"/>
    <col min="20" max="21" width="10.3984375" bestFit="1" customWidth="1"/>
    <col min="22" max="22" width="10.19921875" bestFit="1" customWidth="1"/>
    <col min="23" max="23" width="7.8984375" bestFit="1" customWidth="1"/>
    <col min="24" max="24" width="11.0976562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>
      <c r="A1" s="185" t="s">
        <v>529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8" ht="30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</row>
    <row r="3" spans="1:28" ht="30" customHeight="1">
      <c r="A3" s="182" t="s">
        <v>214</v>
      </c>
      <c r="B3" s="182" t="s">
        <v>2</v>
      </c>
      <c r="C3" s="182" t="s">
        <v>431</v>
      </c>
      <c r="D3" s="182" t="s">
        <v>4</v>
      </c>
      <c r="E3" s="182" t="s">
        <v>6</v>
      </c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 t="s">
        <v>216</v>
      </c>
      <c r="Q3" s="182" t="s">
        <v>217</v>
      </c>
      <c r="R3" s="182"/>
      <c r="S3" s="182"/>
      <c r="T3" s="182"/>
      <c r="U3" s="182"/>
      <c r="V3" s="182"/>
      <c r="W3" s="182" t="s">
        <v>219</v>
      </c>
      <c r="X3" s="182" t="s">
        <v>12</v>
      </c>
      <c r="Y3" s="184" t="s">
        <v>537</v>
      </c>
      <c r="Z3" s="184" t="s">
        <v>538</v>
      </c>
      <c r="AA3" s="184" t="s">
        <v>539</v>
      </c>
      <c r="AB3" s="184" t="s">
        <v>48</v>
      </c>
    </row>
    <row r="4" spans="1:28" ht="30" customHeight="1">
      <c r="A4" s="182"/>
      <c r="B4" s="182"/>
      <c r="C4" s="182"/>
      <c r="D4" s="182"/>
      <c r="E4" s="9" t="s">
        <v>530</v>
      </c>
      <c r="F4" s="9" t="s">
        <v>531</v>
      </c>
      <c r="G4" s="9" t="s">
        <v>532</v>
      </c>
      <c r="H4" s="9" t="s">
        <v>531</v>
      </c>
      <c r="I4" s="9" t="s">
        <v>533</v>
      </c>
      <c r="J4" s="9" t="s">
        <v>531</v>
      </c>
      <c r="K4" s="9" t="s">
        <v>534</v>
      </c>
      <c r="L4" s="9" t="s">
        <v>531</v>
      </c>
      <c r="M4" s="9" t="s">
        <v>535</v>
      </c>
      <c r="N4" s="9" t="s">
        <v>531</v>
      </c>
      <c r="O4" s="9" t="s">
        <v>536</v>
      </c>
      <c r="P4" s="182"/>
      <c r="Q4" s="9" t="s">
        <v>530</v>
      </c>
      <c r="R4" s="9" t="s">
        <v>532</v>
      </c>
      <c r="S4" s="9" t="s">
        <v>533</v>
      </c>
      <c r="T4" s="9" t="s">
        <v>534</v>
      </c>
      <c r="U4" s="9" t="s">
        <v>535</v>
      </c>
      <c r="V4" s="9" t="s">
        <v>536</v>
      </c>
      <c r="W4" s="182"/>
      <c r="X4" s="182"/>
      <c r="Y4" s="184"/>
      <c r="Z4" s="184"/>
      <c r="AA4" s="184"/>
      <c r="AB4" s="184"/>
    </row>
    <row r="5" spans="1:28" ht="30" customHeight="1">
      <c r="A5" s="16" t="s">
        <v>345</v>
      </c>
      <c r="B5" s="16" t="s">
        <v>207</v>
      </c>
      <c r="C5" s="16" t="s">
        <v>208</v>
      </c>
      <c r="D5" s="39" t="s">
        <v>203</v>
      </c>
      <c r="E5" s="40"/>
      <c r="F5" s="16"/>
      <c r="G5" s="40"/>
      <c r="H5" s="16"/>
      <c r="I5" s="40"/>
      <c r="J5" s="16"/>
      <c r="K5" s="40"/>
      <c r="L5" s="16"/>
      <c r="M5" s="40"/>
      <c r="N5" s="16"/>
      <c r="O5" s="40"/>
      <c r="P5" s="40"/>
      <c r="Q5" s="40"/>
      <c r="R5" s="40"/>
      <c r="S5" s="40"/>
      <c r="T5" s="40"/>
      <c r="U5" s="40"/>
      <c r="V5" s="40"/>
      <c r="W5" s="16"/>
      <c r="X5" s="16"/>
      <c r="Y5" s="2" t="s">
        <v>52</v>
      </c>
      <c r="Z5" s="2" t="s">
        <v>52</v>
      </c>
      <c r="AA5" s="41"/>
      <c r="AB5" s="2" t="s">
        <v>52</v>
      </c>
    </row>
    <row r="6" spans="1:28" ht="30" customHeight="1">
      <c r="A6" s="16" t="s">
        <v>362</v>
      </c>
      <c r="B6" s="16" t="s">
        <v>207</v>
      </c>
      <c r="C6" s="16" t="s">
        <v>236</v>
      </c>
      <c r="D6" s="39" t="s">
        <v>203</v>
      </c>
      <c r="E6" s="40"/>
      <c r="F6" s="16"/>
      <c r="G6" s="40"/>
      <c r="H6" s="16"/>
      <c r="I6" s="40"/>
      <c r="J6" s="16"/>
      <c r="K6" s="40"/>
      <c r="L6" s="16"/>
      <c r="M6" s="40"/>
      <c r="N6" s="16"/>
      <c r="O6" s="40"/>
      <c r="P6" s="40"/>
      <c r="Q6" s="40"/>
      <c r="R6" s="40"/>
      <c r="S6" s="40"/>
      <c r="T6" s="40"/>
      <c r="U6" s="40"/>
      <c r="V6" s="40"/>
      <c r="W6" s="16"/>
      <c r="X6" s="16"/>
      <c r="Y6" s="2" t="s">
        <v>52</v>
      </c>
      <c r="Z6" s="2" t="s">
        <v>52</v>
      </c>
      <c r="AA6" s="41"/>
      <c r="AB6" s="2" t="s">
        <v>52</v>
      </c>
    </row>
    <row r="7" spans="1:28" ht="30" customHeight="1">
      <c r="A7" s="16" t="s">
        <v>415</v>
      </c>
      <c r="B7" s="16" t="s">
        <v>411</v>
      </c>
      <c r="C7" s="16" t="s">
        <v>208</v>
      </c>
      <c r="D7" s="39" t="s">
        <v>203</v>
      </c>
      <c r="E7" s="40"/>
      <c r="F7" s="16"/>
      <c r="G7" s="40"/>
      <c r="H7" s="16"/>
      <c r="I7" s="40"/>
      <c r="J7" s="16"/>
      <c r="K7" s="40"/>
      <c r="L7" s="16"/>
      <c r="M7" s="40"/>
      <c r="N7" s="16"/>
      <c r="O7" s="40"/>
      <c r="P7" s="40"/>
      <c r="Q7" s="40"/>
      <c r="R7" s="40"/>
      <c r="S7" s="40"/>
      <c r="T7" s="40"/>
      <c r="U7" s="40"/>
      <c r="V7" s="40"/>
      <c r="W7" s="16"/>
      <c r="X7" s="16"/>
      <c r="Y7" s="2" t="s">
        <v>52</v>
      </c>
      <c r="Z7" s="2" t="s">
        <v>52</v>
      </c>
      <c r="AA7" s="41"/>
      <c r="AB7" s="2" t="s">
        <v>52</v>
      </c>
    </row>
    <row r="8" spans="1:28" ht="30" customHeight="1">
      <c r="A8" s="16" t="s">
        <v>404</v>
      </c>
      <c r="B8" s="16" t="s">
        <v>399</v>
      </c>
      <c r="C8" s="16" t="s">
        <v>400</v>
      </c>
      <c r="D8" s="39" t="s">
        <v>203</v>
      </c>
      <c r="E8" s="40"/>
      <c r="F8" s="16"/>
      <c r="G8" s="40"/>
      <c r="H8" s="16"/>
      <c r="I8" s="40"/>
      <c r="J8" s="16"/>
      <c r="K8" s="40"/>
      <c r="L8" s="16"/>
      <c r="M8" s="40"/>
      <c r="N8" s="16"/>
      <c r="O8" s="40"/>
      <c r="P8" s="40"/>
      <c r="Q8" s="40"/>
      <c r="R8" s="40"/>
      <c r="S8" s="40"/>
      <c r="T8" s="40"/>
      <c r="U8" s="40"/>
      <c r="V8" s="40"/>
      <c r="W8" s="16"/>
      <c r="X8" s="16"/>
      <c r="Y8" s="2" t="s">
        <v>52</v>
      </c>
      <c r="Z8" s="2" t="s">
        <v>52</v>
      </c>
      <c r="AA8" s="41"/>
      <c r="AB8" s="2" t="s">
        <v>52</v>
      </c>
    </row>
    <row r="9" spans="1:28" ht="30" customHeight="1">
      <c r="A9" s="16" t="s">
        <v>134</v>
      </c>
      <c r="B9" s="16" t="s">
        <v>131</v>
      </c>
      <c r="C9" s="16" t="s">
        <v>132</v>
      </c>
      <c r="D9" s="39" t="s">
        <v>61</v>
      </c>
      <c r="E9" s="40"/>
      <c r="F9" s="16"/>
      <c r="G9" s="40"/>
      <c r="H9" s="16"/>
      <c r="I9" s="40"/>
      <c r="J9" s="16"/>
      <c r="K9" s="40"/>
      <c r="L9" s="16"/>
      <c r="M9" s="40"/>
      <c r="N9" s="16"/>
      <c r="O9" s="40"/>
      <c r="P9" s="40"/>
      <c r="Q9" s="40"/>
      <c r="R9" s="40"/>
      <c r="S9" s="40"/>
      <c r="T9" s="40"/>
      <c r="U9" s="40"/>
      <c r="V9" s="40"/>
      <c r="W9" s="16"/>
      <c r="X9" s="16"/>
      <c r="Y9" s="2" t="s">
        <v>52</v>
      </c>
      <c r="Z9" s="2" t="s">
        <v>52</v>
      </c>
      <c r="AA9" s="41"/>
      <c r="AB9" s="2" t="s">
        <v>52</v>
      </c>
    </row>
    <row r="10" spans="1:28" ht="30" customHeight="1">
      <c r="A10" s="16" t="s">
        <v>351</v>
      </c>
      <c r="B10" s="16" t="s">
        <v>347</v>
      </c>
      <c r="C10" s="16" t="s">
        <v>348</v>
      </c>
      <c r="D10" s="39" t="s">
        <v>349</v>
      </c>
      <c r="E10" s="40"/>
      <c r="F10" s="16"/>
      <c r="G10" s="40"/>
      <c r="H10" s="16"/>
      <c r="I10" s="40"/>
      <c r="J10" s="16"/>
      <c r="K10" s="40"/>
      <c r="L10" s="16"/>
      <c r="M10" s="40"/>
      <c r="N10" s="16"/>
      <c r="O10" s="40"/>
      <c r="P10" s="40"/>
      <c r="Q10" s="40"/>
      <c r="R10" s="40"/>
      <c r="S10" s="40"/>
      <c r="T10" s="40"/>
      <c r="U10" s="40"/>
      <c r="V10" s="40"/>
      <c r="W10" s="16"/>
      <c r="X10" s="16"/>
      <c r="Y10" s="2" t="s">
        <v>52</v>
      </c>
      <c r="Z10" s="2" t="s">
        <v>52</v>
      </c>
      <c r="AA10" s="41"/>
      <c r="AB10" s="2" t="s">
        <v>52</v>
      </c>
    </row>
    <row r="11" spans="1:28" ht="30" customHeight="1">
      <c r="A11" s="16" t="s">
        <v>263</v>
      </c>
      <c r="B11" s="16" t="s">
        <v>259</v>
      </c>
      <c r="C11" s="16" t="s">
        <v>260</v>
      </c>
      <c r="D11" s="39" t="s">
        <v>261</v>
      </c>
      <c r="E11" s="40"/>
      <c r="F11" s="16"/>
      <c r="G11" s="40"/>
      <c r="H11" s="16"/>
      <c r="I11" s="40"/>
      <c r="J11" s="16"/>
      <c r="K11" s="40"/>
      <c r="L11" s="16"/>
      <c r="M11" s="40"/>
      <c r="N11" s="16"/>
      <c r="O11" s="40"/>
      <c r="P11" s="40"/>
      <c r="Q11" s="40"/>
      <c r="R11" s="40"/>
      <c r="S11" s="40"/>
      <c r="T11" s="40"/>
      <c r="U11" s="40"/>
      <c r="V11" s="40"/>
      <c r="W11" s="16"/>
      <c r="X11" s="16"/>
      <c r="Y11" s="2" t="s">
        <v>52</v>
      </c>
      <c r="Z11" s="2" t="s">
        <v>52</v>
      </c>
      <c r="AA11" s="41"/>
      <c r="AB11" s="2" t="s">
        <v>52</v>
      </c>
    </row>
    <row r="12" spans="1:28" ht="30" customHeight="1">
      <c r="A12" s="16" t="s">
        <v>70</v>
      </c>
      <c r="B12" s="16" t="s">
        <v>67</v>
      </c>
      <c r="C12" s="16" t="s">
        <v>68</v>
      </c>
      <c r="D12" s="39" t="s">
        <v>61</v>
      </c>
      <c r="E12" s="40"/>
      <c r="F12" s="16"/>
      <c r="G12" s="40"/>
      <c r="H12" s="16"/>
      <c r="I12" s="40"/>
      <c r="J12" s="16"/>
      <c r="K12" s="40"/>
      <c r="L12" s="16"/>
      <c r="M12" s="40"/>
      <c r="N12" s="16"/>
      <c r="O12" s="40"/>
      <c r="P12" s="40"/>
      <c r="Q12" s="40"/>
      <c r="R12" s="40"/>
      <c r="S12" s="40"/>
      <c r="T12" s="40"/>
      <c r="U12" s="40"/>
      <c r="V12" s="40"/>
      <c r="W12" s="16"/>
      <c r="X12" s="16"/>
      <c r="Y12" s="2" t="s">
        <v>52</v>
      </c>
      <c r="Z12" s="2" t="s">
        <v>52</v>
      </c>
      <c r="AA12" s="41"/>
      <c r="AB12" s="2" t="s">
        <v>52</v>
      </c>
    </row>
    <row r="13" spans="1:28" ht="30" customHeight="1">
      <c r="A13" s="16" t="s">
        <v>63</v>
      </c>
      <c r="B13" s="16" t="s">
        <v>60</v>
      </c>
      <c r="C13" s="16" t="s">
        <v>52</v>
      </c>
      <c r="D13" s="39" t="s">
        <v>61</v>
      </c>
      <c r="E13" s="40"/>
      <c r="F13" s="16"/>
      <c r="G13" s="40"/>
      <c r="H13" s="16"/>
      <c r="I13" s="40"/>
      <c r="J13" s="16"/>
      <c r="K13" s="40"/>
      <c r="L13" s="16"/>
      <c r="M13" s="40"/>
      <c r="N13" s="16"/>
      <c r="O13" s="40"/>
      <c r="P13" s="40"/>
      <c r="Q13" s="40"/>
      <c r="R13" s="40"/>
      <c r="S13" s="40"/>
      <c r="T13" s="40"/>
      <c r="U13" s="40"/>
      <c r="V13" s="40"/>
      <c r="W13" s="16"/>
      <c r="X13" s="16"/>
      <c r="Y13" s="2" t="s">
        <v>52</v>
      </c>
      <c r="Z13" s="2" t="s">
        <v>52</v>
      </c>
      <c r="AA13" s="41"/>
      <c r="AB13" s="2" t="s">
        <v>52</v>
      </c>
    </row>
    <row r="14" spans="1:28" ht="30" customHeight="1">
      <c r="A14" s="16" t="s">
        <v>74</v>
      </c>
      <c r="B14" s="16" t="s">
        <v>67</v>
      </c>
      <c r="C14" s="16" t="s">
        <v>72</v>
      </c>
      <c r="D14" s="39" t="s">
        <v>61</v>
      </c>
      <c r="E14" s="40"/>
      <c r="F14" s="16"/>
      <c r="G14" s="40"/>
      <c r="H14" s="16"/>
      <c r="I14" s="40"/>
      <c r="J14" s="16"/>
      <c r="K14" s="40"/>
      <c r="L14" s="16"/>
      <c r="M14" s="40"/>
      <c r="N14" s="16"/>
      <c r="O14" s="40"/>
      <c r="P14" s="40"/>
      <c r="Q14" s="40"/>
      <c r="R14" s="40"/>
      <c r="S14" s="40"/>
      <c r="T14" s="40"/>
      <c r="U14" s="40"/>
      <c r="V14" s="40"/>
      <c r="W14" s="16"/>
      <c r="X14" s="16"/>
      <c r="Y14" s="2" t="s">
        <v>52</v>
      </c>
      <c r="Z14" s="2" t="s">
        <v>52</v>
      </c>
      <c r="AA14" s="41"/>
      <c r="AB14" s="2" t="s">
        <v>52</v>
      </c>
    </row>
    <row r="15" spans="1:28" ht="30" customHeight="1">
      <c r="A15" s="16" t="s">
        <v>324</v>
      </c>
      <c r="B15" s="16" t="s">
        <v>192</v>
      </c>
      <c r="C15" s="16" t="s">
        <v>322</v>
      </c>
      <c r="D15" s="39" t="s">
        <v>261</v>
      </c>
      <c r="E15" s="40"/>
      <c r="F15" s="16"/>
      <c r="G15" s="40"/>
      <c r="H15" s="16"/>
      <c r="I15" s="40"/>
      <c r="J15" s="16"/>
      <c r="K15" s="40"/>
      <c r="L15" s="16"/>
      <c r="M15" s="40"/>
      <c r="N15" s="16"/>
      <c r="O15" s="40"/>
      <c r="P15" s="40"/>
      <c r="Q15" s="40"/>
      <c r="R15" s="40"/>
      <c r="S15" s="40"/>
      <c r="T15" s="40"/>
      <c r="U15" s="40"/>
      <c r="V15" s="40"/>
      <c r="W15" s="16"/>
      <c r="X15" s="16"/>
      <c r="Y15" s="2" t="s">
        <v>52</v>
      </c>
      <c r="Z15" s="2" t="s">
        <v>52</v>
      </c>
      <c r="AA15" s="41"/>
      <c r="AB15" s="2" t="s">
        <v>52</v>
      </c>
    </row>
    <row r="16" spans="1:28" ht="30" customHeight="1">
      <c r="A16" s="16" t="s">
        <v>339</v>
      </c>
      <c r="B16" s="16" t="s">
        <v>336</v>
      </c>
      <c r="C16" s="16" t="s">
        <v>202</v>
      </c>
      <c r="D16" s="39" t="s">
        <v>337</v>
      </c>
      <c r="E16" s="40"/>
      <c r="F16" s="16"/>
      <c r="G16" s="40"/>
      <c r="H16" s="16"/>
      <c r="I16" s="40"/>
      <c r="J16" s="16"/>
      <c r="K16" s="40"/>
      <c r="L16" s="16"/>
      <c r="M16" s="40"/>
      <c r="N16" s="16"/>
      <c r="O16" s="40"/>
      <c r="P16" s="40"/>
      <c r="Q16" s="40"/>
      <c r="R16" s="40"/>
      <c r="S16" s="40"/>
      <c r="T16" s="40"/>
      <c r="U16" s="40"/>
      <c r="V16" s="40"/>
      <c r="W16" s="16"/>
      <c r="X16" s="16"/>
      <c r="Y16" s="2" t="s">
        <v>52</v>
      </c>
      <c r="Z16" s="2" t="s">
        <v>52</v>
      </c>
      <c r="AA16" s="41"/>
      <c r="AB16" s="2" t="s">
        <v>52</v>
      </c>
    </row>
    <row r="17" spans="1:28" ht="30" customHeight="1">
      <c r="A17" s="16" t="s">
        <v>98</v>
      </c>
      <c r="B17" s="16" t="s">
        <v>94</v>
      </c>
      <c r="C17" s="16" t="s">
        <v>95</v>
      </c>
      <c r="D17" s="39" t="s">
        <v>96</v>
      </c>
      <c r="E17" s="40"/>
      <c r="F17" s="16"/>
      <c r="G17" s="40"/>
      <c r="H17" s="16"/>
      <c r="I17" s="40"/>
      <c r="J17" s="16"/>
      <c r="K17" s="40"/>
      <c r="L17" s="16"/>
      <c r="M17" s="40"/>
      <c r="N17" s="16"/>
      <c r="O17" s="40"/>
      <c r="P17" s="40"/>
      <c r="Q17" s="40"/>
      <c r="R17" s="40"/>
      <c r="S17" s="40"/>
      <c r="T17" s="40"/>
      <c r="U17" s="40"/>
      <c r="V17" s="40"/>
      <c r="W17" s="16"/>
      <c r="X17" s="16"/>
      <c r="Y17" s="2" t="s">
        <v>52</v>
      </c>
      <c r="Z17" s="2" t="s">
        <v>52</v>
      </c>
      <c r="AA17" s="41"/>
      <c r="AB17" s="2" t="s">
        <v>52</v>
      </c>
    </row>
    <row r="18" spans="1:28" ht="30" customHeight="1">
      <c r="A18" s="16" t="s">
        <v>379</v>
      </c>
      <c r="B18" s="16" t="s">
        <v>376</v>
      </c>
      <c r="C18" s="16" t="s">
        <v>377</v>
      </c>
      <c r="D18" s="39" t="s">
        <v>349</v>
      </c>
      <c r="E18" s="40"/>
      <c r="F18" s="16"/>
      <c r="G18" s="40"/>
      <c r="H18" s="16"/>
      <c r="I18" s="40"/>
      <c r="J18" s="16"/>
      <c r="K18" s="40"/>
      <c r="L18" s="16"/>
      <c r="M18" s="40"/>
      <c r="N18" s="16"/>
      <c r="O18" s="40"/>
      <c r="P18" s="40"/>
      <c r="Q18" s="40"/>
      <c r="R18" s="40"/>
      <c r="S18" s="40"/>
      <c r="T18" s="40"/>
      <c r="U18" s="40"/>
      <c r="V18" s="40"/>
      <c r="W18" s="16"/>
      <c r="X18" s="16"/>
      <c r="Y18" s="2" t="s">
        <v>52</v>
      </c>
      <c r="Z18" s="2" t="s">
        <v>52</v>
      </c>
      <c r="AA18" s="41"/>
      <c r="AB18" s="2" t="s">
        <v>52</v>
      </c>
    </row>
    <row r="19" spans="1:28" ht="30" customHeight="1">
      <c r="A19" s="16" t="s">
        <v>394</v>
      </c>
      <c r="B19" s="16" t="s">
        <v>391</v>
      </c>
      <c r="C19" s="16" t="s">
        <v>392</v>
      </c>
      <c r="D19" s="39" t="s">
        <v>349</v>
      </c>
      <c r="E19" s="40"/>
      <c r="F19" s="16"/>
      <c r="G19" s="40"/>
      <c r="H19" s="16"/>
      <c r="I19" s="40"/>
      <c r="J19" s="16"/>
      <c r="K19" s="40"/>
      <c r="L19" s="16"/>
      <c r="M19" s="40"/>
      <c r="N19" s="16"/>
      <c r="O19" s="40"/>
      <c r="P19" s="40"/>
      <c r="Q19" s="40"/>
      <c r="R19" s="40"/>
      <c r="S19" s="40"/>
      <c r="T19" s="40"/>
      <c r="U19" s="40"/>
      <c r="V19" s="40"/>
      <c r="W19" s="16"/>
      <c r="X19" s="16"/>
      <c r="Y19" s="2" t="s">
        <v>52</v>
      </c>
      <c r="Z19" s="2" t="s">
        <v>52</v>
      </c>
      <c r="AA19" s="41"/>
      <c r="AB19" s="2" t="s">
        <v>52</v>
      </c>
    </row>
    <row r="20" spans="1:28" ht="30" customHeight="1">
      <c r="A20" s="16" t="s">
        <v>384</v>
      </c>
      <c r="B20" s="16" t="s">
        <v>381</v>
      </c>
      <c r="C20" s="16" t="s">
        <v>382</v>
      </c>
      <c r="D20" s="39" t="s">
        <v>349</v>
      </c>
      <c r="E20" s="40"/>
      <c r="F20" s="16"/>
      <c r="G20" s="40"/>
      <c r="H20" s="16"/>
      <c r="I20" s="40"/>
      <c r="J20" s="16"/>
      <c r="K20" s="40"/>
      <c r="L20" s="16"/>
      <c r="M20" s="40"/>
      <c r="N20" s="16"/>
      <c r="O20" s="40"/>
      <c r="P20" s="40"/>
      <c r="Q20" s="40"/>
      <c r="R20" s="40"/>
      <c r="S20" s="40"/>
      <c r="T20" s="40"/>
      <c r="U20" s="40"/>
      <c r="V20" s="40"/>
      <c r="W20" s="16"/>
      <c r="X20" s="16"/>
      <c r="Y20" s="2" t="s">
        <v>52</v>
      </c>
      <c r="Z20" s="2" t="s">
        <v>52</v>
      </c>
      <c r="AA20" s="41"/>
      <c r="AB20" s="2" t="s">
        <v>52</v>
      </c>
    </row>
    <row r="21" spans="1:28" ht="30" customHeight="1">
      <c r="A21" s="16" t="s">
        <v>84</v>
      </c>
      <c r="B21" s="16" t="s">
        <v>76</v>
      </c>
      <c r="C21" s="16" t="s">
        <v>82</v>
      </c>
      <c r="D21" s="39" t="s">
        <v>78</v>
      </c>
      <c r="E21" s="40"/>
      <c r="F21" s="16"/>
      <c r="G21" s="40"/>
      <c r="H21" s="16"/>
      <c r="I21" s="40"/>
      <c r="J21" s="16"/>
      <c r="K21" s="40"/>
      <c r="L21" s="16"/>
      <c r="M21" s="40"/>
      <c r="N21" s="16"/>
      <c r="O21" s="40"/>
      <c r="P21" s="40"/>
      <c r="Q21" s="40"/>
      <c r="R21" s="40"/>
      <c r="S21" s="40"/>
      <c r="T21" s="40"/>
      <c r="U21" s="40"/>
      <c r="V21" s="40"/>
      <c r="W21" s="16"/>
      <c r="X21" s="16"/>
      <c r="Y21" s="2" t="s">
        <v>52</v>
      </c>
      <c r="Z21" s="2" t="s">
        <v>52</v>
      </c>
      <c r="AA21" s="41"/>
      <c r="AB21" s="2" t="s">
        <v>52</v>
      </c>
    </row>
    <row r="22" spans="1:28" ht="30" customHeight="1">
      <c r="A22" s="16" t="s">
        <v>80</v>
      </c>
      <c r="B22" s="16" t="s">
        <v>76</v>
      </c>
      <c r="C22" s="16" t="s">
        <v>77</v>
      </c>
      <c r="D22" s="39" t="s">
        <v>78</v>
      </c>
      <c r="E22" s="40"/>
      <c r="F22" s="16"/>
      <c r="G22" s="40"/>
      <c r="H22" s="16"/>
      <c r="I22" s="40"/>
      <c r="J22" s="16"/>
      <c r="K22" s="40"/>
      <c r="L22" s="16"/>
      <c r="M22" s="40"/>
      <c r="N22" s="16"/>
      <c r="O22" s="40"/>
      <c r="P22" s="40"/>
      <c r="Q22" s="40"/>
      <c r="R22" s="40"/>
      <c r="S22" s="40"/>
      <c r="T22" s="40"/>
      <c r="U22" s="40"/>
      <c r="V22" s="40"/>
      <c r="W22" s="16"/>
      <c r="X22" s="16"/>
      <c r="Y22" s="2" t="s">
        <v>52</v>
      </c>
      <c r="Z22" s="2" t="s">
        <v>52</v>
      </c>
      <c r="AA22" s="41"/>
      <c r="AB22" s="2" t="s">
        <v>52</v>
      </c>
    </row>
    <row r="23" spans="1:28" ht="30" customHeight="1">
      <c r="A23" s="16" t="s">
        <v>88</v>
      </c>
      <c r="B23" s="16" t="s">
        <v>76</v>
      </c>
      <c r="C23" s="16" t="s">
        <v>86</v>
      </c>
      <c r="D23" s="39" t="s">
        <v>78</v>
      </c>
      <c r="E23" s="40"/>
      <c r="F23" s="16"/>
      <c r="G23" s="40"/>
      <c r="H23" s="16"/>
      <c r="I23" s="40"/>
      <c r="J23" s="16"/>
      <c r="K23" s="40"/>
      <c r="L23" s="16"/>
      <c r="M23" s="40"/>
      <c r="N23" s="16"/>
      <c r="O23" s="40"/>
      <c r="P23" s="40"/>
      <c r="Q23" s="40"/>
      <c r="R23" s="40"/>
      <c r="S23" s="40"/>
      <c r="T23" s="40"/>
      <c r="U23" s="40"/>
      <c r="V23" s="40"/>
      <c r="W23" s="16"/>
      <c r="X23" s="16"/>
      <c r="Y23" s="2" t="s">
        <v>52</v>
      </c>
      <c r="Z23" s="2" t="s">
        <v>52</v>
      </c>
      <c r="AA23" s="41"/>
      <c r="AB23" s="2" t="s">
        <v>52</v>
      </c>
    </row>
    <row r="24" spans="1:28" ht="30" customHeight="1">
      <c r="A24" s="16" t="s">
        <v>92</v>
      </c>
      <c r="B24" s="16" t="s">
        <v>76</v>
      </c>
      <c r="C24" s="16" t="s">
        <v>90</v>
      </c>
      <c r="D24" s="39" t="s">
        <v>78</v>
      </c>
      <c r="E24" s="40"/>
      <c r="F24" s="16"/>
      <c r="G24" s="40"/>
      <c r="H24" s="16"/>
      <c r="I24" s="40"/>
      <c r="J24" s="16"/>
      <c r="K24" s="40"/>
      <c r="L24" s="16"/>
      <c r="M24" s="40"/>
      <c r="N24" s="16"/>
      <c r="O24" s="40"/>
      <c r="P24" s="40"/>
      <c r="Q24" s="40"/>
      <c r="R24" s="40"/>
      <c r="S24" s="40"/>
      <c r="T24" s="40"/>
      <c r="U24" s="40"/>
      <c r="V24" s="40"/>
      <c r="W24" s="16"/>
      <c r="X24" s="16"/>
      <c r="Y24" s="2" t="s">
        <v>52</v>
      </c>
      <c r="Z24" s="2" t="s">
        <v>52</v>
      </c>
      <c r="AA24" s="41"/>
      <c r="AB24" s="2" t="s">
        <v>52</v>
      </c>
    </row>
    <row r="25" spans="1:28" ht="30" customHeight="1">
      <c r="A25" s="16" t="s">
        <v>301</v>
      </c>
      <c r="B25" s="16" t="s">
        <v>299</v>
      </c>
      <c r="C25" s="16" t="s">
        <v>244</v>
      </c>
      <c r="D25" s="39" t="s">
        <v>245</v>
      </c>
      <c r="E25" s="40"/>
      <c r="F25" s="16"/>
      <c r="G25" s="40"/>
      <c r="H25" s="16"/>
      <c r="I25" s="40"/>
      <c r="J25" s="16"/>
      <c r="K25" s="40"/>
      <c r="L25" s="16"/>
      <c r="M25" s="40"/>
      <c r="N25" s="16"/>
      <c r="O25" s="40"/>
      <c r="P25" s="40"/>
      <c r="Q25" s="40"/>
      <c r="R25" s="40"/>
      <c r="S25" s="40"/>
      <c r="T25" s="40"/>
      <c r="U25" s="40"/>
      <c r="V25" s="40"/>
      <c r="W25" s="16"/>
      <c r="X25" s="16"/>
      <c r="Y25" s="2" t="s">
        <v>540</v>
      </c>
      <c r="Z25" s="2" t="s">
        <v>52</v>
      </c>
      <c r="AA25" s="41"/>
      <c r="AB25" s="2" t="s">
        <v>52</v>
      </c>
    </row>
    <row r="26" spans="1:28" ht="30" customHeight="1">
      <c r="A26" s="16" t="s">
        <v>255</v>
      </c>
      <c r="B26" s="16" t="s">
        <v>253</v>
      </c>
      <c r="C26" s="16" t="s">
        <v>244</v>
      </c>
      <c r="D26" s="39" t="s">
        <v>245</v>
      </c>
      <c r="E26" s="40"/>
      <c r="F26" s="16"/>
      <c r="G26" s="40"/>
      <c r="H26" s="16"/>
      <c r="I26" s="40"/>
      <c r="J26" s="16"/>
      <c r="K26" s="40"/>
      <c r="L26" s="16"/>
      <c r="M26" s="40"/>
      <c r="N26" s="16"/>
      <c r="O26" s="40"/>
      <c r="P26" s="40"/>
      <c r="Q26" s="40"/>
      <c r="R26" s="40"/>
      <c r="S26" s="40"/>
      <c r="T26" s="40"/>
      <c r="U26" s="40"/>
      <c r="V26" s="40"/>
      <c r="W26" s="16"/>
      <c r="X26" s="16"/>
      <c r="Y26" s="2" t="s">
        <v>540</v>
      </c>
      <c r="Z26" s="2" t="s">
        <v>52</v>
      </c>
      <c r="AA26" s="41"/>
      <c r="AB26" s="2" t="s">
        <v>52</v>
      </c>
    </row>
    <row r="27" spans="1:28" ht="30" customHeight="1">
      <c r="A27" s="16" t="s">
        <v>251</v>
      </c>
      <c r="B27" s="16" t="s">
        <v>249</v>
      </c>
      <c r="C27" s="16" t="s">
        <v>244</v>
      </c>
      <c r="D27" s="39" t="s">
        <v>245</v>
      </c>
      <c r="E27" s="40"/>
      <c r="F27" s="16"/>
      <c r="G27" s="40"/>
      <c r="H27" s="16"/>
      <c r="I27" s="40"/>
      <c r="J27" s="16"/>
      <c r="K27" s="40"/>
      <c r="L27" s="16"/>
      <c r="M27" s="40"/>
      <c r="N27" s="16"/>
      <c r="O27" s="40"/>
      <c r="P27" s="40"/>
      <c r="Q27" s="40"/>
      <c r="R27" s="40"/>
      <c r="S27" s="40"/>
      <c r="T27" s="40"/>
      <c r="U27" s="40"/>
      <c r="V27" s="40"/>
      <c r="W27" s="16"/>
      <c r="X27" s="16"/>
      <c r="Y27" s="2" t="s">
        <v>540</v>
      </c>
      <c r="Z27" s="2" t="s">
        <v>52</v>
      </c>
      <c r="AA27" s="41"/>
      <c r="AB27" s="2" t="s">
        <v>52</v>
      </c>
    </row>
    <row r="28" spans="1:28" ht="30" customHeight="1">
      <c r="A28" s="16" t="s">
        <v>316</v>
      </c>
      <c r="B28" s="16" t="s">
        <v>314</v>
      </c>
      <c r="C28" s="16" t="s">
        <v>244</v>
      </c>
      <c r="D28" s="39" t="s">
        <v>245</v>
      </c>
      <c r="E28" s="40"/>
      <c r="F28" s="16"/>
      <c r="G28" s="40"/>
      <c r="H28" s="16"/>
      <c r="I28" s="40"/>
      <c r="J28" s="16"/>
      <c r="K28" s="40"/>
      <c r="L28" s="16"/>
      <c r="M28" s="40"/>
      <c r="N28" s="16"/>
      <c r="O28" s="40"/>
      <c r="P28" s="40"/>
      <c r="Q28" s="40"/>
      <c r="R28" s="40"/>
      <c r="S28" s="40"/>
      <c r="T28" s="40"/>
      <c r="U28" s="40"/>
      <c r="V28" s="40"/>
      <c r="W28" s="16"/>
      <c r="X28" s="16"/>
      <c r="Y28" s="2" t="s">
        <v>540</v>
      </c>
      <c r="Z28" s="2" t="s">
        <v>52</v>
      </c>
      <c r="AA28" s="41"/>
      <c r="AB28" s="2" t="s">
        <v>52</v>
      </c>
    </row>
    <row r="29" spans="1:28" ht="30" customHeight="1">
      <c r="A29" s="16" t="s">
        <v>247</v>
      </c>
      <c r="B29" s="16" t="s">
        <v>243</v>
      </c>
      <c r="C29" s="16" t="s">
        <v>244</v>
      </c>
      <c r="D29" s="39" t="s">
        <v>245</v>
      </c>
      <c r="E29" s="40"/>
      <c r="F29" s="16"/>
      <c r="G29" s="40"/>
      <c r="H29" s="16"/>
      <c r="I29" s="40"/>
      <c r="J29" s="16"/>
      <c r="K29" s="40"/>
      <c r="L29" s="16"/>
      <c r="M29" s="40"/>
      <c r="N29" s="16"/>
      <c r="O29" s="40"/>
      <c r="P29" s="40"/>
      <c r="Q29" s="40"/>
      <c r="R29" s="40"/>
      <c r="S29" s="40"/>
      <c r="T29" s="40"/>
      <c r="U29" s="40"/>
      <c r="V29" s="40"/>
      <c r="W29" s="16"/>
      <c r="X29" s="16"/>
      <c r="Y29" s="2" t="s">
        <v>540</v>
      </c>
      <c r="Z29" s="2" t="s">
        <v>52</v>
      </c>
      <c r="AA29" s="41"/>
      <c r="AB29" s="2" t="s">
        <v>52</v>
      </c>
    </row>
    <row r="30" spans="1:28" ht="30" customHeight="1">
      <c r="A30" s="16" t="s">
        <v>267</v>
      </c>
      <c r="B30" s="16" t="s">
        <v>265</v>
      </c>
      <c r="C30" s="16" t="s">
        <v>244</v>
      </c>
      <c r="D30" s="39" t="s">
        <v>245</v>
      </c>
      <c r="E30" s="40"/>
      <c r="F30" s="16"/>
      <c r="G30" s="40"/>
      <c r="H30" s="16"/>
      <c r="I30" s="40"/>
      <c r="J30" s="16"/>
      <c r="K30" s="40"/>
      <c r="L30" s="16"/>
      <c r="M30" s="40"/>
      <c r="N30" s="16"/>
      <c r="O30" s="40"/>
      <c r="P30" s="40"/>
      <c r="Q30" s="40"/>
      <c r="R30" s="40"/>
      <c r="S30" s="40"/>
      <c r="T30" s="40"/>
      <c r="U30" s="40"/>
      <c r="V30" s="40"/>
      <c r="W30" s="16"/>
      <c r="X30" s="16"/>
      <c r="Y30" s="2" t="s">
        <v>540</v>
      </c>
      <c r="Z30" s="2" t="s">
        <v>52</v>
      </c>
      <c r="AA30" s="41"/>
      <c r="AB30" s="2" t="s">
        <v>52</v>
      </c>
    </row>
    <row r="31" spans="1:28" ht="30" customHeight="1">
      <c r="A31" s="16" t="s">
        <v>328</v>
      </c>
      <c r="B31" s="16" t="s">
        <v>326</v>
      </c>
      <c r="C31" s="16" t="s">
        <v>244</v>
      </c>
      <c r="D31" s="39" t="s">
        <v>245</v>
      </c>
      <c r="E31" s="40"/>
      <c r="F31" s="16"/>
      <c r="G31" s="40"/>
      <c r="H31" s="16"/>
      <c r="I31" s="40"/>
      <c r="J31" s="16"/>
      <c r="K31" s="40"/>
      <c r="L31" s="16"/>
      <c r="M31" s="40"/>
      <c r="N31" s="16"/>
      <c r="O31" s="40"/>
      <c r="P31" s="40"/>
      <c r="Q31" s="40"/>
      <c r="R31" s="40"/>
      <c r="S31" s="40"/>
      <c r="T31" s="40"/>
      <c r="U31" s="40"/>
      <c r="V31" s="40"/>
      <c r="W31" s="16"/>
      <c r="X31" s="16"/>
      <c r="Y31" s="2" t="s">
        <v>540</v>
      </c>
      <c r="Z31" s="2" t="s">
        <v>52</v>
      </c>
      <c r="AA31" s="41"/>
      <c r="AB31" s="2" t="s">
        <v>52</v>
      </c>
    </row>
    <row r="32" spans="1:28" ht="30" customHeight="1">
      <c r="A32" s="16" t="s">
        <v>370</v>
      </c>
      <c r="B32" s="16" t="s">
        <v>368</v>
      </c>
      <c r="C32" s="16" t="s">
        <v>244</v>
      </c>
      <c r="D32" s="39" t="s">
        <v>245</v>
      </c>
      <c r="E32" s="40"/>
      <c r="F32" s="16"/>
      <c r="G32" s="40"/>
      <c r="H32" s="16"/>
      <c r="I32" s="40"/>
      <c r="J32" s="16"/>
      <c r="K32" s="40"/>
      <c r="L32" s="16"/>
      <c r="M32" s="40"/>
      <c r="N32" s="16"/>
      <c r="O32" s="40"/>
      <c r="P32" s="40"/>
      <c r="Q32" s="40"/>
      <c r="R32" s="40"/>
      <c r="S32" s="40"/>
      <c r="T32" s="40"/>
      <c r="U32" s="40"/>
      <c r="V32" s="40"/>
      <c r="W32" s="16"/>
      <c r="X32" s="16"/>
      <c r="Y32" s="2" t="s">
        <v>540</v>
      </c>
      <c r="Z32" s="2" t="s">
        <v>52</v>
      </c>
      <c r="AA32" s="41"/>
      <c r="AB32" s="2" t="s">
        <v>52</v>
      </c>
    </row>
    <row r="33" spans="1:28" ht="30" customHeight="1">
      <c r="A33" s="16" t="s">
        <v>358</v>
      </c>
      <c r="B33" s="16" t="s">
        <v>356</v>
      </c>
      <c r="C33" s="16" t="s">
        <v>244</v>
      </c>
      <c r="D33" s="39" t="s">
        <v>245</v>
      </c>
      <c r="E33" s="40"/>
      <c r="F33" s="16"/>
      <c r="G33" s="40"/>
      <c r="H33" s="16"/>
      <c r="I33" s="40"/>
      <c r="J33" s="16"/>
      <c r="K33" s="40"/>
      <c r="L33" s="16"/>
      <c r="M33" s="40"/>
      <c r="N33" s="16"/>
      <c r="O33" s="40"/>
      <c r="P33" s="40"/>
      <c r="Q33" s="40"/>
      <c r="R33" s="40"/>
      <c r="S33" s="40"/>
      <c r="T33" s="40"/>
      <c r="U33" s="40"/>
      <c r="V33" s="40"/>
      <c r="W33" s="16"/>
      <c r="X33" s="16"/>
      <c r="Y33" s="2" t="s">
        <v>540</v>
      </c>
      <c r="Z33" s="2" t="s">
        <v>52</v>
      </c>
      <c r="AA33" s="41"/>
      <c r="AB33" s="2" t="s">
        <v>52</v>
      </c>
    </row>
    <row r="34" spans="1:28" ht="30" customHeight="1">
      <c r="A34" s="16" t="s">
        <v>422</v>
      </c>
      <c r="B34" s="16" t="s">
        <v>420</v>
      </c>
      <c r="C34" s="16" t="s">
        <v>244</v>
      </c>
      <c r="D34" s="39" t="s">
        <v>245</v>
      </c>
      <c r="E34" s="40"/>
      <c r="F34" s="16"/>
      <c r="G34" s="40"/>
      <c r="H34" s="16"/>
      <c r="I34" s="40"/>
      <c r="J34" s="16"/>
      <c r="K34" s="40"/>
      <c r="L34" s="16"/>
      <c r="M34" s="40"/>
      <c r="N34" s="16"/>
      <c r="O34" s="40"/>
      <c r="P34" s="40"/>
      <c r="Q34" s="40"/>
      <c r="R34" s="40"/>
      <c r="S34" s="40"/>
      <c r="T34" s="40"/>
      <c r="U34" s="40"/>
      <c r="V34" s="40"/>
      <c r="W34" s="16"/>
      <c r="X34" s="16"/>
      <c r="Y34" s="2" t="s">
        <v>540</v>
      </c>
      <c r="Z34" s="2" t="s">
        <v>52</v>
      </c>
      <c r="AA34" s="41"/>
      <c r="AB34" s="2" t="s">
        <v>52</v>
      </c>
    </row>
    <row r="35" spans="1:28" ht="30" customHeight="1">
      <c r="A35" s="16" t="s">
        <v>143</v>
      </c>
      <c r="B35" s="16" t="s">
        <v>140</v>
      </c>
      <c r="C35" s="16" t="s">
        <v>141</v>
      </c>
      <c r="D35" s="39" t="s">
        <v>78</v>
      </c>
      <c r="E35" s="40"/>
      <c r="F35" s="16"/>
      <c r="G35" s="40"/>
      <c r="H35" s="16"/>
      <c r="I35" s="40"/>
      <c r="J35" s="16"/>
      <c r="K35" s="40"/>
      <c r="L35" s="16"/>
      <c r="M35" s="40"/>
      <c r="N35" s="16"/>
      <c r="O35" s="40"/>
      <c r="P35" s="40"/>
      <c r="Q35" s="40"/>
      <c r="R35" s="40"/>
      <c r="S35" s="40"/>
      <c r="T35" s="40"/>
      <c r="U35" s="40"/>
      <c r="V35" s="40"/>
      <c r="W35" s="16"/>
      <c r="X35" s="16"/>
      <c r="Y35" s="2" t="s">
        <v>52</v>
      </c>
      <c r="Z35" s="2" t="s">
        <v>52</v>
      </c>
      <c r="AA35" s="41"/>
      <c r="AB35" s="2" t="s">
        <v>52</v>
      </c>
    </row>
    <row r="36" spans="1:28" ht="30" customHeight="1">
      <c r="A36" s="16" t="s">
        <v>148</v>
      </c>
      <c r="B36" s="16" t="s">
        <v>145</v>
      </c>
      <c r="C36" s="16" t="s">
        <v>146</v>
      </c>
      <c r="D36" s="39" t="s">
        <v>78</v>
      </c>
      <c r="E36" s="40"/>
      <c r="F36" s="16"/>
      <c r="G36" s="40"/>
      <c r="H36" s="16"/>
      <c r="I36" s="40"/>
      <c r="J36" s="16"/>
      <c r="K36" s="40"/>
      <c r="L36" s="16"/>
      <c r="M36" s="40"/>
      <c r="N36" s="16"/>
      <c r="O36" s="40"/>
      <c r="P36" s="40"/>
      <c r="Q36" s="40"/>
      <c r="R36" s="40"/>
      <c r="S36" s="40"/>
      <c r="T36" s="40"/>
      <c r="U36" s="40"/>
      <c r="V36" s="40"/>
      <c r="W36" s="16"/>
      <c r="X36" s="16"/>
      <c r="Y36" s="2" t="s">
        <v>52</v>
      </c>
      <c r="Z36" s="2" t="s">
        <v>52</v>
      </c>
      <c r="AA36" s="41"/>
      <c r="AB36" s="2" t="s">
        <v>52</v>
      </c>
    </row>
    <row r="37" spans="1:28" ht="30" customHeight="1">
      <c r="A37" s="16" t="s">
        <v>154</v>
      </c>
      <c r="B37" s="16" t="s">
        <v>150</v>
      </c>
      <c r="C37" s="16" t="s">
        <v>151</v>
      </c>
      <c r="D37" s="39" t="s">
        <v>152</v>
      </c>
      <c r="E37" s="40"/>
      <c r="F37" s="16"/>
      <c r="G37" s="40"/>
      <c r="H37" s="16"/>
      <c r="I37" s="40"/>
      <c r="J37" s="16"/>
      <c r="K37" s="40"/>
      <c r="L37" s="16"/>
      <c r="M37" s="40"/>
      <c r="N37" s="16"/>
      <c r="O37" s="40"/>
      <c r="P37" s="40"/>
      <c r="Q37" s="40"/>
      <c r="R37" s="40"/>
      <c r="S37" s="40"/>
      <c r="T37" s="40"/>
      <c r="U37" s="40"/>
      <c r="V37" s="40"/>
      <c r="W37" s="16"/>
      <c r="X37" s="16"/>
      <c r="Y37" s="2" t="s">
        <v>52</v>
      </c>
      <c r="Z37" s="2" t="s">
        <v>52</v>
      </c>
      <c r="AA37" s="41"/>
      <c r="AB37" s="2" t="s">
        <v>52</v>
      </c>
    </row>
    <row r="38" spans="1:28" ht="30" customHeight="1">
      <c r="A38" s="16" t="s">
        <v>159</v>
      </c>
      <c r="B38" s="16" t="s">
        <v>156</v>
      </c>
      <c r="C38" s="16" t="s">
        <v>157</v>
      </c>
      <c r="D38" s="39" t="s">
        <v>78</v>
      </c>
      <c r="E38" s="40"/>
      <c r="F38" s="16"/>
      <c r="G38" s="40"/>
      <c r="H38" s="16"/>
      <c r="I38" s="40"/>
      <c r="J38" s="16"/>
      <c r="K38" s="40"/>
      <c r="L38" s="16"/>
      <c r="M38" s="40"/>
      <c r="N38" s="16"/>
      <c r="O38" s="40"/>
      <c r="P38" s="40"/>
      <c r="Q38" s="40"/>
      <c r="R38" s="40"/>
      <c r="S38" s="40"/>
      <c r="T38" s="40"/>
      <c r="U38" s="40"/>
      <c r="V38" s="40"/>
      <c r="W38" s="16"/>
      <c r="X38" s="16"/>
      <c r="Y38" s="2" t="s">
        <v>52</v>
      </c>
      <c r="Z38" s="2" t="s">
        <v>52</v>
      </c>
      <c r="AA38" s="41"/>
      <c r="AB38" s="2" t="s">
        <v>52</v>
      </c>
    </row>
    <row r="39" spans="1:28" ht="30" customHeight="1">
      <c r="A39" s="16" t="s">
        <v>164</v>
      </c>
      <c r="B39" s="16" t="s">
        <v>161</v>
      </c>
      <c r="C39" s="16" t="s">
        <v>162</v>
      </c>
      <c r="D39" s="39" t="s">
        <v>117</v>
      </c>
      <c r="E39" s="40"/>
      <c r="F39" s="16"/>
      <c r="G39" s="40"/>
      <c r="H39" s="16"/>
      <c r="I39" s="40"/>
      <c r="J39" s="16"/>
      <c r="K39" s="40"/>
      <c r="L39" s="16"/>
      <c r="M39" s="40"/>
      <c r="N39" s="16"/>
      <c r="O39" s="40"/>
      <c r="P39" s="40"/>
      <c r="Q39" s="40"/>
      <c r="R39" s="40"/>
      <c r="S39" s="40"/>
      <c r="T39" s="40"/>
      <c r="U39" s="40"/>
      <c r="V39" s="40"/>
      <c r="W39" s="16"/>
      <c r="X39" s="16"/>
      <c r="Y39" s="2" t="s">
        <v>52</v>
      </c>
      <c r="Z39" s="2" t="s">
        <v>52</v>
      </c>
      <c r="AA39" s="41"/>
      <c r="AB39" s="2" t="s">
        <v>52</v>
      </c>
    </row>
    <row r="40" spans="1:28" ht="30" customHeight="1">
      <c r="A40" s="16" t="s">
        <v>173</v>
      </c>
      <c r="B40" s="16" t="s">
        <v>170</v>
      </c>
      <c r="C40" s="16" t="s">
        <v>171</v>
      </c>
      <c r="D40" s="39" t="s">
        <v>78</v>
      </c>
      <c r="E40" s="40"/>
      <c r="F40" s="16"/>
      <c r="G40" s="40"/>
      <c r="H40" s="16"/>
      <c r="I40" s="40"/>
      <c r="J40" s="16"/>
      <c r="K40" s="40"/>
      <c r="L40" s="16"/>
      <c r="M40" s="40"/>
      <c r="N40" s="16"/>
      <c r="O40" s="40"/>
      <c r="P40" s="40"/>
      <c r="Q40" s="40"/>
      <c r="R40" s="40"/>
      <c r="S40" s="40"/>
      <c r="T40" s="40"/>
      <c r="U40" s="40"/>
      <c r="V40" s="40"/>
      <c r="W40" s="16"/>
      <c r="X40" s="16"/>
      <c r="Y40" s="2" t="s">
        <v>52</v>
      </c>
      <c r="Z40" s="2" t="s">
        <v>52</v>
      </c>
      <c r="AA40" s="41"/>
      <c r="AB40" s="2" t="s">
        <v>52</v>
      </c>
    </row>
    <row r="41" spans="1:28" ht="30" customHeight="1">
      <c r="A41" s="16" t="s">
        <v>177</v>
      </c>
      <c r="B41" s="16" t="s">
        <v>175</v>
      </c>
      <c r="C41" s="16" t="s">
        <v>162</v>
      </c>
      <c r="D41" s="39" t="s">
        <v>117</v>
      </c>
      <c r="E41" s="40"/>
      <c r="F41" s="16"/>
      <c r="G41" s="40"/>
      <c r="H41" s="16"/>
      <c r="I41" s="40"/>
      <c r="J41" s="16"/>
      <c r="K41" s="40"/>
      <c r="L41" s="16"/>
      <c r="M41" s="40"/>
      <c r="N41" s="16"/>
      <c r="O41" s="40"/>
      <c r="P41" s="40"/>
      <c r="Q41" s="40"/>
      <c r="R41" s="40"/>
      <c r="S41" s="40"/>
      <c r="T41" s="40"/>
      <c r="U41" s="40"/>
      <c r="V41" s="40"/>
      <c r="W41" s="16"/>
      <c r="X41" s="16"/>
      <c r="Y41" s="2" t="s">
        <v>52</v>
      </c>
      <c r="Z41" s="2" t="s">
        <v>52</v>
      </c>
      <c r="AA41" s="41"/>
      <c r="AB41" s="2" t="s">
        <v>52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48" fitToHeight="0" orientation="landscape" r:id="rId1"/>
  <rowBreaks count="1" manualBreakCount="1">
    <brk id="2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15</vt:i4>
      </vt:variant>
    </vt:vector>
  </HeadingPairs>
  <TitlesOfParts>
    <vt:vector size="23" baseType="lpstr">
      <vt:lpstr>원가</vt:lpstr>
      <vt:lpstr>공종별집계표</vt:lpstr>
      <vt:lpstr>공종별내역서</vt:lpstr>
      <vt:lpstr>일위대가목록</vt:lpstr>
      <vt:lpstr>일위대가</vt:lpstr>
      <vt:lpstr>단가산출목록</vt:lpstr>
      <vt:lpstr>단가산출서</vt:lpstr>
      <vt:lpstr>단가대비표</vt:lpstr>
      <vt:lpstr>공종별내역서!Print_Area</vt:lpstr>
      <vt:lpstr>공종별집계표!Print_Area</vt:lpstr>
      <vt:lpstr>단가대비표!Print_Area</vt:lpstr>
      <vt:lpstr>단가산출목록!Print_Area</vt:lpstr>
      <vt:lpstr>단가산출서!Print_Area</vt:lpstr>
      <vt:lpstr>원가!Print_Area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단가산출목록!Print_Titles</vt:lpstr>
      <vt:lpstr>단가산출서!Print_Titles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2026-06-19T08:40:53Z</cp:lastPrinted>
  <dcterms:created xsi:type="dcterms:W3CDTF">2026-03-20T00:15:36Z</dcterms:created>
  <dcterms:modified xsi:type="dcterms:W3CDTF">2026-07-20T06:05:19Z</dcterms:modified>
</cp:coreProperties>
</file>